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AtirLLSProductie\Atir\Projecten algemeen\In behandeling\BAR Organisatie\05 Aanbestedingsdocumenten\versie 3 Te publiceren documenten\"/>
    </mc:Choice>
  </mc:AlternateContent>
  <xr:revisionPtr revIDLastSave="0" documentId="13_ncr:1_{31D77828-47DA-488F-8495-8802D035B40E}" xr6:coauthVersionLast="47" xr6:coauthVersionMax="47" xr10:uidLastSave="{00000000-0000-0000-0000-000000000000}"/>
  <bookViews>
    <workbookView xWindow="-120" yWindow="-120" windowWidth="29040" windowHeight="15840" tabRatio="835" activeTab="2" xr2:uid="{00000000-000D-0000-FFFF-FFFF00000000}"/>
  </bookViews>
  <sheets>
    <sheet name="Info blad" sheetId="11" r:id="rId1"/>
    <sheet name="Nadere informatie locaties" sheetId="40" r:id="rId2"/>
    <sheet name="1-Contractblad totaal" sheetId="32" r:id="rId3"/>
    <sheet name="2-Kosten per locatie" sheetId="37" r:id="rId4"/>
    <sheet name="3-Productie normen" sheetId="28" r:id="rId5"/>
    <sheet name="4-Basis ruimtestaat" sheetId="2" r:id="rId6"/>
    <sheet name="5-Premies en opslagen" sheetId="17" r:id="rId7"/>
    <sheet name="6-Opbouw uurtarief productie" sheetId="18" r:id="rId8"/>
    <sheet name="7-Opbouw uurtarief toezicht" sheetId="38" r:id="rId9"/>
    <sheet name="8-Additionele werkzaamheden" sheetId="31" r:id="rId10"/>
    <sheet name="9-Afroepprijs" sheetId="5" r:id="rId11"/>
    <sheet name="10-Glasbewassing" sheetId="35" r:id="rId12"/>
    <sheet name="11-Sanitaire voorzieningen" sheetId="36" r:id="rId13"/>
    <sheet name="11a-Sanitaire voorz. Verbruik"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1F" hidden="1">[1]Psychiatrie!#REF!</definedName>
    <definedName name="__2_0_F" hidden="1">[1]Psychiatrie!#REF!</definedName>
    <definedName name="_1_________F" hidden="1">[1]Psychiatrie!#REF!</definedName>
    <definedName name="_1F" localSheetId="3"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1" hidden="1">'[2]#REF'!#REF!</definedName>
    <definedName name="_Fill" localSheetId="12" hidden="1">'[3]#REF'!#REF!</definedName>
    <definedName name="_Fill" localSheetId="2" hidden="1">'[3]#REF'!#REF!</definedName>
    <definedName name="_Fill" localSheetId="3" hidden="1">'[4]#REF'!#REF!</definedName>
    <definedName name="_Fill" localSheetId="0" hidden="1">'[4]#REF'!#REF!</definedName>
    <definedName name="_Fill" hidden="1">'[4]#REF'!#REF!</definedName>
    <definedName name="_filll" hidden="1">'[5]#REF'!#REF!</definedName>
    <definedName name="_xlnm._FilterDatabase" localSheetId="11" hidden="1">'10-Glasbewassing'!$A$14:$AF$50</definedName>
    <definedName name="_xlnm._FilterDatabase" localSheetId="12" hidden="1">'11-Sanitaire voorzieningen'!$A$10:$G$27</definedName>
    <definedName name="_xlnm._FilterDatabase" localSheetId="3" hidden="1">'2-Kosten per locatie'!$A$10:$Q$10</definedName>
    <definedName name="_xlnm._FilterDatabase" localSheetId="5" hidden="1">'4-Basis ruimtestaat'!$B$9:$AB$370</definedName>
    <definedName name="_Key1" localSheetId="11" hidden="1">'[2]#REF'!#REF!</definedName>
    <definedName name="_Key1" localSheetId="12" hidden="1">'[3]#REF'!#REF!</definedName>
    <definedName name="_Key1" localSheetId="2" hidden="1">'[3]#REF'!#REF!</definedName>
    <definedName name="_Key1" localSheetId="3" hidden="1">'[4]#REF'!#REF!</definedName>
    <definedName name="_Key1" localSheetId="0" hidden="1">'[4]#REF'!#REF!</definedName>
    <definedName name="_Key1" hidden="1">'[4]#REF'!#REF!</definedName>
    <definedName name="_Key2" localSheetId="12" hidden="1">#REF!</definedName>
    <definedName name="_Key2" localSheetId="3" hidden="1">#REF!</definedName>
    <definedName name="_Key2" hidden="1">#REF!</definedName>
    <definedName name="_Order1" hidden="1">255</definedName>
    <definedName name="_Order2" hidden="1">255</definedName>
    <definedName name="_Sort" localSheetId="12" hidden="1">#REF!</definedName>
    <definedName name="_Sort" localSheetId="3"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2">'11-Sanitaire voorzieningen'!$A$3:$E$10</definedName>
    <definedName name="_xlnm.Print_Area" localSheetId="2">'1-Contractblad totaal'!$A$1:$H$63</definedName>
    <definedName name="_xlnm.Print_Area" localSheetId="3">'2-Kosten per locatie'!$A$3:$N$24</definedName>
    <definedName name="_xlnm.Print_Area" localSheetId="5">'4-Basis ruimtestaat'!$B$3:$AB$9</definedName>
    <definedName name="_xlnm.Print_Area" localSheetId="6">'5-Premies en opslagen'!$A$3:$E$55</definedName>
    <definedName name="_xlnm.Print_Area" localSheetId="7">'6-Opbouw uurtarief productie'!$A$1:$R$62</definedName>
    <definedName name="_xlnm.Print_Area" localSheetId="10">'9-Afroepprijs'!$A$3:$F$62</definedName>
    <definedName name="_xlnm.Print_Area" localSheetId="0">'Info blad'!$A$1:$F$20</definedName>
    <definedName name="_xlnm.Print_Titles" localSheetId="11">'10-Glasbewassing'!$14:$14</definedName>
    <definedName name="_xlnm.Print_Titles" localSheetId="3">'2-Kosten per locatie'!$10:$10</definedName>
    <definedName name="_xlnm.Print_Titles" localSheetId="5">'4-Basis ruimtestaat'!$9:$9</definedName>
    <definedName name="_xlnm.Print_Titles" localSheetId="7">'6-Opbouw uurtarief productie'!$A:$C</definedName>
    <definedName name="_xlnm.Print_Titles" localSheetId="10">'9-Afroepprijs'!$6:$10</definedName>
    <definedName name="berichtok" localSheetId="3">'2-Kosten per locatie'!berichtok</definedName>
    <definedName name="berichtok">'2-Kosten per locatie'!berichtok</definedName>
    <definedName name="berichtoke" localSheetId="3">'2-Kosten per locatie'!berichtoke</definedName>
    <definedName name="berichtoke">'2-Kosten per locatie'!berichtoke</definedName>
    <definedName name="berichtoke1" localSheetId="3">'2-Kosten per locatie'!berichtoke1</definedName>
    <definedName name="berichtoke1">'2-Kosten per locatie'!berichtoke1</definedName>
    <definedName name="Berkt" localSheetId="3">'2-Kosten per locatie'!Berkt</definedName>
    <definedName name="Berkt">'2-Kosten per locatie'!Berkt</definedName>
    <definedName name="dffdf" localSheetId="12" hidden="1">'[6]#REF'!#REF!</definedName>
    <definedName name="dffdf" hidden="1">'[6]#REF'!#REF!</definedName>
    <definedName name="einde" localSheetId="3">'2-Kosten per locatie'!einde</definedName>
    <definedName name="einde">'2-Kosten per locatie'!einde</definedName>
    <definedName name="fghf" hidden="1">'[3]#REF'!#REF!</definedName>
    <definedName name="Gan_R" localSheetId="3">'2-Kosten per locatie'!Gan_R</definedName>
    <definedName name="Gan_R">'2-Kosten per locatie'!Gan_R</definedName>
    <definedName name="glas" localSheetId="3">'2-Kosten per locatie'!glas</definedName>
    <definedName name="glas">'2-Kosten per locatie'!glas</definedName>
    <definedName name="glassoort">'[7]10-Glasstaat'!$I$2:$J$14</definedName>
    <definedName name="Glassoort2">'[8]10-Glasstaat'!$I$2:$J$14</definedName>
    <definedName name="gs" hidden="1">'[6]#REF'!#REF!</definedName>
    <definedName name="han" localSheetId="11" hidden="1">'[2]#REF'!#REF!</definedName>
    <definedName name="han" localSheetId="12" hidden="1">'[3]#REF'!#REF!</definedName>
    <definedName name="han" localSheetId="2" hidden="1">'[3]#REF'!#REF!</definedName>
    <definedName name="han" localSheetId="3" hidden="1">'[4]#REF'!#REF!</definedName>
    <definedName name="han" hidden="1">'[4]#REF'!#REF!</definedName>
    <definedName name="hjkjhkj">[9]Totaaloverzicht!$A$10:$L$37</definedName>
    <definedName name="HTML_CodePage" hidden="1">1252</definedName>
    <definedName name="HTML_Control" localSheetId="12" hidden="1">{"'ma_vr'!$A$1:$AA$42"}</definedName>
    <definedName name="HTML_Control" localSheetId="3" hidden="1">{"'ma_vr'!$A$1:$AA$42"}</definedName>
    <definedName name="HTML_Control" hidden="1">{"'ma_vr'!$A$1:$AA$42"}</definedName>
    <definedName name="HTML_Control_1" hidden="1">{"'ma_vr'!$A$1:$AA$42"}</definedName>
    <definedName name="HTML_Control_1_1" hidden="1">{"'ma_vr'!$A$1:$AA$42"}</definedName>
    <definedName name="HTML_Control_1_1_1" hidden="1">{"'ma_vr'!$A$1:$AA$42"}</definedName>
    <definedName name="HTML_Control_1_1_1_1" hidden="1">{"'ma_vr'!$A$1:$AA$42"}</definedName>
    <definedName name="HTML_Control_1_1_1_2" hidden="1">{"'ma_vr'!$A$1:$AA$42"}</definedName>
    <definedName name="HTML_Control_1_1_1_3" hidden="1">{"'ma_vr'!$A$1:$AA$42"}</definedName>
    <definedName name="HTML_Control_1_1_1_4" hidden="1">{"'ma_vr'!$A$1:$AA$42"}</definedName>
    <definedName name="HTML_Control_1_1_2" hidden="1">{"'ma_vr'!$A$1:$AA$42"}</definedName>
    <definedName name="HTML_Control_1_1_3" hidden="1">{"'ma_vr'!$A$1:$AA$42"}</definedName>
    <definedName name="HTML_Control_1_1_4" hidden="1">{"'ma_vr'!$A$1:$AA$42"}</definedName>
    <definedName name="HTML_Control_1_2" hidden="1">{"'ma_vr'!$A$1:$AA$42"}</definedName>
    <definedName name="HTML_Control_1_2_1" hidden="1">{"'ma_vr'!$A$1:$AA$42"}</definedName>
    <definedName name="HTML_Control_1_2_1_1" hidden="1">{"'ma_vr'!$A$1:$AA$42"}</definedName>
    <definedName name="HTML_Control_1_2_1_2" hidden="1">{"'ma_vr'!$A$1:$AA$42"}</definedName>
    <definedName name="HTML_Control_1_2_1_3" hidden="1">{"'ma_vr'!$A$1:$AA$42"}</definedName>
    <definedName name="HTML_Control_1_2_1_4" hidden="1">{"'ma_vr'!$A$1:$AA$42"}</definedName>
    <definedName name="HTML_Control_1_2_2" hidden="1">{"'ma_vr'!$A$1:$AA$42"}</definedName>
    <definedName name="HTML_Control_1_2_3" hidden="1">{"'ma_vr'!$A$1:$AA$42"}</definedName>
    <definedName name="HTML_Control_1_2_4" hidden="1">{"'ma_vr'!$A$1:$AA$42"}</definedName>
    <definedName name="HTML_Control_1_3" hidden="1">{"'ma_vr'!$A$1:$AA$42"}</definedName>
    <definedName name="HTML_Control_1_3_1" hidden="1">{"'ma_vr'!$A$1:$AA$42"}</definedName>
    <definedName name="HTML_Control_1_3_1_1" hidden="1">{"'ma_vr'!$A$1:$AA$42"}</definedName>
    <definedName name="HTML_Control_1_3_1_2" hidden="1">{"'ma_vr'!$A$1:$AA$42"}</definedName>
    <definedName name="HTML_Control_1_3_1_3" hidden="1">{"'ma_vr'!$A$1:$AA$42"}</definedName>
    <definedName name="HTML_Control_1_3_1_4" hidden="1">{"'ma_vr'!$A$1:$AA$42"}</definedName>
    <definedName name="HTML_Control_1_3_2" hidden="1">{"'ma_vr'!$A$1:$AA$42"}</definedName>
    <definedName name="HTML_Control_1_3_3" hidden="1">{"'ma_vr'!$A$1:$AA$42"}</definedName>
    <definedName name="HTML_Control_1_3_4" hidden="1">{"'ma_vr'!$A$1:$AA$42"}</definedName>
    <definedName name="HTML_Control_1_4" hidden="1">{"'ma_vr'!$A$1:$AA$42"}</definedName>
    <definedName name="HTML_Control_1_4_1" hidden="1">{"'ma_vr'!$A$1:$AA$42"}</definedName>
    <definedName name="HTML_Control_1_4_1_1" hidden="1">{"'ma_vr'!$A$1:$AA$42"}</definedName>
    <definedName name="HTML_Control_1_4_1_2" hidden="1">{"'ma_vr'!$A$1:$AA$42"}</definedName>
    <definedName name="HTML_Control_1_4_1_3" hidden="1">{"'ma_vr'!$A$1:$AA$42"}</definedName>
    <definedName name="HTML_Control_1_4_1_4" hidden="1">{"'ma_vr'!$A$1:$AA$42"}</definedName>
    <definedName name="HTML_Control_1_4_2" hidden="1">{"'ma_vr'!$A$1:$AA$42"}</definedName>
    <definedName name="HTML_Control_1_4_3" hidden="1">{"'ma_vr'!$A$1:$AA$42"}</definedName>
    <definedName name="HTML_Control_1_4_4" hidden="1">{"'ma_vr'!$A$1:$AA$42"}</definedName>
    <definedName name="HTML_Control_1_5" hidden="1">{"'ma_vr'!$A$1:$AA$42"}</definedName>
    <definedName name="HTML_Control_1_5_1" hidden="1">{"'ma_vr'!$A$1:$AA$42"}</definedName>
    <definedName name="HTML_Control_1_5_1_1" hidden="1">{"'ma_vr'!$A$1:$AA$42"}</definedName>
    <definedName name="HTML_Control_1_5_1_2" hidden="1">{"'ma_vr'!$A$1:$AA$42"}</definedName>
    <definedName name="HTML_Control_1_5_1_3" hidden="1">{"'ma_vr'!$A$1:$AA$42"}</definedName>
    <definedName name="HTML_Control_1_5_1_4" hidden="1">{"'ma_vr'!$A$1:$AA$42"}</definedName>
    <definedName name="HTML_Control_1_5_2" hidden="1">{"'ma_vr'!$A$1:$AA$42"}</definedName>
    <definedName name="HTML_Control_1_5_3" hidden="1">{"'ma_vr'!$A$1:$AA$42"}</definedName>
    <definedName name="HTML_Control_1_5_4" hidden="1">{"'ma_vr'!$A$1:$AA$42"}</definedName>
    <definedName name="HTML_Control_2" hidden="1">{"'ma_vr'!$A$1:$AA$42"}</definedName>
    <definedName name="HTML_Control_2_1" hidden="1">{"'ma_vr'!$A$1:$AA$42"}</definedName>
    <definedName name="HTML_Control_2_1_1" hidden="1">{"'ma_vr'!$A$1:$AA$42"}</definedName>
    <definedName name="HTML_Control_2_1_1_1" hidden="1">{"'ma_vr'!$A$1:$AA$42"}</definedName>
    <definedName name="HTML_Control_2_1_1_2" hidden="1">{"'ma_vr'!$A$1:$AA$42"}</definedName>
    <definedName name="HTML_Control_2_1_1_3" hidden="1">{"'ma_vr'!$A$1:$AA$42"}</definedName>
    <definedName name="HTML_Control_2_1_1_4" hidden="1">{"'ma_vr'!$A$1:$AA$42"}</definedName>
    <definedName name="HTML_Control_2_1_2" hidden="1">{"'ma_vr'!$A$1:$AA$42"}</definedName>
    <definedName name="HTML_Control_2_1_3" hidden="1">{"'ma_vr'!$A$1:$AA$42"}</definedName>
    <definedName name="HTML_Control_2_1_4" hidden="1">{"'ma_vr'!$A$1:$AA$42"}</definedName>
    <definedName name="HTML_Control_2_2" hidden="1">{"'ma_vr'!$A$1:$AA$42"}</definedName>
    <definedName name="HTML_Control_2_2_1" hidden="1">{"'ma_vr'!$A$1:$AA$42"}</definedName>
    <definedName name="HTML_Control_2_2_1_1" hidden="1">{"'ma_vr'!$A$1:$AA$42"}</definedName>
    <definedName name="HTML_Control_2_2_1_2" hidden="1">{"'ma_vr'!$A$1:$AA$42"}</definedName>
    <definedName name="HTML_Control_2_2_1_3" hidden="1">{"'ma_vr'!$A$1:$AA$42"}</definedName>
    <definedName name="HTML_Control_2_2_1_4" hidden="1">{"'ma_vr'!$A$1:$AA$42"}</definedName>
    <definedName name="HTML_Control_2_2_2" hidden="1">{"'ma_vr'!$A$1:$AA$42"}</definedName>
    <definedName name="HTML_Control_2_2_3" hidden="1">{"'ma_vr'!$A$1:$AA$42"}</definedName>
    <definedName name="HTML_Control_2_2_4" hidden="1">{"'ma_vr'!$A$1:$AA$42"}</definedName>
    <definedName name="HTML_Control_2_3" hidden="1">{"'ma_vr'!$A$1:$AA$42"}</definedName>
    <definedName name="HTML_Control_2_3_1" hidden="1">{"'ma_vr'!$A$1:$AA$42"}</definedName>
    <definedName name="HTML_Control_2_3_1_1" hidden="1">{"'ma_vr'!$A$1:$AA$42"}</definedName>
    <definedName name="HTML_Control_2_3_1_2" hidden="1">{"'ma_vr'!$A$1:$AA$42"}</definedName>
    <definedName name="HTML_Control_2_3_1_3" hidden="1">{"'ma_vr'!$A$1:$AA$42"}</definedName>
    <definedName name="HTML_Control_2_3_1_4" hidden="1">{"'ma_vr'!$A$1:$AA$42"}</definedName>
    <definedName name="HTML_Control_2_3_2" hidden="1">{"'ma_vr'!$A$1:$AA$42"}</definedName>
    <definedName name="HTML_Control_2_3_3" hidden="1">{"'ma_vr'!$A$1:$AA$42"}</definedName>
    <definedName name="HTML_Control_2_3_4" hidden="1">{"'ma_vr'!$A$1:$AA$42"}</definedName>
    <definedName name="HTML_Control_2_4" hidden="1">{"'ma_vr'!$A$1:$AA$42"}</definedName>
    <definedName name="HTML_Control_2_4_1" hidden="1">{"'ma_vr'!$A$1:$AA$42"}</definedName>
    <definedName name="HTML_Control_2_4_1_1" hidden="1">{"'ma_vr'!$A$1:$AA$42"}</definedName>
    <definedName name="HTML_Control_2_4_1_2" hidden="1">{"'ma_vr'!$A$1:$AA$42"}</definedName>
    <definedName name="HTML_Control_2_4_1_3" hidden="1">{"'ma_vr'!$A$1:$AA$42"}</definedName>
    <definedName name="HTML_Control_2_4_1_4" hidden="1">{"'ma_vr'!$A$1:$AA$42"}</definedName>
    <definedName name="HTML_Control_2_4_2" hidden="1">{"'ma_vr'!$A$1:$AA$42"}</definedName>
    <definedName name="HTML_Control_2_4_3" hidden="1">{"'ma_vr'!$A$1:$AA$42"}</definedName>
    <definedName name="HTML_Control_2_4_4" hidden="1">{"'ma_vr'!$A$1:$AA$42"}</definedName>
    <definedName name="HTML_Control_2_5" hidden="1">{"'ma_vr'!$A$1:$AA$42"}</definedName>
    <definedName name="HTML_Control_2_5_1" hidden="1">{"'ma_vr'!$A$1:$AA$42"}</definedName>
    <definedName name="HTML_Control_2_5_1_1" hidden="1">{"'ma_vr'!$A$1:$AA$42"}</definedName>
    <definedName name="HTML_Control_2_5_1_2" hidden="1">{"'ma_vr'!$A$1:$AA$42"}</definedName>
    <definedName name="HTML_Control_2_5_1_3" hidden="1">{"'ma_vr'!$A$1:$AA$42"}</definedName>
    <definedName name="HTML_Control_2_5_1_4" hidden="1">{"'ma_vr'!$A$1:$AA$42"}</definedName>
    <definedName name="HTML_Control_2_5_2" hidden="1">{"'ma_vr'!$A$1:$AA$42"}</definedName>
    <definedName name="HTML_Control_2_5_3" hidden="1">{"'ma_vr'!$A$1:$AA$42"}</definedName>
    <definedName name="HTML_Control_2_5_4" hidden="1">{"'ma_vr'!$A$1:$AA$42"}</definedName>
    <definedName name="HTML_Control_3" hidden="1">{"'ma_vr'!$A$1:$AA$42"}</definedName>
    <definedName name="HTML_Control_3_1" hidden="1">{"'ma_vr'!$A$1:$AA$42"}</definedName>
    <definedName name="HTML_Control_3_1_1" hidden="1">{"'ma_vr'!$A$1:$AA$42"}</definedName>
    <definedName name="HTML_Control_3_1_2" hidden="1">{"'ma_vr'!$A$1:$AA$42"}</definedName>
    <definedName name="HTML_Control_3_1_3" hidden="1">{"'ma_vr'!$A$1:$AA$42"}</definedName>
    <definedName name="HTML_Control_3_1_4" hidden="1">{"'ma_vr'!$A$1:$AA$42"}</definedName>
    <definedName name="HTML_Control_3_2" hidden="1">{"'ma_vr'!$A$1:$AA$42"}</definedName>
    <definedName name="HTML_Control_3_3" hidden="1">{"'ma_vr'!$A$1:$AA$42"}</definedName>
    <definedName name="HTML_Control_3_4" hidden="1">{"'ma_vr'!$A$1:$AA$42"}</definedName>
    <definedName name="HTML_Control_4" hidden="1">{"'ma_vr'!$A$1:$AA$42"}</definedName>
    <definedName name="HTML_Control_4_1" hidden="1">{"'ma_vr'!$A$1:$AA$42"}</definedName>
    <definedName name="HTML_Control_4_1_1" hidden="1">{"'ma_vr'!$A$1:$AA$42"}</definedName>
    <definedName name="HTML_Control_4_1_2" hidden="1">{"'ma_vr'!$A$1:$AA$42"}</definedName>
    <definedName name="HTML_Control_4_1_3" hidden="1">{"'ma_vr'!$A$1:$AA$42"}</definedName>
    <definedName name="HTML_Control_4_1_4" hidden="1">{"'ma_vr'!$A$1:$AA$42"}</definedName>
    <definedName name="HTML_Control_4_2" hidden="1">{"'ma_vr'!$A$1:$AA$42"}</definedName>
    <definedName name="HTML_Control_4_3" hidden="1">{"'ma_vr'!$A$1:$AA$42"}</definedName>
    <definedName name="HTML_Control_4_4" hidden="1">{"'ma_vr'!$A$1:$AA$42"}</definedName>
    <definedName name="HTML_Control_5" hidden="1">{"'ma_vr'!$A$1:$AA$42"}</definedName>
    <definedName name="HTML_Control_5_1" hidden="1">{"'ma_vr'!$A$1:$AA$42"}</definedName>
    <definedName name="HTML_Control_5_1_1" hidden="1">{"'ma_vr'!$A$1:$AA$42"}</definedName>
    <definedName name="HTML_Control_5_1_2" hidden="1">{"'ma_vr'!$A$1:$AA$42"}</definedName>
    <definedName name="HTML_Control_5_1_3" hidden="1">{"'ma_vr'!$A$1:$AA$42"}</definedName>
    <definedName name="HTML_Control_5_1_4" hidden="1">{"'ma_vr'!$A$1:$AA$42"}</definedName>
    <definedName name="HTML_Control_5_2" hidden="1">{"'ma_vr'!$A$1:$AA$42"}</definedName>
    <definedName name="HTML_Control_5_3" hidden="1">{"'ma_vr'!$A$1:$AA$42"}</definedName>
    <definedName name="HTML_Control_5_4"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'[10]2-Kengetal'!$A$9:$M$56</definedName>
    <definedName name="Kengetal">'[7]4-Kengetal'!$A$12:$S$64</definedName>
    <definedName name="Kentalnvb">[11]Kengetal!$A$10:$H$58</definedName>
    <definedName name="kjh" hidden="1">'[3]#REF'!#REF!</definedName>
    <definedName name="Lijn">'[10]3-Basis ruimtestaat'!$C:$C</definedName>
    <definedName name="lll">'[12]3-Basis ruimtestaat'!$O:$O</definedName>
    <definedName name="mavr">'[13]3-Basis ruimtestaat'!$M:$M</definedName>
    <definedName name="Mutatiederdekwartaal" localSheetId="3" hidden="1">{"'ma_vr'!$A$1:$AA$42"}</definedName>
    <definedName name="Mutatiederdekwartaal" hidden="1">{"'ma_vr'!$A$1:$AA$42"}</definedName>
    <definedName name="Mutatiederdekwartaal_1" hidden="1">{"'ma_vr'!$A$1:$AA$42"}</definedName>
    <definedName name="Mutatiederdekwartaal_1_1" hidden="1">{"'ma_vr'!$A$1:$AA$42"}</definedName>
    <definedName name="Mutatiederdekwartaal_1_1_1" hidden="1">{"'ma_vr'!$A$1:$AA$42"}</definedName>
    <definedName name="Mutatiederdekwartaal_1_1_1_1" hidden="1">{"'ma_vr'!$A$1:$AA$42"}</definedName>
    <definedName name="Mutatiederdekwartaal_1_1_1_2" hidden="1">{"'ma_vr'!$A$1:$AA$42"}</definedName>
    <definedName name="Mutatiederdekwartaal_1_1_1_3" hidden="1">{"'ma_vr'!$A$1:$AA$42"}</definedName>
    <definedName name="Mutatiederdekwartaal_1_1_1_4" hidden="1">{"'ma_vr'!$A$1:$AA$42"}</definedName>
    <definedName name="Mutatiederdekwartaal_1_1_2" hidden="1">{"'ma_vr'!$A$1:$AA$42"}</definedName>
    <definedName name="Mutatiederdekwartaal_1_1_3" hidden="1">{"'ma_vr'!$A$1:$AA$42"}</definedName>
    <definedName name="Mutatiederdekwartaal_1_1_4" hidden="1">{"'ma_vr'!$A$1:$AA$42"}</definedName>
    <definedName name="Mutatiederdekwartaal_1_2" hidden="1">{"'ma_vr'!$A$1:$AA$42"}</definedName>
    <definedName name="Mutatiederdekwartaal_1_2_1" hidden="1">{"'ma_vr'!$A$1:$AA$42"}</definedName>
    <definedName name="Mutatiederdekwartaal_1_2_1_1" hidden="1">{"'ma_vr'!$A$1:$AA$42"}</definedName>
    <definedName name="Mutatiederdekwartaal_1_2_1_2" hidden="1">{"'ma_vr'!$A$1:$AA$42"}</definedName>
    <definedName name="Mutatiederdekwartaal_1_2_1_3" hidden="1">{"'ma_vr'!$A$1:$AA$42"}</definedName>
    <definedName name="Mutatiederdekwartaal_1_2_1_4" hidden="1">{"'ma_vr'!$A$1:$AA$42"}</definedName>
    <definedName name="Mutatiederdekwartaal_1_2_2" hidden="1">{"'ma_vr'!$A$1:$AA$42"}</definedName>
    <definedName name="Mutatiederdekwartaal_1_2_3" hidden="1">{"'ma_vr'!$A$1:$AA$42"}</definedName>
    <definedName name="Mutatiederdekwartaal_1_2_4" hidden="1">{"'ma_vr'!$A$1:$AA$42"}</definedName>
    <definedName name="Mutatiederdekwartaal_1_3" hidden="1">{"'ma_vr'!$A$1:$AA$42"}</definedName>
    <definedName name="Mutatiederdekwartaal_1_3_1" hidden="1">{"'ma_vr'!$A$1:$AA$42"}</definedName>
    <definedName name="Mutatiederdekwartaal_1_3_1_1" hidden="1">{"'ma_vr'!$A$1:$AA$42"}</definedName>
    <definedName name="Mutatiederdekwartaal_1_3_1_2" hidden="1">{"'ma_vr'!$A$1:$AA$42"}</definedName>
    <definedName name="Mutatiederdekwartaal_1_3_1_3" hidden="1">{"'ma_vr'!$A$1:$AA$42"}</definedName>
    <definedName name="Mutatiederdekwartaal_1_3_1_4" hidden="1">{"'ma_vr'!$A$1:$AA$42"}</definedName>
    <definedName name="Mutatiederdekwartaal_1_3_2" hidden="1">{"'ma_vr'!$A$1:$AA$42"}</definedName>
    <definedName name="Mutatiederdekwartaal_1_3_3" hidden="1">{"'ma_vr'!$A$1:$AA$42"}</definedName>
    <definedName name="Mutatiederdekwartaal_1_3_4" hidden="1">{"'ma_vr'!$A$1:$AA$42"}</definedName>
    <definedName name="Mutatiederdekwartaal_1_4" hidden="1">{"'ma_vr'!$A$1:$AA$42"}</definedName>
    <definedName name="Mutatiederdekwartaal_1_4_1" hidden="1">{"'ma_vr'!$A$1:$AA$42"}</definedName>
    <definedName name="Mutatiederdekwartaal_1_4_1_1" hidden="1">{"'ma_vr'!$A$1:$AA$42"}</definedName>
    <definedName name="Mutatiederdekwartaal_1_4_1_2" hidden="1">{"'ma_vr'!$A$1:$AA$42"}</definedName>
    <definedName name="Mutatiederdekwartaal_1_4_1_3" hidden="1">{"'ma_vr'!$A$1:$AA$42"}</definedName>
    <definedName name="Mutatiederdekwartaal_1_4_1_4" hidden="1">{"'ma_vr'!$A$1:$AA$42"}</definedName>
    <definedName name="Mutatiederdekwartaal_1_4_2" hidden="1">{"'ma_vr'!$A$1:$AA$42"}</definedName>
    <definedName name="Mutatiederdekwartaal_1_4_3" hidden="1">{"'ma_vr'!$A$1:$AA$42"}</definedName>
    <definedName name="Mutatiederdekwartaal_1_4_4" hidden="1">{"'ma_vr'!$A$1:$AA$42"}</definedName>
    <definedName name="Mutatiederdekwartaal_1_5" hidden="1">{"'ma_vr'!$A$1:$AA$42"}</definedName>
    <definedName name="Mutatiederdekwartaal_1_5_1" hidden="1">{"'ma_vr'!$A$1:$AA$42"}</definedName>
    <definedName name="Mutatiederdekwartaal_1_5_1_1" hidden="1">{"'ma_vr'!$A$1:$AA$42"}</definedName>
    <definedName name="Mutatiederdekwartaal_1_5_1_2" hidden="1">{"'ma_vr'!$A$1:$AA$42"}</definedName>
    <definedName name="Mutatiederdekwartaal_1_5_1_3" hidden="1">{"'ma_vr'!$A$1:$AA$42"}</definedName>
    <definedName name="Mutatiederdekwartaal_1_5_1_4" hidden="1">{"'ma_vr'!$A$1:$AA$42"}</definedName>
    <definedName name="Mutatiederdekwartaal_1_5_2" hidden="1">{"'ma_vr'!$A$1:$AA$42"}</definedName>
    <definedName name="Mutatiederdekwartaal_1_5_3" hidden="1">{"'ma_vr'!$A$1:$AA$42"}</definedName>
    <definedName name="Mutatiederdekwartaal_1_5_4" hidden="1">{"'ma_vr'!$A$1:$AA$42"}</definedName>
    <definedName name="Mutatiederdekwartaal_2" hidden="1">{"'ma_vr'!$A$1:$AA$42"}</definedName>
    <definedName name="Mutatiederdekwartaal_2_1" hidden="1">{"'ma_vr'!$A$1:$AA$42"}</definedName>
    <definedName name="Mutatiederdekwartaal_2_1_1" hidden="1">{"'ma_vr'!$A$1:$AA$42"}</definedName>
    <definedName name="Mutatiederdekwartaal_2_1_1_1" hidden="1">{"'ma_vr'!$A$1:$AA$42"}</definedName>
    <definedName name="Mutatiederdekwartaal_2_1_1_2" hidden="1">{"'ma_vr'!$A$1:$AA$42"}</definedName>
    <definedName name="Mutatiederdekwartaal_2_1_1_3" hidden="1">{"'ma_vr'!$A$1:$AA$42"}</definedName>
    <definedName name="Mutatiederdekwartaal_2_1_1_4" hidden="1">{"'ma_vr'!$A$1:$AA$42"}</definedName>
    <definedName name="Mutatiederdekwartaal_2_1_2" hidden="1">{"'ma_vr'!$A$1:$AA$42"}</definedName>
    <definedName name="Mutatiederdekwartaal_2_1_3" hidden="1">{"'ma_vr'!$A$1:$AA$42"}</definedName>
    <definedName name="Mutatiederdekwartaal_2_1_4" hidden="1">{"'ma_vr'!$A$1:$AA$42"}</definedName>
    <definedName name="Mutatiederdekwartaal_2_2" hidden="1">{"'ma_vr'!$A$1:$AA$42"}</definedName>
    <definedName name="Mutatiederdekwartaal_2_2_1" hidden="1">{"'ma_vr'!$A$1:$AA$42"}</definedName>
    <definedName name="Mutatiederdekwartaal_2_2_1_1" hidden="1">{"'ma_vr'!$A$1:$AA$42"}</definedName>
    <definedName name="Mutatiederdekwartaal_2_2_1_2" hidden="1">{"'ma_vr'!$A$1:$AA$42"}</definedName>
    <definedName name="Mutatiederdekwartaal_2_2_1_3" hidden="1">{"'ma_vr'!$A$1:$AA$42"}</definedName>
    <definedName name="Mutatiederdekwartaal_2_2_1_4" hidden="1">{"'ma_vr'!$A$1:$AA$42"}</definedName>
    <definedName name="Mutatiederdekwartaal_2_2_2" hidden="1">{"'ma_vr'!$A$1:$AA$42"}</definedName>
    <definedName name="Mutatiederdekwartaal_2_2_3" hidden="1">{"'ma_vr'!$A$1:$AA$42"}</definedName>
    <definedName name="Mutatiederdekwartaal_2_2_4" hidden="1">{"'ma_vr'!$A$1:$AA$42"}</definedName>
    <definedName name="Mutatiederdekwartaal_2_3" hidden="1">{"'ma_vr'!$A$1:$AA$42"}</definedName>
    <definedName name="Mutatiederdekwartaal_2_3_1" hidden="1">{"'ma_vr'!$A$1:$AA$42"}</definedName>
    <definedName name="Mutatiederdekwartaal_2_3_1_1" hidden="1">{"'ma_vr'!$A$1:$AA$42"}</definedName>
    <definedName name="Mutatiederdekwartaal_2_3_1_2" hidden="1">{"'ma_vr'!$A$1:$AA$42"}</definedName>
    <definedName name="Mutatiederdekwartaal_2_3_1_3" hidden="1">{"'ma_vr'!$A$1:$AA$42"}</definedName>
    <definedName name="Mutatiederdekwartaal_2_3_1_4" hidden="1">{"'ma_vr'!$A$1:$AA$42"}</definedName>
    <definedName name="Mutatiederdekwartaal_2_3_2" hidden="1">{"'ma_vr'!$A$1:$AA$42"}</definedName>
    <definedName name="Mutatiederdekwartaal_2_3_3" hidden="1">{"'ma_vr'!$A$1:$AA$42"}</definedName>
    <definedName name="Mutatiederdekwartaal_2_3_4" hidden="1">{"'ma_vr'!$A$1:$AA$42"}</definedName>
    <definedName name="Mutatiederdekwartaal_2_4" hidden="1">{"'ma_vr'!$A$1:$AA$42"}</definedName>
    <definedName name="Mutatiederdekwartaal_2_4_1" hidden="1">{"'ma_vr'!$A$1:$AA$42"}</definedName>
    <definedName name="Mutatiederdekwartaal_2_4_1_1" hidden="1">{"'ma_vr'!$A$1:$AA$42"}</definedName>
    <definedName name="Mutatiederdekwartaal_2_4_1_2" hidden="1">{"'ma_vr'!$A$1:$AA$42"}</definedName>
    <definedName name="Mutatiederdekwartaal_2_4_1_3" hidden="1">{"'ma_vr'!$A$1:$AA$42"}</definedName>
    <definedName name="Mutatiederdekwartaal_2_4_1_4" hidden="1">{"'ma_vr'!$A$1:$AA$42"}</definedName>
    <definedName name="Mutatiederdekwartaal_2_4_2" hidden="1">{"'ma_vr'!$A$1:$AA$42"}</definedName>
    <definedName name="Mutatiederdekwartaal_2_4_3" hidden="1">{"'ma_vr'!$A$1:$AA$42"}</definedName>
    <definedName name="Mutatiederdekwartaal_2_4_4" hidden="1">{"'ma_vr'!$A$1:$AA$42"}</definedName>
    <definedName name="Mutatiederdekwartaal_2_5" hidden="1">{"'ma_vr'!$A$1:$AA$42"}</definedName>
    <definedName name="Mutatiederdekwartaal_2_5_1" hidden="1">{"'ma_vr'!$A$1:$AA$42"}</definedName>
    <definedName name="Mutatiederdekwartaal_2_5_1_1" hidden="1">{"'ma_vr'!$A$1:$AA$42"}</definedName>
    <definedName name="Mutatiederdekwartaal_2_5_1_2" hidden="1">{"'ma_vr'!$A$1:$AA$42"}</definedName>
    <definedName name="Mutatiederdekwartaal_2_5_1_3" hidden="1">{"'ma_vr'!$A$1:$AA$42"}</definedName>
    <definedName name="Mutatiederdekwartaal_2_5_1_4" hidden="1">{"'ma_vr'!$A$1:$AA$42"}</definedName>
    <definedName name="Mutatiederdekwartaal_2_5_2" hidden="1">{"'ma_vr'!$A$1:$AA$42"}</definedName>
    <definedName name="Mutatiederdekwartaal_2_5_3" hidden="1">{"'ma_vr'!$A$1:$AA$42"}</definedName>
    <definedName name="Mutatiederdekwartaal_2_5_4" hidden="1">{"'ma_vr'!$A$1:$AA$42"}</definedName>
    <definedName name="Mutatiederdekwartaal_3" hidden="1">{"'ma_vr'!$A$1:$AA$42"}</definedName>
    <definedName name="Mutatiederdekwartaal_3_1" hidden="1">{"'ma_vr'!$A$1:$AA$42"}</definedName>
    <definedName name="Mutatiederdekwartaal_3_1_1" hidden="1">{"'ma_vr'!$A$1:$AA$42"}</definedName>
    <definedName name="Mutatiederdekwartaal_3_1_2" hidden="1">{"'ma_vr'!$A$1:$AA$42"}</definedName>
    <definedName name="Mutatiederdekwartaal_3_1_3" hidden="1">{"'ma_vr'!$A$1:$AA$42"}</definedName>
    <definedName name="Mutatiederdekwartaal_3_1_4" hidden="1">{"'ma_vr'!$A$1:$AA$42"}</definedName>
    <definedName name="Mutatiederdekwartaal_3_2" hidden="1">{"'ma_vr'!$A$1:$AA$42"}</definedName>
    <definedName name="Mutatiederdekwartaal_3_3" hidden="1">{"'ma_vr'!$A$1:$AA$42"}</definedName>
    <definedName name="Mutatiederdekwartaal_3_4" hidden="1">{"'ma_vr'!$A$1:$AA$42"}</definedName>
    <definedName name="Mutatiederdekwartaal_4" hidden="1">{"'ma_vr'!$A$1:$AA$42"}</definedName>
    <definedName name="Mutatiederdekwartaal_4_1" hidden="1">{"'ma_vr'!$A$1:$AA$42"}</definedName>
    <definedName name="Mutatiederdekwartaal_4_1_1" hidden="1">{"'ma_vr'!$A$1:$AA$42"}</definedName>
    <definedName name="Mutatiederdekwartaal_4_1_2" hidden="1">{"'ma_vr'!$A$1:$AA$42"}</definedName>
    <definedName name="Mutatiederdekwartaal_4_1_3" hidden="1">{"'ma_vr'!$A$1:$AA$42"}</definedName>
    <definedName name="Mutatiederdekwartaal_4_1_4" hidden="1">{"'ma_vr'!$A$1:$AA$42"}</definedName>
    <definedName name="Mutatiederdekwartaal_4_2" hidden="1">{"'ma_vr'!$A$1:$AA$42"}</definedName>
    <definedName name="Mutatiederdekwartaal_4_3" hidden="1">{"'ma_vr'!$A$1:$AA$42"}</definedName>
    <definedName name="Mutatiederdekwartaal_4_4" hidden="1">{"'ma_vr'!$A$1:$AA$42"}</definedName>
    <definedName name="Mutatiederdekwartaal_5" hidden="1">{"'ma_vr'!$A$1:$AA$42"}</definedName>
    <definedName name="Mutatiederdekwartaal_5_1" hidden="1">{"'ma_vr'!$A$1:$AA$42"}</definedName>
    <definedName name="Mutatiederdekwartaal_5_1_1" hidden="1">{"'ma_vr'!$A$1:$AA$42"}</definedName>
    <definedName name="Mutatiederdekwartaal_5_1_2" hidden="1">{"'ma_vr'!$A$1:$AA$42"}</definedName>
    <definedName name="Mutatiederdekwartaal_5_1_3" hidden="1">{"'ma_vr'!$A$1:$AA$42"}</definedName>
    <definedName name="Mutatiederdekwartaal_5_1_4" hidden="1">{"'ma_vr'!$A$1:$AA$42"}</definedName>
    <definedName name="Mutatiederdekwartaal_5_2" hidden="1">{"'ma_vr'!$A$1:$AA$42"}</definedName>
    <definedName name="Mutatiederdekwartaal_5_3" hidden="1">{"'ma_vr'!$A$1:$AA$42"}</definedName>
    <definedName name="Mutatiederdekwartaal_5_4" hidden="1">{"'ma_vr'!$A$1:$AA$42"}</definedName>
    <definedName name="naloop">'[13]3-Basis ruimtestaat'!$N:$N</definedName>
    <definedName name="NvB" hidden="1">'[5]#REF'!#REF!</definedName>
    <definedName name="uren_zazofe">'[14]4-Basis ruimtestaat'!$O:$O</definedName>
    <definedName name="uurt">[15]Uurtarieven!$F$57</definedName>
    <definedName name="VloerK">'[16]Basis ruimtestaat'!$W:$W</definedName>
    <definedName name="VloerM">'[16]Basis ruimtestaat'!$K:$V</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 i="44" l="1"/>
  <c r="Q7" i="44"/>
  <c r="V7" i="44"/>
  <c r="AA7" i="44"/>
  <c r="G7" i="44"/>
  <c r="G19" i="44"/>
  <c r="V13" i="44"/>
  <c r="Z19" i="44"/>
  <c r="Y19" i="44"/>
  <c r="X19" i="44"/>
  <c r="W19" i="44"/>
  <c r="U19" i="44"/>
  <c r="T19" i="44"/>
  <c r="S19" i="44"/>
  <c r="R19" i="44"/>
  <c r="P19" i="44"/>
  <c r="O19" i="44"/>
  <c r="N19" i="44"/>
  <c r="M19" i="44"/>
  <c r="K19" i="44"/>
  <c r="J19" i="44"/>
  <c r="I19" i="44"/>
  <c r="H19" i="44"/>
  <c r="F19" i="44"/>
  <c r="E19" i="44"/>
  <c r="D19" i="44"/>
  <c r="C19" i="44"/>
  <c r="F7" i="44"/>
  <c r="E7" i="44"/>
  <c r="D7" i="44"/>
  <c r="C7" i="44"/>
  <c r="K7" i="44"/>
  <c r="J7" i="44"/>
  <c r="I7" i="44"/>
  <c r="H7" i="44"/>
  <c r="P7" i="44"/>
  <c r="O7" i="44"/>
  <c r="N7" i="44"/>
  <c r="M7" i="44"/>
  <c r="U7" i="44"/>
  <c r="T7" i="44"/>
  <c r="S7" i="44"/>
  <c r="R7" i="44"/>
  <c r="Z7" i="44"/>
  <c r="Y7" i="44"/>
  <c r="X7" i="44"/>
  <c r="W7" i="44"/>
  <c r="Z13" i="44"/>
  <c r="Y13" i="44"/>
  <c r="X13" i="44"/>
  <c r="W13" i="44"/>
  <c r="U13" i="44"/>
  <c r="T13" i="44"/>
  <c r="S13" i="44"/>
  <c r="R13" i="44"/>
  <c r="P13" i="44"/>
  <c r="O13" i="44"/>
  <c r="N13" i="44"/>
  <c r="M13" i="44"/>
  <c r="K13" i="44"/>
  <c r="J13" i="44"/>
  <c r="I13" i="44"/>
  <c r="H13" i="44"/>
  <c r="F13" i="44"/>
  <c r="E13" i="44"/>
  <c r="D13" i="44"/>
  <c r="C13" i="44"/>
  <c r="G13" i="44" l="1"/>
  <c r="Q13" i="44"/>
  <c r="L19" i="44"/>
  <c r="V19" i="44"/>
  <c r="AA19" i="44"/>
  <c r="L13" i="44"/>
  <c r="AA13" i="44"/>
  <c r="Q19" i="44"/>
  <c r="AB23" i="37"/>
  <c r="AB22" i="37"/>
  <c r="AB21" i="37"/>
  <c r="AB20" i="37"/>
  <c r="AB19" i="37"/>
  <c r="AB18" i="37"/>
  <c r="AB17" i="37"/>
  <c r="AB16" i="37"/>
  <c r="AB15" i="37"/>
  <c r="AB14" i="37"/>
  <c r="AB12" i="37"/>
  <c r="G24" i="36" l="1"/>
  <c r="G23" i="36"/>
  <c r="G15" i="36"/>
  <c r="G14" i="36"/>
  <c r="G16" i="36" l="1"/>
  <c r="G13" i="36"/>
  <c r="G17" i="36"/>
  <c r="C7" i="2" l="1"/>
  <c r="B6" i="28"/>
  <c r="R31" i="28" l="1"/>
  <c r="R30" i="28"/>
  <c r="R28" i="28"/>
  <c r="R27" i="28"/>
  <c r="R26" i="28"/>
  <c r="R25" i="28"/>
  <c r="R24" i="28"/>
  <c r="R23" i="28"/>
  <c r="R22" i="28"/>
  <c r="R21" i="28"/>
  <c r="R20" i="28"/>
  <c r="R19" i="28"/>
  <c r="R18" i="28"/>
  <c r="R16" i="28"/>
  <c r="R15" i="28"/>
  <c r="R14" i="28"/>
  <c r="R13" i="28"/>
  <c r="R12" i="28"/>
  <c r="R11" i="28"/>
  <c r="R10" i="28"/>
  <c r="G21" i="36"/>
  <c r="G22" i="36"/>
  <c r="G25" i="36"/>
  <c r="G26" i="36"/>
  <c r="B14" i="40"/>
  <c r="G12" i="36" l="1"/>
  <c r="G18" i="36"/>
  <c r="G19" i="36"/>
  <c r="G20" i="36"/>
  <c r="AB13" i="37" s="1"/>
  <c r="G27" i="36"/>
  <c r="H17" i="35"/>
  <c r="F17" i="35" s="1"/>
  <c r="I17" i="35" s="1"/>
  <c r="K17" i="35" s="1"/>
  <c r="H16" i="35"/>
  <c r="F16" i="35" s="1"/>
  <c r="I16" i="35" s="1"/>
  <c r="K16" i="35" s="1"/>
  <c r="H15" i="35"/>
  <c r="F15" i="35" s="1"/>
  <c r="I15" i="35" s="1"/>
  <c r="K15" i="35" s="1"/>
  <c r="J50" i="35" l="1"/>
  <c r="E50" i="35"/>
  <c r="H43" i="35"/>
  <c r="F43" i="35" s="1"/>
  <c r="I43" i="35" s="1"/>
  <c r="K43" i="35" s="1"/>
  <c r="H46" i="35"/>
  <c r="F46" i="35" s="1"/>
  <c r="I46" i="35" s="1"/>
  <c r="K46" i="35" s="1"/>
  <c r="H35" i="35"/>
  <c r="F35" i="35" s="1"/>
  <c r="I35" i="35" s="1"/>
  <c r="K35" i="35" s="1"/>
  <c r="H32" i="35"/>
  <c r="F32" i="35" s="1"/>
  <c r="I32" i="35" s="1"/>
  <c r="K32" i="35" s="1"/>
  <c r="H29" i="35"/>
  <c r="F29" i="35" s="1"/>
  <c r="I29" i="35" s="1"/>
  <c r="K29" i="35" s="1"/>
  <c r="H23" i="35"/>
  <c r="F23" i="35" s="1"/>
  <c r="I23" i="35" s="1"/>
  <c r="K23" i="35" s="1"/>
  <c r="U281" i="2"/>
  <c r="Y281" i="2"/>
  <c r="AB281" i="2"/>
  <c r="U282" i="2"/>
  <c r="Y282" i="2"/>
  <c r="AB282" i="2"/>
  <c r="U283" i="2"/>
  <c r="Y283" i="2"/>
  <c r="AB283" i="2"/>
  <c r="U284" i="2"/>
  <c r="Y284" i="2"/>
  <c r="AB284" i="2"/>
  <c r="U285" i="2"/>
  <c r="Y285" i="2"/>
  <c r="AB285" i="2"/>
  <c r="U286" i="2"/>
  <c r="Y286" i="2"/>
  <c r="AB286" i="2"/>
  <c r="U287" i="2"/>
  <c r="Y287" i="2"/>
  <c r="AB287" i="2"/>
  <c r="U288" i="2"/>
  <c r="Y288" i="2"/>
  <c r="AB288" i="2"/>
  <c r="S289" i="2"/>
  <c r="T289" i="2"/>
  <c r="U289" i="2"/>
  <c r="W289" i="2"/>
  <c r="X289" i="2"/>
  <c r="Y289" i="2"/>
  <c r="AB289" i="2"/>
  <c r="U290" i="2"/>
  <c r="Y290" i="2"/>
  <c r="AB290" i="2"/>
  <c r="U291" i="2"/>
  <c r="Y291" i="2"/>
  <c r="AB291" i="2"/>
  <c r="U292" i="2"/>
  <c r="Y292" i="2"/>
  <c r="AB292" i="2"/>
  <c r="U293" i="2"/>
  <c r="Y293" i="2"/>
  <c r="AB293" i="2"/>
  <c r="U294" i="2"/>
  <c r="Y294" i="2"/>
  <c r="AB294" i="2"/>
  <c r="S10" i="2"/>
  <c r="U10" i="2"/>
  <c r="W10" i="2"/>
  <c r="Y10" i="2"/>
  <c r="AB10" i="2"/>
  <c r="S11" i="2"/>
  <c r="U11" i="2"/>
  <c r="W11" i="2"/>
  <c r="Y11" i="2"/>
  <c r="AB11" i="2"/>
  <c r="S12" i="2"/>
  <c r="U12" i="2"/>
  <c r="W12" i="2"/>
  <c r="Y12" i="2"/>
  <c r="AB12" i="2"/>
  <c r="S13" i="2"/>
  <c r="U13" i="2"/>
  <c r="W13" i="2"/>
  <c r="Y13" i="2"/>
  <c r="AB13" i="2"/>
  <c r="S14" i="2"/>
  <c r="U14" i="2"/>
  <c r="W14" i="2"/>
  <c r="Y14" i="2"/>
  <c r="AB14" i="2"/>
  <c r="S15" i="2"/>
  <c r="U15" i="2"/>
  <c r="W15" i="2"/>
  <c r="Y15" i="2"/>
  <c r="AB15" i="2"/>
  <c r="S16" i="2"/>
  <c r="U16" i="2"/>
  <c r="W16" i="2"/>
  <c r="Y16" i="2"/>
  <c r="AB16" i="2"/>
  <c r="R17" i="2"/>
  <c r="S17" i="2"/>
  <c r="T17" i="2"/>
  <c r="U17" i="2"/>
  <c r="V17" i="2"/>
  <c r="W17" i="2"/>
  <c r="X17" i="2"/>
  <c r="Y17" i="2"/>
  <c r="AB17" i="2"/>
  <c r="S18" i="2"/>
  <c r="U18" i="2"/>
  <c r="W18" i="2"/>
  <c r="Y18" i="2"/>
  <c r="AB18" i="2"/>
  <c r="S19" i="2"/>
  <c r="U19" i="2"/>
  <c r="W19" i="2"/>
  <c r="Y19" i="2"/>
  <c r="AB19" i="2"/>
  <c r="S20" i="2"/>
  <c r="U20" i="2"/>
  <c r="W20" i="2"/>
  <c r="Y20" i="2"/>
  <c r="AB20" i="2"/>
  <c r="S21" i="2"/>
  <c r="U21" i="2"/>
  <c r="W21" i="2"/>
  <c r="Y21" i="2"/>
  <c r="AB21" i="2"/>
  <c r="S22" i="2"/>
  <c r="U22" i="2"/>
  <c r="W22" i="2"/>
  <c r="Y22" i="2"/>
  <c r="AB22" i="2"/>
  <c r="S23" i="2"/>
  <c r="U23" i="2"/>
  <c r="W23" i="2"/>
  <c r="Y23" i="2"/>
  <c r="AB23" i="2"/>
  <c r="S24" i="2"/>
  <c r="U24" i="2"/>
  <c r="W24" i="2"/>
  <c r="Y24" i="2"/>
  <c r="AB24" i="2"/>
  <c r="S25" i="2"/>
  <c r="U25" i="2"/>
  <c r="W25" i="2"/>
  <c r="Y25" i="2"/>
  <c r="AB25" i="2"/>
  <c r="S26" i="2"/>
  <c r="U26" i="2"/>
  <c r="W26" i="2"/>
  <c r="Y26" i="2"/>
  <c r="AB26" i="2"/>
  <c r="S27" i="2"/>
  <c r="U27" i="2"/>
  <c r="W27" i="2"/>
  <c r="Y27" i="2"/>
  <c r="AB27" i="2"/>
  <c r="S28" i="2"/>
  <c r="U28" i="2"/>
  <c r="W28" i="2"/>
  <c r="Y28" i="2"/>
  <c r="AB28" i="2"/>
  <c r="S29" i="2"/>
  <c r="U29" i="2"/>
  <c r="W29" i="2"/>
  <c r="Y29" i="2"/>
  <c r="AB29" i="2"/>
  <c r="S30" i="2"/>
  <c r="U30" i="2"/>
  <c r="W30" i="2"/>
  <c r="Y30" i="2"/>
  <c r="AB30" i="2"/>
  <c r="S31" i="2"/>
  <c r="U31" i="2"/>
  <c r="W31" i="2"/>
  <c r="Y31" i="2"/>
  <c r="AB31" i="2"/>
  <c r="S32" i="2"/>
  <c r="U32" i="2"/>
  <c r="W32" i="2"/>
  <c r="Y32" i="2"/>
  <c r="AB32" i="2"/>
  <c r="S33" i="2"/>
  <c r="U33" i="2"/>
  <c r="W33" i="2"/>
  <c r="Y33" i="2"/>
  <c r="AB33" i="2"/>
  <c r="R34" i="2"/>
  <c r="S34" i="2"/>
  <c r="T34" i="2"/>
  <c r="U34" i="2"/>
  <c r="V34" i="2"/>
  <c r="W34" i="2"/>
  <c r="X34" i="2"/>
  <c r="Y34" i="2"/>
  <c r="AB34" i="2"/>
  <c r="S35" i="2"/>
  <c r="U35" i="2"/>
  <c r="W35" i="2"/>
  <c r="Y35" i="2"/>
  <c r="AB35" i="2"/>
  <c r="S36" i="2"/>
  <c r="U36" i="2"/>
  <c r="W36" i="2"/>
  <c r="Y36" i="2"/>
  <c r="AB36" i="2"/>
  <c r="S37" i="2"/>
  <c r="U37" i="2"/>
  <c r="W37" i="2"/>
  <c r="Y37" i="2"/>
  <c r="AB37" i="2"/>
  <c r="S38" i="2"/>
  <c r="T38" i="2"/>
  <c r="U38" i="2"/>
  <c r="W38" i="2"/>
  <c r="X38" i="2"/>
  <c r="Y38" i="2"/>
  <c r="AB38" i="2"/>
  <c r="S39" i="2"/>
  <c r="U39" i="2"/>
  <c r="W39" i="2"/>
  <c r="Y39" i="2"/>
  <c r="AB39" i="2"/>
  <c r="S40" i="2"/>
  <c r="U40" i="2"/>
  <c r="W40" i="2"/>
  <c r="Y40" i="2"/>
  <c r="AB40" i="2"/>
  <c r="S41" i="2"/>
  <c r="U41" i="2"/>
  <c r="W41" i="2"/>
  <c r="Y41" i="2"/>
  <c r="AB41" i="2"/>
  <c r="S42" i="2"/>
  <c r="U42" i="2"/>
  <c r="W42" i="2"/>
  <c r="Y42" i="2"/>
  <c r="AB42" i="2"/>
  <c r="S43" i="2"/>
  <c r="U43" i="2"/>
  <c r="W43" i="2"/>
  <c r="Y43" i="2"/>
  <c r="AB43" i="2"/>
  <c r="S44" i="2"/>
  <c r="U44" i="2"/>
  <c r="W44" i="2"/>
  <c r="Y44" i="2"/>
  <c r="AB44" i="2"/>
  <c r="S45" i="2"/>
  <c r="U45" i="2"/>
  <c r="W45" i="2"/>
  <c r="Y45" i="2"/>
  <c r="AB45" i="2"/>
  <c r="S46" i="2"/>
  <c r="U46" i="2"/>
  <c r="W46" i="2"/>
  <c r="Y46" i="2"/>
  <c r="AB46" i="2"/>
  <c r="S47" i="2"/>
  <c r="T47" i="2"/>
  <c r="U47" i="2"/>
  <c r="W47" i="2"/>
  <c r="X47" i="2"/>
  <c r="Y47" i="2"/>
  <c r="AB47" i="2"/>
  <c r="S48" i="2"/>
  <c r="T48" i="2"/>
  <c r="U48" i="2"/>
  <c r="W48" i="2"/>
  <c r="X48" i="2"/>
  <c r="Y48" i="2"/>
  <c r="AB48" i="2"/>
  <c r="S49" i="2"/>
  <c r="T49" i="2"/>
  <c r="U49" i="2"/>
  <c r="W49" i="2"/>
  <c r="X49" i="2"/>
  <c r="Y49" i="2"/>
  <c r="AB49" i="2"/>
  <c r="S50" i="2"/>
  <c r="U50" i="2"/>
  <c r="W50" i="2"/>
  <c r="Y50" i="2"/>
  <c r="AB50" i="2"/>
  <c r="S51" i="2"/>
  <c r="U51" i="2"/>
  <c r="W51" i="2"/>
  <c r="Y51" i="2"/>
  <c r="AB51" i="2"/>
  <c r="S52" i="2"/>
  <c r="U52" i="2"/>
  <c r="W52" i="2"/>
  <c r="Y52" i="2"/>
  <c r="AB52" i="2"/>
  <c r="S53" i="2"/>
  <c r="U53" i="2"/>
  <c r="W53" i="2"/>
  <c r="Y53" i="2"/>
  <c r="AB53" i="2"/>
  <c r="S54" i="2"/>
  <c r="U54" i="2"/>
  <c r="W54" i="2"/>
  <c r="Y54" i="2"/>
  <c r="AB54" i="2"/>
  <c r="S55" i="2"/>
  <c r="T55" i="2"/>
  <c r="U55" i="2"/>
  <c r="W55" i="2"/>
  <c r="X55" i="2"/>
  <c r="Y55" i="2"/>
  <c r="AB55" i="2"/>
  <c r="S56" i="2"/>
  <c r="U56" i="2"/>
  <c r="W56" i="2"/>
  <c r="Y56" i="2"/>
  <c r="AB56" i="2"/>
  <c r="S57" i="2"/>
  <c r="U57" i="2"/>
  <c r="W57" i="2"/>
  <c r="Y57" i="2"/>
  <c r="AB57" i="2"/>
  <c r="S58" i="2"/>
  <c r="T58" i="2"/>
  <c r="U58" i="2"/>
  <c r="W58" i="2"/>
  <c r="X58" i="2"/>
  <c r="Y58" i="2"/>
  <c r="AB58" i="2"/>
  <c r="S59" i="2"/>
  <c r="U59" i="2"/>
  <c r="W59" i="2"/>
  <c r="Y59" i="2"/>
  <c r="AB59" i="2"/>
  <c r="S60" i="2"/>
  <c r="U60" i="2"/>
  <c r="W60" i="2"/>
  <c r="Y60" i="2"/>
  <c r="AB60" i="2"/>
  <c r="S61" i="2"/>
  <c r="U61" i="2"/>
  <c r="W61" i="2"/>
  <c r="Y61" i="2"/>
  <c r="AB61" i="2"/>
  <c r="S62" i="2"/>
  <c r="U62" i="2"/>
  <c r="W62" i="2"/>
  <c r="Y62" i="2"/>
  <c r="AB62" i="2"/>
  <c r="R63" i="2"/>
  <c r="S63" i="2"/>
  <c r="T63" i="2"/>
  <c r="U63" i="2"/>
  <c r="V63" i="2"/>
  <c r="W63" i="2"/>
  <c r="X63" i="2"/>
  <c r="Y63" i="2"/>
  <c r="AB63" i="2"/>
  <c r="S64" i="2"/>
  <c r="U64" i="2"/>
  <c r="W64" i="2"/>
  <c r="Y64" i="2"/>
  <c r="AB64" i="2"/>
  <c r="S65" i="2"/>
  <c r="U65" i="2"/>
  <c r="W65" i="2"/>
  <c r="Y65" i="2"/>
  <c r="AB65" i="2"/>
  <c r="S66" i="2"/>
  <c r="T66" i="2"/>
  <c r="U66" i="2"/>
  <c r="W66" i="2"/>
  <c r="X66" i="2"/>
  <c r="Y66" i="2"/>
  <c r="AB66" i="2"/>
  <c r="S67" i="2"/>
  <c r="U67" i="2"/>
  <c r="W67" i="2"/>
  <c r="Y67" i="2"/>
  <c r="AB67" i="2"/>
  <c r="S68" i="2"/>
  <c r="T68" i="2"/>
  <c r="U68" i="2"/>
  <c r="W68" i="2"/>
  <c r="X68" i="2"/>
  <c r="Y68" i="2"/>
  <c r="AB68" i="2"/>
  <c r="S69" i="2"/>
  <c r="U69" i="2"/>
  <c r="W69" i="2"/>
  <c r="Y69" i="2"/>
  <c r="AB69" i="2"/>
  <c r="S70" i="2"/>
  <c r="U70" i="2"/>
  <c r="W70" i="2"/>
  <c r="Y70" i="2"/>
  <c r="AB70" i="2"/>
  <c r="S295" i="2"/>
  <c r="U295" i="2"/>
  <c r="W295" i="2"/>
  <c r="Y295" i="2"/>
  <c r="AB295" i="2"/>
  <c r="S296" i="2"/>
  <c r="U296" i="2"/>
  <c r="W296" i="2"/>
  <c r="Y296" i="2"/>
  <c r="AB296" i="2"/>
  <c r="S297" i="2"/>
  <c r="U297" i="2"/>
  <c r="W297" i="2"/>
  <c r="Y297" i="2"/>
  <c r="AB297" i="2"/>
  <c r="S298" i="2"/>
  <c r="T298" i="2"/>
  <c r="U298" i="2"/>
  <c r="W298" i="2"/>
  <c r="X298" i="2"/>
  <c r="Y298" i="2"/>
  <c r="AB298" i="2"/>
  <c r="S299" i="2"/>
  <c r="U299" i="2"/>
  <c r="W299" i="2"/>
  <c r="Y299" i="2"/>
  <c r="AB299" i="2"/>
  <c r="S300" i="2"/>
  <c r="U300" i="2"/>
  <c r="W300" i="2"/>
  <c r="Y300" i="2"/>
  <c r="AB300" i="2"/>
  <c r="S301" i="2"/>
  <c r="U301" i="2"/>
  <c r="W301" i="2"/>
  <c r="Y301" i="2"/>
  <c r="AB301" i="2"/>
  <c r="S302" i="2"/>
  <c r="U302" i="2"/>
  <c r="W302" i="2"/>
  <c r="Y302" i="2"/>
  <c r="AB302" i="2"/>
  <c r="S303" i="2"/>
  <c r="U303" i="2"/>
  <c r="W303" i="2"/>
  <c r="Y303" i="2"/>
  <c r="AB303" i="2"/>
  <c r="S304" i="2"/>
  <c r="U304" i="2"/>
  <c r="W304" i="2"/>
  <c r="Y304" i="2"/>
  <c r="AB304" i="2"/>
  <c r="S305" i="2"/>
  <c r="U305" i="2"/>
  <c r="W305" i="2"/>
  <c r="Y305" i="2"/>
  <c r="AB305" i="2"/>
  <c r="S306" i="2"/>
  <c r="T306" i="2"/>
  <c r="U306" i="2"/>
  <c r="W306" i="2"/>
  <c r="X306" i="2"/>
  <c r="Y306" i="2"/>
  <c r="AB306" i="2"/>
  <c r="S71" i="2"/>
  <c r="U71" i="2"/>
  <c r="W71" i="2"/>
  <c r="Y71" i="2"/>
  <c r="AB71" i="2"/>
  <c r="S72" i="2"/>
  <c r="U72" i="2"/>
  <c r="W72" i="2"/>
  <c r="Y72" i="2"/>
  <c r="AB72" i="2"/>
  <c r="S73" i="2"/>
  <c r="U73" i="2"/>
  <c r="W73" i="2"/>
  <c r="Y73" i="2"/>
  <c r="AB73" i="2"/>
  <c r="S74" i="2"/>
  <c r="U74" i="2"/>
  <c r="W74" i="2"/>
  <c r="Y74" i="2"/>
  <c r="AB74" i="2"/>
  <c r="S75" i="2"/>
  <c r="U75" i="2"/>
  <c r="W75" i="2"/>
  <c r="Y75" i="2"/>
  <c r="AB75" i="2"/>
  <c r="S76" i="2"/>
  <c r="U76" i="2"/>
  <c r="W76" i="2"/>
  <c r="Y76" i="2"/>
  <c r="AB76" i="2"/>
  <c r="S77" i="2"/>
  <c r="U77" i="2"/>
  <c r="W77" i="2"/>
  <c r="Y77" i="2"/>
  <c r="AB77" i="2"/>
  <c r="S78" i="2"/>
  <c r="U78" i="2"/>
  <c r="W78" i="2"/>
  <c r="Y78" i="2"/>
  <c r="AB78" i="2"/>
  <c r="S79" i="2"/>
  <c r="U79" i="2"/>
  <c r="W79" i="2"/>
  <c r="Y79" i="2"/>
  <c r="AB79" i="2"/>
  <c r="S80" i="2"/>
  <c r="U80" i="2"/>
  <c r="W80" i="2"/>
  <c r="Y80" i="2"/>
  <c r="AB80" i="2"/>
  <c r="S81" i="2"/>
  <c r="U81" i="2"/>
  <c r="W81" i="2"/>
  <c r="Y81" i="2"/>
  <c r="AB81" i="2"/>
  <c r="S82" i="2"/>
  <c r="U82" i="2"/>
  <c r="W82" i="2"/>
  <c r="Y82" i="2"/>
  <c r="AB82" i="2"/>
  <c r="S83" i="2"/>
  <c r="U83" i="2"/>
  <c r="W83" i="2"/>
  <c r="Y83" i="2"/>
  <c r="AB83" i="2"/>
  <c r="S84" i="2"/>
  <c r="U84" i="2"/>
  <c r="W84" i="2"/>
  <c r="Y84" i="2"/>
  <c r="AB84" i="2"/>
  <c r="S85" i="2"/>
  <c r="U85" i="2"/>
  <c r="W85" i="2"/>
  <c r="Y85" i="2"/>
  <c r="AB85" i="2"/>
  <c r="S86" i="2"/>
  <c r="U86" i="2"/>
  <c r="W86" i="2"/>
  <c r="Y86" i="2"/>
  <c r="AB86" i="2"/>
  <c r="S87" i="2"/>
  <c r="U87" i="2"/>
  <c r="W87" i="2"/>
  <c r="Y87" i="2"/>
  <c r="AB87" i="2"/>
  <c r="S88" i="2"/>
  <c r="U88" i="2"/>
  <c r="W88" i="2"/>
  <c r="Y88" i="2"/>
  <c r="AB88" i="2"/>
  <c r="S89" i="2"/>
  <c r="U89" i="2"/>
  <c r="W89" i="2"/>
  <c r="Y89" i="2"/>
  <c r="AB89" i="2"/>
  <c r="S90" i="2"/>
  <c r="U90" i="2"/>
  <c r="W90" i="2"/>
  <c r="Y90" i="2"/>
  <c r="AB90" i="2"/>
  <c r="S91" i="2"/>
  <c r="U91" i="2"/>
  <c r="W91" i="2"/>
  <c r="Y91" i="2"/>
  <c r="AB91" i="2"/>
  <c r="S92" i="2"/>
  <c r="U92" i="2"/>
  <c r="W92" i="2"/>
  <c r="Y92" i="2"/>
  <c r="AB92" i="2"/>
  <c r="S93" i="2"/>
  <c r="U93" i="2"/>
  <c r="W93" i="2"/>
  <c r="Y93" i="2"/>
  <c r="AB93" i="2"/>
  <c r="S94" i="2"/>
  <c r="U94" i="2"/>
  <c r="W94" i="2"/>
  <c r="Y94" i="2"/>
  <c r="AB94" i="2"/>
  <c r="S95" i="2"/>
  <c r="U95" i="2"/>
  <c r="W95" i="2"/>
  <c r="Y95" i="2"/>
  <c r="AB95" i="2"/>
  <c r="S96" i="2"/>
  <c r="U96" i="2"/>
  <c r="W96" i="2"/>
  <c r="Y96" i="2"/>
  <c r="AB96" i="2"/>
  <c r="S97" i="2"/>
  <c r="U97" i="2"/>
  <c r="W97" i="2"/>
  <c r="Y97" i="2"/>
  <c r="AB97" i="2"/>
  <c r="S98" i="2"/>
  <c r="U98" i="2"/>
  <c r="W98" i="2"/>
  <c r="Y98" i="2"/>
  <c r="AB98" i="2"/>
  <c r="S99" i="2"/>
  <c r="U99" i="2"/>
  <c r="W99" i="2"/>
  <c r="Y99" i="2"/>
  <c r="AB99" i="2"/>
  <c r="S100" i="2"/>
  <c r="U100" i="2"/>
  <c r="W100" i="2"/>
  <c r="Y100" i="2"/>
  <c r="AB100" i="2"/>
  <c r="S101" i="2"/>
  <c r="U101" i="2"/>
  <c r="W101" i="2"/>
  <c r="Y101" i="2"/>
  <c r="AB101" i="2"/>
  <c r="S102" i="2"/>
  <c r="U102" i="2"/>
  <c r="W102" i="2"/>
  <c r="Y102" i="2"/>
  <c r="AB102" i="2"/>
  <c r="S103" i="2"/>
  <c r="U103" i="2"/>
  <c r="W103" i="2"/>
  <c r="Y103" i="2"/>
  <c r="AB103" i="2"/>
  <c r="U104" i="2"/>
  <c r="Y104" i="2"/>
  <c r="AB104" i="2"/>
  <c r="U105" i="2"/>
  <c r="Y105" i="2"/>
  <c r="AB105" i="2"/>
  <c r="U106" i="2"/>
  <c r="Y106" i="2"/>
  <c r="AB106" i="2"/>
  <c r="U107" i="2"/>
  <c r="Y107" i="2"/>
  <c r="AB107" i="2"/>
  <c r="U108" i="2"/>
  <c r="Y108" i="2"/>
  <c r="AB108" i="2"/>
  <c r="U109" i="2"/>
  <c r="Y109" i="2"/>
  <c r="AB109" i="2"/>
  <c r="U110" i="2"/>
  <c r="Y110" i="2"/>
  <c r="AB110" i="2"/>
  <c r="U111" i="2"/>
  <c r="Y111" i="2"/>
  <c r="AB111" i="2"/>
  <c r="U112" i="2"/>
  <c r="Y112" i="2"/>
  <c r="AB112" i="2"/>
  <c r="U113" i="2"/>
  <c r="Y113" i="2"/>
  <c r="AB113" i="2"/>
  <c r="U114" i="2"/>
  <c r="Y114" i="2"/>
  <c r="AB114" i="2"/>
  <c r="U115" i="2"/>
  <c r="Y115" i="2"/>
  <c r="AB115" i="2"/>
  <c r="U116" i="2"/>
  <c r="Y116" i="2"/>
  <c r="AB116" i="2"/>
  <c r="U117" i="2"/>
  <c r="Y117" i="2"/>
  <c r="AB117" i="2"/>
  <c r="U118" i="2"/>
  <c r="Y118" i="2"/>
  <c r="AB118" i="2"/>
  <c r="U119" i="2"/>
  <c r="Y119" i="2"/>
  <c r="AB119" i="2"/>
  <c r="U120" i="2"/>
  <c r="Y120" i="2"/>
  <c r="AB120" i="2"/>
  <c r="U121" i="2"/>
  <c r="Y121" i="2"/>
  <c r="AB121" i="2"/>
  <c r="U122" i="2"/>
  <c r="Y122" i="2"/>
  <c r="AB122" i="2"/>
  <c r="U123" i="2"/>
  <c r="Y123" i="2"/>
  <c r="AB123" i="2"/>
  <c r="U124" i="2"/>
  <c r="Y124" i="2"/>
  <c r="AB124" i="2"/>
  <c r="U125" i="2"/>
  <c r="Y125" i="2"/>
  <c r="AB125" i="2"/>
  <c r="U126" i="2"/>
  <c r="Y126" i="2"/>
  <c r="AB126" i="2"/>
  <c r="U127" i="2"/>
  <c r="Y127" i="2"/>
  <c r="AB127" i="2"/>
  <c r="U128" i="2"/>
  <c r="Y128" i="2"/>
  <c r="AB128" i="2"/>
  <c r="U129" i="2"/>
  <c r="Y129" i="2"/>
  <c r="AB129" i="2"/>
  <c r="U130" i="2"/>
  <c r="Y130" i="2"/>
  <c r="AB130" i="2"/>
  <c r="S131" i="2"/>
  <c r="U131" i="2"/>
  <c r="W131" i="2"/>
  <c r="Y131" i="2"/>
  <c r="AB131" i="2"/>
  <c r="U132" i="2"/>
  <c r="Y132" i="2"/>
  <c r="AB132" i="2"/>
  <c r="U133" i="2"/>
  <c r="Y133" i="2"/>
  <c r="AB133" i="2"/>
  <c r="U134" i="2"/>
  <c r="Y134" i="2"/>
  <c r="AB134" i="2"/>
  <c r="U135" i="2"/>
  <c r="Y135" i="2"/>
  <c r="AB135" i="2"/>
  <c r="U136" i="2"/>
  <c r="Y136" i="2"/>
  <c r="AB136" i="2"/>
  <c r="U137" i="2"/>
  <c r="Y137" i="2"/>
  <c r="AB137" i="2"/>
  <c r="U138" i="2"/>
  <c r="Y138" i="2"/>
  <c r="AB138" i="2"/>
  <c r="U139" i="2"/>
  <c r="Y139" i="2"/>
  <c r="AB139" i="2"/>
  <c r="U140" i="2"/>
  <c r="Y140" i="2"/>
  <c r="AB140" i="2"/>
  <c r="U141" i="2"/>
  <c r="Y141" i="2"/>
  <c r="AB141" i="2"/>
  <c r="U142" i="2"/>
  <c r="Y142" i="2"/>
  <c r="AB142" i="2"/>
  <c r="U143" i="2"/>
  <c r="Y143" i="2"/>
  <c r="AB143" i="2"/>
  <c r="U144" i="2"/>
  <c r="Y144" i="2"/>
  <c r="AB144" i="2"/>
  <c r="U145" i="2"/>
  <c r="Y145" i="2"/>
  <c r="AB145" i="2"/>
  <c r="U146" i="2"/>
  <c r="Y146" i="2"/>
  <c r="AB146" i="2"/>
  <c r="U147" i="2"/>
  <c r="Y147" i="2"/>
  <c r="AB147" i="2"/>
  <c r="U148" i="2"/>
  <c r="Y148" i="2"/>
  <c r="AB148" i="2"/>
  <c r="U149" i="2"/>
  <c r="Y149" i="2"/>
  <c r="AB149" i="2"/>
  <c r="U150" i="2"/>
  <c r="Y150" i="2"/>
  <c r="AB150" i="2"/>
  <c r="U151" i="2"/>
  <c r="Y151" i="2"/>
  <c r="AB151" i="2"/>
  <c r="U152" i="2"/>
  <c r="Y152" i="2"/>
  <c r="AB152" i="2"/>
  <c r="U153" i="2"/>
  <c r="Y153" i="2"/>
  <c r="AB153" i="2"/>
  <c r="U154" i="2"/>
  <c r="Y154" i="2"/>
  <c r="AB154" i="2"/>
  <c r="U155" i="2"/>
  <c r="Y155" i="2"/>
  <c r="AB155" i="2"/>
  <c r="U156" i="2"/>
  <c r="Y156" i="2"/>
  <c r="AB156" i="2"/>
  <c r="U157" i="2"/>
  <c r="Y157" i="2"/>
  <c r="AB157" i="2"/>
  <c r="U158" i="2"/>
  <c r="Y158" i="2"/>
  <c r="AB158" i="2"/>
  <c r="U159" i="2"/>
  <c r="Y159" i="2"/>
  <c r="AB159" i="2"/>
  <c r="U160" i="2"/>
  <c r="Y160" i="2"/>
  <c r="AB160" i="2"/>
  <c r="U161" i="2"/>
  <c r="Y161" i="2"/>
  <c r="AB161" i="2"/>
  <c r="U162" i="2"/>
  <c r="Y162" i="2"/>
  <c r="AB162" i="2"/>
  <c r="U163" i="2"/>
  <c r="Y163" i="2"/>
  <c r="AB163" i="2"/>
  <c r="U164" i="2"/>
  <c r="Y164" i="2"/>
  <c r="AB164" i="2"/>
  <c r="U165" i="2"/>
  <c r="Y165" i="2"/>
  <c r="AB165" i="2"/>
  <c r="U166" i="2"/>
  <c r="Y166" i="2"/>
  <c r="AB166" i="2"/>
  <c r="U167" i="2"/>
  <c r="Y167" i="2"/>
  <c r="AB167" i="2"/>
  <c r="U168" i="2"/>
  <c r="Y168" i="2"/>
  <c r="AB168" i="2"/>
  <c r="U169" i="2"/>
  <c r="Y169" i="2"/>
  <c r="AB169" i="2"/>
  <c r="U170" i="2"/>
  <c r="Y170" i="2"/>
  <c r="AB170" i="2"/>
  <c r="U171" i="2"/>
  <c r="Y171" i="2"/>
  <c r="AB171" i="2"/>
  <c r="S172" i="2"/>
  <c r="U172" i="2"/>
  <c r="W172" i="2"/>
  <c r="Y172" i="2"/>
  <c r="AB172" i="2"/>
  <c r="U173" i="2"/>
  <c r="Y173" i="2"/>
  <c r="AB173" i="2"/>
  <c r="U174" i="2"/>
  <c r="Y174" i="2"/>
  <c r="AB174" i="2"/>
  <c r="U175" i="2"/>
  <c r="Y175" i="2"/>
  <c r="AB175" i="2"/>
  <c r="U176" i="2"/>
  <c r="Y176" i="2"/>
  <c r="AB176" i="2"/>
  <c r="U177" i="2"/>
  <c r="Y177" i="2"/>
  <c r="AB177" i="2"/>
  <c r="U178" i="2"/>
  <c r="Y178" i="2"/>
  <c r="AB178" i="2"/>
  <c r="U179" i="2"/>
  <c r="Y179" i="2"/>
  <c r="AB179" i="2"/>
  <c r="U180" i="2"/>
  <c r="Y180" i="2"/>
  <c r="AB180" i="2"/>
  <c r="U181" i="2"/>
  <c r="Y181" i="2"/>
  <c r="AB181" i="2"/>
  <c r="U182" i="2"/>
  <c r="Y182" i="2"/>
  <c r="AB182" i="2"/>
  <c r="U183" i="2"/>
  <c r="Y183" i="2"/>
  <c r="AB183" i="2"/>
  <c r="U184" i="2"/>
  <c r="Y184" i="2"/>
  <c r="AB184" i="2"/>
  <c r="U185" i="2"/>
  <c r="Y185" i="2"/>
  <c r="AB185" i="2"/>
  <c r="U186" i="2"/>
  <c r="Y186" i="2"/>
  <c r="AB186" i="2"/>
  <c r="U187" i="2"/>
  <c r="Y187" i="2"/>
  <c r="AB187" i="2"/>
  <c r="U188" i="2"/>
  <c r="Y188" i="2"/>
  <c r="AB188" i="2"/>
  <c r="U189" i="2"/>
  <c r="Y189" i="2"/>
  <c r="AB189" i="2"/>
  <c r="U190" i="2"/>
  <c r="Y190" i="2"/>
  <c r="AB190" i="2"/>
  <c r="U191" i="2"/>
  <c r="Y191" i="2"/>
  <c r="AB191" i="2"/>
  <c r="U192" i="2"/>
  <c r="Y192" i="2"/>
  <c r="AB192" i="2"/>
  <c r="U193" i="2"/>
  <c r="Y193" i="2"/>
  <c r="AB193" i="2"/>
  <c r="U194" i="2"/>
  <c r="Y194" i="2"/>
  <c r="AB194" i="2"/>
  <c r="U195" i="2"/>
  <c r="Y195" i="2"/>
  <c r="AB195" i="2"/>
  <c r="U196" i="2"/>
  <c r="Y196" i="2"/>
  <c r="AB196" i="2"/>
  <c r="U197" i="2"/>
  <c r="Y197" i="2"/>
  <c r="AB197" i="2"/>
  <c r="U198" i="2"/>
  <c r="Y198" i="2"/>
  <c r="AB198" i="2"/>
  <c r="U199" i="2"/>
  <c r="Y199" i="2"/>
  <c r="AB199" i="2"/>
  <c r="U200" i="2"/>
  <c r="Y200" i="2"/>
  <c r="AB200" i="2"/>
  <c r="U201" i="2"/>
  <c r="Y201" i="2"/>
  <c r="AB201" i="2"/>
  <c r="U202" i="2"/>
  <c r="Y202" i="2"/>
  <c r="AB202" i="2"/>
  <c r="U203" i="2"/>
  <c r="Y203" i="2"/>
  <c r="AB203" i="2"/>
  <c r="U204" i="2"/>
  <c r="Y204" i="2"/>
  <c r="AB204" i="2"/>
  <c r="U205" i="2"/>
  <c r="Y205" i="2"/>
  <c r="AB205" i="2"/>
  <c r="S206" i="2"/>
  <c r="T206" i="2"/>
  <c r="U206" i="2"/>
  <c r="W206" i="2"/>
  <c r="X206" i="2"/>
  <c r="Y206" i="2"/>
  <c r="AB206" i="2"/>
  <c r="U207" i="2"/>
  <c r="Y207" i="2"/>
  <c r="AB207" i="2"/>
  <c r="U208" i="2"/>
  <c r="Y208" i="2"/>
  <c r="AB208" i="2"/>
  <c r="U209" i="2"/>
  <c r="Y209" i="2"/>
  <c r="AB209" i="2"/>
  <c r="U210" i="2"/>
  <c r="Y210" i="2"/>
  <c r="AB210" i="2"/>
  <c r="U211" i="2"/>
  <c r="Y211" i="2"/>
  <c r="AB211" i="2"/>
  <c r="U212" i="2"/>
  <c r="Y212" i="2"/>
  <c r="AB212" i="2"/>
  <c r="U213" i="2"/>
  <c r="Y213" i="2"/>
  <c r="AB213" i="2"/>
  <c r="U214" i="2"/>
  <c r="Y214" i="2"/>
  <c r="AB214" i="2"/>
  <c r="U215" i="2"/>
  <c r="Y215" i="2"/>
  <c r="AB215" i="2"/>
  <c r="U216" i="2"/>
  <c r="Y216" i="2"/>
  <c r="AB216" i="2"/>
  <c r="U217" i="2"/>
  <c r="Y217" i="2"/>
  <c r="AB217" i="2"/>
  <c r="U218" i="2"/>
  <c r="Y218" i="2"/>
  <c r="AB218" i="2"/>
  <c r="U219" i="2"/>
  <c r="Y219" i="2"/>
  <c r="AB219" i="2"/>
  <c r="U220" i="2"/>
  <c r="Y220" i="2"/>
  <c r="AB220" i="2"/>
  <c r="U221" i="2"/>
  <c r="Y221" i="2"/>
  <c r="AB221" i="2"/>
  <c r="U222" i="2"/>
  <c r="Y222" i="2"/>
  <c r="AB222" i="2"/>
  <c r="U223" i="2"/>
  <c r="Y223" i="2"/>
  <c r="AB223" i="2"/>
  <c r="U224" i="2"/>
  <c r="Y224" i="2"/>
  <c r="AB224" i="2"/>
  <c r="U225" i="2"/>
  <c r="Y225" i="2"/>
  <c r="AB225" i="2"/>
  <c r="U226" i="2"/>
  <c r="Y226" i="2"/>
  <c r="AB226" i="2"/>
  <c r="U227" i="2"/>
  <c r="Y227" i="2"/>
  <c r="AB227" i="2"/>
  <c r="U228" i="2"/>
  <c r="Y228" i="2"/>
  <c r="AB228" i="2"/>
  <c r="U229" i="2"/>
  <c r="Y229" i="2"/>
  <c r="AB229" i="2"/>
  <c r="U230" i="2"/>
  <c r="Y230" i="2"/>
  <c r="AB230" i="2"/>
  <c r="U231" i="2"/>
  <c r="Y231" i="2"/>
  <c r="AB231" i="2"/>
  <c r="U232" i="2"/>
  <c r="Y232" i="2"/>
  <c r="AB232" i="2"/>
  <c r="S233" i="2"/>
  <c r="U233" i="2"/>
  <c r="W233" i="2"/>
  <c r="Y233" i="2"/>
  <c r="AB233" i="2"/>
  <c r="U234" i="2"/>
  <c r="Y234" i="2"/>
  <c r="AB234" i="2"/>
  <c r="U235" i="2"/>
  <c r="Y235" i="2"/>
  <c r="AB235" i="2"/>
  <c r="U236" i="2"/>
  <c r="Y236" i="2"/>
  <c r="AB236" i="2"/>
  <c r="U237" i="2"/>
  <c r="Y237" i="2"/>
  <c r="AB237" i="2"/>
  <c r="U238" i="2"/>
  <c r="Y238" i="2"/>
  <c r="AB238" i="2"/>
  <c r="U239" i="2"/>
  <c r="Y239" i="2"/>
  <c r="AB239" i="2"/>
  <c r="U240" i="2"/>
  <c r="Y240" i="2"/>
  <c r="AB240" i="2"/>
  <c r="U241" i="2"/>
  <c r="Y241" i="2"/>
  <c r="AB241" i="2"/>
  <c r="U242" i="2"/>
  <c r="Y242" i="2"/>
  <c r="AB242" i="2"/>
  <c r="U243" i="2"/>
  <c r="Y243" i="2"/>
  <c r="AB243" i="2"/>
  <c r="U244" i="2"/>
  <c r="Y244" i="2"/>
  <c r="AB244" i="2"/>
  <c r="U245" i="2"/>
  <c r="Y245" i="2"/>
  <c r="AB245" i="2"/>
  <c r="U246" i="2"/>
  <c r="Y246" i="2"/>
  <c r="AB246" i="2"/>
  <c r="U247" i="2"/>
  <c r="Y247" i="2"/>
  <c r="AB247" i="2"/>
  <c r="U248" i="2"/>
  <c r="Y248" i="2"/>
  <c r="AB248" i="2"/>
  <c r="U249" i="2"/>
  <c r="Y249" i="2"/>
  <c r="AB249" i="2"/>
  <c r="U250" i="2"/>
  <c r="Y250" i="2"/>
  <c r="AB250" i="2"/>
  <c r="U251" i="2"/>
  <c r="Y251" i="2"/>
  <c r="AB251" i="2"/>
  <c r="U252" i="2"/>
  <c r="Y252" i="2"/>
  <c r="AB252" i="2"/>
  <c r="U253" i="2"/>
  <c r="Y253" i="2"/>
  <c r="AB253" i="2"/>
  <c r="U254" i="2"/>
  <c r="Y254" i="2"/>
  <c r="AB254" i="2"/>
  <c r="U255" i="2"/>
  <c r="Y255" i="2"/>
  <c r="AB255" i="2"/>
  <c r="U256" i="2"/>
  <c r="Y256" i="2"/>
  <c r="AB256" i="2"/>
  <c r="U257" i="2"/>
  <c r="Y257" i="2"/>
  <c r="AB257" i="2"/>
  <c r="U258" i="2"/>
  <c r="Y258" i="2"/>
  <c r="AB258" i="2"/>
  <c r="U259" i="2"/>
  <c r="Y259" i="2"/>
  <c r="AB259" i="2"/>
  <c r="U260" i="2"/>
  <c r="Y260" i="2"/>
  <c r="AB260" i="2"/>
  <c r="U261" i="2"/>
  <c r="Y261" i="2"/>
  <c r="AB261" i="2"/>
  <c r="U262" i="2"/>
  <c r="Y262" i="2"/>
  <c r="AB262" i="2"/>
  <c r="U263" i="2"/>
  <c r="Y263" i="2"/>
  <c r="AB263" i="2"/>
  <c r="U264" i="2"/>
  <c r="Y264" i="2"/>
  <c r="AB264" i="2"/>
  <c r="U265" i="2"/>
  <c r="Y265" i="2"/>
  <c r="AB265" i="2"/>
  <c r="T266" i="2"/>
  <c r="U266" i="2"/>
  <c r="X266" i="2"/>
  <c r="Y266" i="2"/>
  <c r="AB266" i="2"/>
  <c r="U267" i="2"/>
  <c r="Y267" i="2"/>
  <c r="AB267" i="2"/>
  <c r="U268" i="2"/>
  <c r="Y268" i="2"/>
  <c r="AB268" i="2"/>
  <c r="U269" i="2"/>
  <c r="Y269" i="2"/>
  <c r="AB269" i="2"/>
  <c r="U270" i="2"/>
  <c r="Y270" i="2"/>
  <c r="AB270" i="2"/>
  <c r="U271" i="2"/>
  <c r="Y271" i="2"/>
  <c r="AB271" i="2"/>
  <c r="U272" i="2"/>
  <c r="Y272" i="2"/>
  <c r="AB272" i="2"/>
  <c r="U273" i="2"/>
  <c r="Y273" i="2"/>
  <c r="AB273" i="2"/>
  <c r="U274" i="2"/>
  <c r="Y274" i="2"/>
  <c r="AB274" i="2"/>
  <c r="U275" i="2"/>
  <c r="Y275" i="2"/>
  <c r="AB275" i="2"/>
  <c r="U276" i="2"/>
  <c r="Y276" i="2"/>
  <c r="AB276" i="2"/>
  <c r="U277" i="2"/>
  <c r="Y277" i="2"/>
  <c r="AB277" i="2"/>
  <c r="U278" i="2"/>
  <c r="Y278" i="2"/>
  <c r="AB278" i="2"/>
  <c r="U279" i="2"/>
  <c r="Y279" i="2"/>
  <c r="AB279" i="2"/>
  <c r="U280" i="2"/>
  <c r="Y280" i="2"/>
  <c r="AB280" i="2"/>
  <c r="U318" i="2"/>
  <c r="Y318" i="2"/>
  <c r="AB318" i="2"/>
  <c r="S319" i="2"/>
  <c r="U319" i="2"/>
  <c r="W319" i="2"/>
  <c r="Y319" i="2"/>
  <c r="AB319" i="2"/>
  <c r="S320" i="2"/>
  <c r="U320" i="2"/>
  <c r="W320" i="2"/>
  <c r="Y320" i="2"/>
  <c r="AB320" i="2"/>
  <c r="S321" i="2"/>
  <c r="U321" i="2"/>
  <c r="W321" i="2"/>
  <c r="Y321" i="2"/>
  <c r="AB321" i="2"/>
  <c r="S322" i="2"/>
  <c r="U322" i="2"/>
  <c r="W322" i="2"/>
  <c r="Y322" i="2"/>
  <c r="AB322" i="2"/>
  <c r="S323" i="2"/>
  <c r="U323" i="2"/>
  <c r="W323" i="2"/>
  <c r="Y323" i="2"/>
  <c r="AB323" i="2"/>
  <c r="S324" i="2"/>
  <c r="U324" i="2"/>
  <c r="W324" i="2"/>
  <c r="Y324" i="2"/>
  <c r="AB324" i="2"/>
  <c r="S325" i="2"/>
  <c r="U325" i="2"/>
  <c r="W325" i="2"/>
  <c r="Y325" i="2"/>
  <c r="AB325" i="2"/>
  <c r="S326" i="2"/>
  <c r="U326" i="2"/>
  <c r="W326" i="2"/>
  <c r="Y326" i="2"/>
  <c r="AB326" i="2"/>
  <c r="S327" i="2"/>
  <c r="U327" i="2"/>
  <c r="W327" i="2"/>
  <c r="Y327" i="2"/>
  <c r="AB327" i="2"/>
  <c r="S328" i="2"/>
  <c r="T328" i="2"/>
  <c r="U328" i="2"/>
  <c r="W328" i="2"/>
  <c r="X328" i="2"/>
  <c r="Y328" i="2"/>
  <c r="AB328" i="2"/>
  <c r="S329" i="2"/>
  <c r="U329" i="2"/>
  <c r="W329" i="2"/>
  <c r="Y329" i="2"/>
  <c r="AB329" i="2"/>
  <c r="S330" i="2"/>
  <c r="U330" i="2"/>
  <c r="W330" i="2"/>
  <c r="Y330" i="2"/>
  <c r="AB330" i="2"/>
  <c r="S331" i="2"/>
  <c r="U331" i="2"/>
  <c r="W331" i="2"/>
  <c r="Y331" i="2"/>
  <c r="AB331" i="2"/>
  <c r="S332" i="2"/>
  <c r="U332" i="2"/>
  <c r="W332" i="2"/>
  <c r="Y332" i="2"/>
  <c r="AB332" i="2"/>
  <c r="S333" i="2"/>
  <c r="U333" i="2"/>
  <c r="W333" i="2"/>
  <c r="Y333" i="2"/>
  <c r="AB333" i="2"/>
  <c r="R334" i="2"/>
  <c r="S334" i="2"/>
  <c r="T334" i="2"/>
  <c r="U334" i="2"/>
  <c r="V334" i="2"/>
  <c r="W334" i="2"/>
  <c r="X334" i="2"/>
  <c r="Y334" i="2"/>
  <c r="AB334" i="2"/>
  <c r="S335" i="2"/>
  <c r="U335" i="2"/>
  <c r="W335" i="2"/>
  <c r="Y335" i="2"/>
  <c r="AB335" i="2"/>
  <c r="S336" i="2"/>
  <c r="U336" i="2"/>
  <c r="W336" i="2"/>
  <c r="Y336" i="2"/>
  <c r="AB336" i="2"/>
  <c r="S337" i="2"/>
  <c r="U337" i="2"/>
  <c r="W337" i="2"/>
  <c r="Y337" i="2"/>
  <c r="AB337" i="2"/>
  <c r="S338" i="2"/>
  <c r="U338" i="2"/>
  <c r="W338" i="2"/>
  <c r="Y338" i="2"/>
  <c r="AB338" i="2"/>
  <c r="S339" i="2"/>
  <c r="U339" i="2"/>
  <c r="W339" i="2"/>
  <c r="Y339" i="2"/>
  <c r="AB339" i="2"/>
  <c r="S340" i="2"/>
  <c r="U340" i="2"/>
  <c r="W340" i="2"/>
  <c r="Y340" i="2"/>
  <c r="AB340" i="2"/>
  <c r="S341" i="2"/>
  <c r="U341" i="2"/>
  <c r="W341" i="2"/>
  <c r="Y341" i="2"/>
  <c r="AB341" i="2"/>
  <c r="S342" i="2"/>
  <c r="U342" i="2"/>
  <c r="W342" i="2"/>
  <c r="Y342" i="2"/>
  <c r="AB342" i="2"/>
  <c r="S343" i="2"/>
  <c r="U343" i="2"/>
  <c r="W343" i="2"/>
  <c r="Y343" i="2"/>
  <c r="AB343" i="2"/>
  <c r="S344" i="2"/>
  <c r="U344" i="2"/>
  <c r="W344" i="2"/>
  <c r="Y344" i="2"/>
  <c r="AB344" i="2"/>
  <c r="S345" i="2"/>
  <c r="T345" i="2"/>
  <c r="U345" i="2"/>
  <c r="W345" i="2"/>
  <c r="X345" i="2"/>
  <c r="Y345" i="2"/>
  <c r="AB345" i="2"/>
  <c r="S346" i="2"/>
  <c r="T346" i="2"/>
  <c r="U346" i="2"/>
  <c r="W346" i="2"/>
  <c r="X346" i="2"/>
  <c r="Y346" i="2"/>
  <c r="AB346" i="2"/>
  <c r="S347" i="2"/>
  <c r="T347" i="2"/>
  <c r="U347" i="2"/>
  <c r="W347" i="2"/>
  <c r="X347" i="2"/>
  <c r="Y347" i="2"/>
  <c r="AB347" i="2"/>
  <c r="S348" i="2"/>
  <c r="U348" i="2"/>
  <c r="W348" i="2"/>
  <c r="Y348" i="2"/>
  <c r="AB348" i="2"/>
  <c r="S349" i="2"/>
  <c r="U349" i="2"/>
  <c r="W349" i="2"/>
  <c r="Y349" i="2"/>
  <c r="AB349" i="2"/>
  <c r="S350" i="2"/>
  <c r="U350" i="2"/>
  <c r="W350" i="2"/>
  <c r="Y350" i="2"/>
  <c r="AB350" i="2"/>
  <c r="S351" i="2"/>
  <c r="U351" i="2"/>
  <c r="W351" i="2"/>
  <c r="Y351" i="2"/>
  <c r="AB351" i="2"/>
  <c r="S352" i="2"/>
  <c r="U352" i="2"/>
  <c r="W352" i="2"/>
  <c r="Y352" i="2"/>
  <c r="AB352" i="2"/>
  <c r="S353" i="2"/>
  <c r="U353" i="2"/>
  <c r="W353" i="2"/>
  <c r="Y353" i="2"/>
  <c r="AB353" i="2"/>
  <c r="S354" i="2"/>
  <c r="U354" i="2"/>
  <c r="W354" i="2"/>
  <c r="Y354" i="2"/>
  <c r="AB354" i="2"/>
  <c r="S355" i="2"/>
  <c r="U355" i="2"/>
  <c r="W355" i="2"/>
  <c r="Y355" i="2"/>
  <c r="AB355" i="2"/>
  <c r="S356" i="2"/>
  <c r="U356" i="2"/>
  <c r="W356" i="2"/>
  <c r="Y356" i="2"/>
  <c r="AB356" i="2"/>
  <c r="S357" i="2"/>
  <c r="U357" i="2"/>
  <c r="W357" i="2"/>
  <c r="Y357" i="2"/>
  <c r="AB357" i="2"/>
  <c r="S358" i="2"/>
  <c r="U358" i="2"/>
  <c r="W358" i="2"/>
  <c r="Y358" i="2"/>
  <c r="AB358" i="2"/>
  <c r="S359" i="2"/>
  <c r="U359" i="2"/>
  <c r="W359" i="2"/>
  <c r="Y359" i="2"/>
  <c r="AB359" i="2"/>
  <c r="S360" i="2"/>
  <c r="U360" i="2"/>
  <c r="W360" i="2"/>
  <c r="Y360" i="2"/>
  <c r="AB360" i="2"/>
  <c r="S361" i="2"/>
  <c r="U361" i="2"/>
  <c r="W361" i="2"/>
  <c r="Y361" i="2"/>
  <c r="AB361" i="2"/>
  <c r="S362" i="2"/>
  <c r="U362" i="2"/>
  <c r="W362" i="2"/>
  <c r="Y362" i="2"/>
  <c r="AB362" i="2"/>
  <c r="S363" i="2"/>
  <c r="U363" i="2"/>
  <c r="W363" i="2"/>
  <c r="Y363" i="2"/>
  <c r="AB363" i="2"/>
  <c r="S364" i="2"/>
  <c r="U364" i="2"/>
  <c r="W364" i="2"/>
  <c r="Y364" i="2"/>
  <c r="AB364" i="2"/>
  <c r="S365" i="2"/>
  <c r="U365" i="2"/>
  <c r="W365" i="2"/>
  <c r="Y365" i="2"/>
  <c r="AB365" i="2"/>
  <c r="S366" i="2"/>
  <c r="U366" i="2"/>
  <c r="W366" i="2"/>
  <c r="Y366" i="2"/>
  <c r="AB366" i="2"/>
  <c r="S367" i="2"/>
  <c r="U367" i="2"/>
  <c r="W367" i="2"/>
  <c r="Y367" i="2"/>
  <c r="AB367" i="2"/>
  <c r="S368" i="2"/>
  <c r="U368" i="2"/>
  <c r="W368" i="2"/>
  <c r="Y368" i="2"/>
  <c r="AB368" i="2"/>
  <c r="S369" i="2"/>
  <c r="U369" i="2"/>
  <c r="W369" i="2"/>
  <c r="Y369" i="2"/>
  <c r="AB369" i="2"/>
  <c r="S370" i="2"/>
  <c r="U370" i="2"/>
  <c r="W370" i="2"/>
  <c r="Y370" i="2"/>
  <c r="AB370" i="2"/>
  <c r="U307" i="2"/>
  <c r="Y307" i="2"/>
  <c r="AB307" i="2"/>
  <c r="S308" i="2"/>
  <c r="T308" i="2"/>
  <c r="U308" i="2"/>
  <c r="W308" i="2"/>
  <c r="X308" i="2"/>
  <c r="Y308" i="2"/>
  <c r="AB308" i="2"/>
  <c r="U309" i="2"/>
  <c r="Y309" i="2"/>
  <c r="AB309" i="2"/>
  <c r="U310" i="2"/>
  <c r="Y310" i="2"/>
  <c r="AB310" i="2"/>
  <c r="U311" i="2"/>
  <c r="Y311" i="2"/>
  <c r="AB311" i="2"/>
  <c r="U312" i="2"/>
  <c r="Y312" i="2"/>
  <c r="AB312" i="2"/>
  <c r="U313" i="2"/>
  <c r="Y313" i="2"/>
  <c r="AB313" i="2"/>
  <c r="U314" i="2"/>
  <c r="Y314" i="2"/>
  <c r="AB314" i="2"/>
  <c r="U315" i="2"/>
  <c r="Y315" i="2"/>
  <c r="AB315" i="2"/>
  <c r="U316" i="2"/>
  <c r="Y316" i="2"/>
  <c r="AB316" i="2"/>
  <c r="U317" i="2"/>
  <c r="Y317" i="2"/>
  <c r="AB317" i="2"/>
  <c r="W318" i="2" l="1"/>
  <c r="S318" i="2" s="1"/>
  <c r="H48" i="35" l="1"/>
  <c r="F48" i="35" s="1"/>
  <c r="I48" i="35" s="1"/>
  <c r="K48" i="35" s="1"/>
  <c r="H44" i="35"/>
  <c r="F44" i="35" s="1"/>
  <c r="I44" i="35" s="1"/>
  <c r="K44" i="35" s="1"/>
  <c r="H45" i="35"/>
  <c r="F45" i="35" s="1"/>
  <c r="I45" i="35" s="1"/>
  <c r="K45" i="35" s="1"/>
  <c r="H38" i="35"/>
  <c r="F38" i="35" s="1"/>
  <c r="I38" i="35" s="1"/>
  <c r="K38" i="35" s="1"/>
  <c r="H39" i="35"/>
  <c r="F39" i="35" s="1"/>
  <c r="I39" i="35" s="1"/>
  <c r="K39" i="35" s="1"/>
  <c r="H40" i="35"/>
  <c r="F40" i="35" s="1"/>
  <c r="I40" i="35" s="1"/>
  <c r="K40" i="35" s="1"/>
  <c r="H18" i="35"/>
  <c r="F18" i="35" s="1"/>
  <c r="I18" i="35" s="1"/>
  <c r="K18" i="35" s="1"/>
  <c r="H19" i="35"/>
  <c r="F19" i="35" s="1"/>
  <c r="I19" i="35" s="1"/>
  <c r="K19" i="35" s="1"/>
  <c r="H20" i="35"/>
  <c r="F20" i="35" s="1"/>
  <c r="I20" i="35" s="1"/>
  <c r="K20" i="35" s="1"/>
  <c r="H41" i="35"/>
  <c r="F41" i="35" s="1"/>
  <c r="I41" i="35" s="1"/>
  <c r="K41" i="35" s="1"/>
  <c r="H42" i="35"/>
  <c r="F42" i="35" s="1"/>
  <c r="I42" i="35" s="1"/>
  <c r="K42" i="35" s="1"/>
  <c r="H21" i="35"/>
  <c r="F21" i="35" s="1"/>
  <c r="I21" i="35" s="1"/>
  <c r="K21" i="35" s="1"/>
  <c r="H22" i="35"/>
  <c r="F22" i="35" s="1"/>
  <c r="I22" i="35" s="1"/>
  <c r="K22" i="35" s="1"/>
  <c r="H24" i="35"/>
  <c r="F24" i="35" s="1"/>
  <c r="I24" i="35" s="1"/>
  <c r="K24" i="35" s="1"/>
  <c r="H25" i="35"/>
  <c r="F25" i="35" s="1"/>
  <c r="I25" i="35" s="1"/>
  <c r="K25" i="35" s="1"/>
  <c r="H26" i="35"/>
  <c r="F26" i="35" s="1"/>
  <c r="I26" i="35" s="1"/>
  <c r="K26" i="35" s="1"/>
  <c r="H27" i="35"/>
  <c r="F27" i="35" s="1"/>
  <c r="I27" i="35" s="1"/>
  <c r="K27" i="35" s="1"/>
  <c r="H28" i="35"/>
  <c r="F28" i="35" s="1"/>
  <c r="I28" i="35" s="1"/>
  <c r="K28" i="35" s="1"/>
  <c r="H30" i="35"/>
  <c r="F30" i="35" s="1"/>
  <c r="I30" i="35" s="1"/>
  <c r="K30" i="35" s="1"/>
  <c r="H31" i="35"/>
  <c r="F31" i="35" s="1"/>
  <c r="I31" i="35" s="1"/>
  <c r="K31" i="35" s="1"/>
  <c r="H33" i="35"/>
  <c r="F33" i="35" s="1"/>
  <c r="I33" i="35" s="1"/>
  <c r="K33" i="35" s="1"/>
  <c r="H34" i="35"/>
  <c r="F34" i="35" s="1"/>
  <c r="I34" i="35" s="1"/>
  <c r="K34" i="35" s="1"/>
  <c r="H36" i="35"/>
  <c r="F36" i="35" s="1"/>
  <c r="I36" i="35" s="1"/>
  <c r="K36" i="35" s="1"/>
  <c r="H37" i="35"/>
  <c r="F37" i="35" s="1"/>
  <c r="I37" i="35" s="1"/>
  <c r="K37" i="35" s="1"/>
  <c r="H47" i="35"/>
  <c r="F47" i="35" s="1"/>
  <c r="R29" i="28"/>
  <c r="R17" i="28" l="1"/>
  <c r="R36" i="28" s="1"/>
  <c r="I47" i="35"/>
  <c r="K47" i="35" s="1"/>
  <c r="K50" i="35" s="1"/>
  <c r="H46" i="32" l="1"/>
  <c r="I50" i="35"/>
  <c r="B8" i="35" l="1"/>
  <c r="B7" i="35"/>
  <c r="B6" i="35"/>
  <c r="B5" i="35"/>
  <c r="B3" i="35"/>
  <c r="B4" i="35"/>
  <c r="A46" i="32" s="1"/>
  <c r="A6" i="28" l="1"/>
  <c r="A5" i="28"/>
  <c r="A3" i="28"/>
  <c r="V306" i="2" l="1"/>
  <c r="R306" i="2" s="1"/>
  <c r="V58" i="2"/>
  <c r="R58" i="2" s="1"/>
  <c r="V55" i="2"/>
  <c r="R55" i="2" s="1"/>
  <c r="V38" i="2"/>
  <c r="R38" i="2" s="1"/>
  <c r="V289" i="2"/>
  <c r="R289" i="2" s="1"/>
  <c r="V37" i="2"/>
  <c r="V321" i="2"/>
  <c r="V309" i="2"/>
  <c r="V244" i="2"/>
  <c r="V276" i="2"/>
  <c r="V229" i="2"/>
  <c r="V343" i="2"/>
  <c r="V186" i="2"/>
  <c r="V270" i="2"/>
  <c r="V284" i="2"/>
  <c r="V41" i="2"/>
  <c r="V45" i="2"/>
  <c r="V365" i="2"/>
  <c r="V240" i="2"/>
  <c r="V241" i="2"/>
  <c r="V234" i="2"/>
  <c r="V59" i="2"/>
  <c r="R59" i="2" s="1"/>
  <c r="V333" i="2"/>
  <c r="V224" i="2"/>
  <c r="V268" i="2"/>
  <c r="V217" i="2"/>
  <c r="V359" i="2"/>
  <c r="V214" i="2"/>
  <c r="V64" i="2"/>
  <c r="R64" i="2" s="1"/>
  <c r="V303" i="2"/>
  <c r="R303" i="2" s="1"/>
  <c r="V325" i="2"/>
  <c r="V369" i="2"/>
  <c r="V228" i="2"/>
  <c r="V260" i="2"/>
  <c r="V221" i="2"/>
  <c r="V273" i="2"/>
  <c r="V16" i="2"/>
  <c r="V250" i="2"/>
  <c r="V298" i="2"/>
  <c r="R298" i="2" s="1"/>
  <c r="V329" i="2"/>
  <c r="V361" i="2"/>
  <c r="V232" i="2"/>
  <c r="V272" i="2"/>
  <c r="V205" i="2"/>
  <c r="V202" i="2"/>
  <c r="V69" i="2"/>
  <c r="R69" i="2" s="1"/>
  <c r="V317" i="2"/>
  <c r="V248" i="2"/>
  <c r="V280" i="2"/>
  <c r="V213" i="2"/>
  <c r="V265" i="2"/>
  <c r="V315" i="2"/>
  <c r="V182" i="2"/>
  <c r="V278" i="2"/>
  <c r="V10" i="2"/>
  <c r="V14" i="2"/>
  <c r="V50" i="2"/>
  <c r="R50" i="2" s="1"/>
  <c r="V337" i="2"/>
  <c r="V341" i="2"/>
  <c r="V345" i="2"/>
  <c r="R345" i="2" s="1"/>
  <c r="V349" i="2"/>
  <c r="V353" i="2"/>
  <c r="V357" i="2"/>
  <c r="V313" i="2"/>
  <c r="V252" i="2"/>
  <c r="V209" i="2"/>
  <c r="V339" i="2"/>
  <c r="V226" i="2"/>
  <c r="V285" i="2"/>
  <c r="V290" i="2"/>
  <c r="V18" i="2"/>
  <c r="V22" i="2"/>
  <c r="V26" i="2"/>
  <c r="V30" i="2"/>
  <c r="V72" i="2"/>
  <c r="V76" i="2"/>
  <c r="V80" i="2"/>
  <c r="V84" i="2"/>
  <c r="V88" i="2"/>
  <c r="V92" i="2"/>
  <c r="V96" i="2"/>
  <c r="V100" i="2"/>
  <c r="V104" i="2"/>
  <c r="V108" i="2"/>
  <c r="V112" i="2"/>
  <c r="V116" i="2"/>
  <c r="V120" i="2"/>
  <c r="V124" i="2"/>
  <c r="V128" i="2"/>
  <c r="V132" i="2"/>
  <c r="V136" i="2"/>
  <c r="V140" i="2"/>
  <c r="V144" i="2"/>
  <c r="V148" i="2"/>
  <c r="V152" i="2"/>
  <c r="V156" i="2"/>
  <c r="V160" i="2"/>
  <c r="V164" i="2"/>
  <c r="V168" i="2"/>
  <c r="V172" i="2"/>
  <c r="V176" i="2"/>
  <c r="V180" i="2"/>
  <c r="V184" i="2"/>
  <c r="V188" i="2"/>
  <c r="V192" i="2"/>
  <c r="V196" i="2"/>
  <c r="V200" i="2"/>
  <c r="V204" i="2"/>
  <c r="V208" i="2"/>
  <c r="V212" i="2"/>
  <c r="V216" i="2"/>
  <c r="V220" i="2"/>
  <c r="V236" i="2"/>
  <c r="V256" i="2"/>
  <c r="V264" i="2"/>
  <c r="V245" i="2"/>
  <c r="V347" i="2"/>
  <c r="R347" i="2" s="1"/>
  <c r="V198" i="2"/>
  <c r="V274" i="2"/>
  <c r="V46" i="2"/>
  <c r="R46" i="2" s="1"/>
  <c r="V60" i="2"/>
  <c r="R60" i="2" s="1"/>
  <c r="V330" i="2"/>
  <c r="V253" i="2"/>
  <c r="V190" i="2"/>
  <c r="V42" i="2"/>
  <c r="V65" i="2"/>
  <c r="R65" i="2" s="1"/>
  <c r="V304" i="2"/>
  <c r="R304" i="2" s="1"/>
  <c r="V193" i="2"/>
  <c r="V277" i="2"/>
  <c r="V363" i="2"/>
  <c r="V194" i="2"/>
  <c r="V266" i="2"/>
  <c r="V70" i="2"/>
  <c r="R70" i="2" s="1"/>
  <c r="V299" i="2"/>
  <c r="R299" i="2" s="1"/>
  <c r="V249" i="2"/>
  <c r="V254" i="2"/>
  <c r="V51" i="2"/>
  <c r="R51" i="2" s="1"/>
  <c r="V326" i="2"/>
  <c r="V237" i="2"/>
  <c r="V335" i="2"/>
  <c r="V230" i="2"/>
  <c r="V286" i="2"/>
  <c r="V291" i="2"/>
  <c r="V56" i="2"/>
  <c r="R56" i="2" s="1"/>
  <c r="V322" i="2"/>
  <c r="V201" i="2"/>
  <c r="V331" i="2"/>
  <c r="V367" i="2"/>
  <c r="V178" i="2"/>
  <c r="V11" i="2"/>
  <c r="V15" i="2"/>
  <c r="V61" i="2"/>
  <c r="R61" i="2" s="1"/>
  <c r="V318" i="2"/>
  <c r="V338" i="2"/>
  <c r="V342" i="2"/>
  <c r="V346" i="2"/>
  <c r="R346" i="2" s="1"/>
  <c r="V350" i="2"/>
  <c r="V354" i="2"/>
  <c r="V358" i="2"/>
  <c r="V362" i="2"/>
  <c r="V366" i="2"/>
  <c r="V370" i="2"/>
  <c r="V310" i="2"/>
  <c r="V314" i="2"/>
  <c r="V145" i="2"/>
  <c r="V165" i="2"/>
  <c r="V173" i="2"/>
  <c r="V181" i="2"/>
  <c r="V185" i="2"/>
  <c r="V197" i="2"/>
  <c r="V233" i="2"/>
  <c r="V257" i="2"/>
  <c r="V269" i="2"/>
  <c r="V206" i="2"/>
  <c r="R206" i="2" s="1"/>
  <c r="V281" i="2"/>
  <c r="V19" i="2"/>
  <c r="V23" i="2"/>
  <c r="V27" i="2"/>
  <c r="V31" i="2"/>
  <c r="V47" i="2"/>
  <c r="R47" i="2" s="1"/>
  <c r="V305" i="2"/>
  <c r="R305" i="2" s="1"/>
  <c r="V73" i="2"/>
  <c r="V77" i="2"/>
  <c r="V81" i="2"/>
  <c r="V85" i="2"/>
  <c r="V89" i="2"/>
  <c r="V93" i="2"/>
  <c r="V97" i="2"/>
  <c r="V101" i="2"/>
  <c r="V105" i="2"/>
  <c r="V109" i="2"/>
  <c r="V113" i="2"/>
  <c r="V117" i="2"/>
  <c r="V121" i="2"/>
  <c r="V125" i="2"/>
  <c r="V129" i="2"/>
  <c r="V133" i="2"/>
  <c r="V137" i="2"/>
  <c r="V141" i="2"/>
  <c r="V149" i="2"/>
  <c r="V153" i="2"/>
  <c r="V157" i="2"/>
  <c r="V161" i="2"/>
  <c r="V169" i="2"/>
  <c r="V177" i="2"/>
  <c r="V189" i="2"/>
  <c r="V225" i="2"/>
  <c r="V261" i="2"/>
  <c r="V174" i="2"/>
  <c r="V35" i="2"/>
  <c r="V66" i="2"/>
  <c r="R66" i="2" s="1"/>
  <c r="V307" i="2"/>
  <c r="V238" i="2"/>
  <c r="V39" i="2"/>
  <c r="V43" i="2"/>
  <c r="V295" i="2"/>
  <c r="R295" i="2" s="1"/>
  <c r="V300" i="2"/>
  <c r="R300" i="2" s="1"/>
  <c r="V170" i="2"/>
  <c r="V52" i="2"/>
  <c r="R52" i="2" s="1"/>
  <c r="V351" i="2"/>
  <c r="V246" i="2"/>
  <c r="V287" i="2"/>
  <c r="V292" i="2"/>
  <c r="V57" i="2"/>
  <c r="R57" i="2" s="1"/>
  <c r="V311" i="2"/>
  <c r="V222" i="2"/>
  <c r="V62" i="2"/>
  <c r="R62" i="2" s="1"/>
  <c r="V355" i="2"/>
  <c r="V242" i="2"/>
  <c r="V282" i="2"/>
  <c r="V319" i="2"/>
  <c r="V323" i="2"/>
  <c r="V327" i="2"/>
  <c r="V262" i="2"/>
  <c r="V12" i="2"/>
  <c r="V218" i="2"/>
  <c r="V20" i="2"/>
  <c r="V24" i="2"/>
  <c r="V28" i="2"/>
  <c r="V32" i="2"/>
  <c r="V48" i="2"/>
  <c r="R48" i="2" s="1"/>
  <c r="V67" i="2"/>
  <c r="R67" i="2" s="1"/>
  <c r="V296" i="2"/>
  <c r="R296" i="2" s="1"/>
  <c r="V301" i="2"/>
  <c r="R301" i="2" s="1"/>
  <c r="V74" i="2"/>
  <c r="V78" i="2"/>
  <c r="V82" i="2"/>
  <c r="V86" i="2"/>
  <c r="V90" i="2"/>
  <c r="V94" i="2"/>
  <c r="V98" i="2"/>
  <c r="V102" i="2"/>
  <c r="V106" i="2"/>
  <c r="V110" i="2"/>
  <c r="V114" i="2"/>
  <c r="V118" i="2"/>
  <c r="V122" i="2"/>
  <c r="V126" i="2"/>
  <c r="V130" i="2"/>
  <c r="V134" i="2"/>
  <c r="V138" i="2"/>
  <c r="V142" i="2"/>
  <c r="V146" i="2"/>
  <c r="V150" i="2"/>
  <c r="V154" i="2"/>
  <c r="V158" i="2"/>
  <c r="V162" i="2"/>
  <c r="V166" i="2"/>
  <c r="V210" i="2"/>
  <c r="V258" i="2"/>
  <c r="V36" i="2"/>
  <c r="V53" i="2"/>
  <c r="R53" i="2" s="1"/>
  <c r="V288" i="2"/>
  <c r="V293" i="2"/>
  <c r="V40" i="2"/>
  <c r="V44" i="2"/>
  <c r="V283" i="2"/>
  <c r="V297" i="2"/>
  <c r="R297" i="2" s="1"/>
  <c r="V302" i="2"/>
  <c r="R302" i="2" s="1"/>
  <c r="V320" i="2"/>
  <c r="V324" i="2"/>
  <c r="V328" i="2"/>
  <c r="R328" i="2" s="1"/>
  <c r="V332" i="2"/>
  <c r="V356" i="2"/>
  <c r="V308" i="2"/>
  <c r="R308" i="2" s="1"/>
  <c r="V316" i="2"/>
  <c r="V211" i="2"/>
  <c r="V231" i="2"/>
  <c r="V239" i="2"/>
  <c r="V243" i="2"/>
  <c r="V255" i="2"/>
  <c r="V259" i="2"/>
  <c r="V271" i="2"/>
  <c r="V275" i="2"/>
  <c r="V13" i="2"/>
  <c r="V54" i="2"/>
  <c r="R54" i="2" s="1"/>
  <c r="V68" i="2"/>
  <c r="R68" i="2" s="1"/>
  <c r="V336" i="2"/>
  <c r="V340" i="2"/>
  <c r="V344" i="2"/>
  <c r="V348" i="2"/>
  <c r="V352" i="2"/>
  <c r="V360" i="2"/>
  <c r="V364" i="2"/>
  <c r="V368" i="2"/>
  <c r="V312" i="2"/>
  <c r="V219" i="2"/>
  <c r="V251" i="2"/>
  <c r="V267" i="2"/>
  <c r="V294" i="2"/>
  <c r="V21" i="2"/>
  <c r="V25" i="2"/>
  <c r="V29" i="2"/>
  <c r="V33" i="2"/>
  <c r="V49" i="2"/>
  <c r="R49" i="2" s="1"/>
  <c r="V71" i="2"/>
  <c r="V75" i="2"/>
  <c r="V79" i="2"/>
  <c r="V83" i="2"/>
  <c r="V87" i="2"/>
  <c r="V91" i="2"/>
  <c r="V95" i="2"/>
  <c r="V99" i="2"/>
  <c r="V103" i="2"/>
  <c r="V107" i="2"/>
  <c r="V111" i="2"/>
  <c r="V115" i="2"/>
  <c r="V119" i="2"/>
  <c r="V123" i="2"/>
  <c r="V127" i="2"/>
  <c r="V131" i="2"/>
  <c r="V135" i="2"/>
  <c r="V139" i="2"/>
  <c r="V143" i="2"/>
  <c r="V147" i="2"/>
  <c r="V151" i="2"/>
  <c r="V155" i="2"/>
  <c r="V159" i="2"/>
  <c r="V163" i="2"/>
  <c r="V167" i="2"/>
  <c r="V171" i="2"/>
  <c r="V175" i="2"/>
  <c r="V179" i="2"/>
  <c r="V183" i="2"/>
  <c r="V187" i="2"/>
  <c r="V191" i="2"/>
  <c r="V195" i="2"/>
  <c r="V199" i="2"/>
  <c r="V203" i="2"/>
  <c r="V207" i="2"/>
  <c r="V215" i="2"/>
  <c r="V223" i="2"/>
  <c r="V227" i="2"/>
  <c r="V235" i="2"/>
  <c r="V247" i="2"/>
  <c r="V263" i="2"/>
  <c r="V279" i="2"/>
  <c r="I33" i="38"/>
  <c r="I29" i="38"/>
  <c r="J29" i="38"/>
  <c r="K29" i="38"/>
  <c r="L29" i="38"/>
  <c r="M29" i="38"/>
  <c r="N29" i="38"/>
  <c r="I30" i="38"/>
  <c r="J30" i="38"/>
  <c r="K30" i="38"/>
  <c r="L30" i="38"/>
  <c r="M30" i="38"/>
  <c r="N30" i="38"/>
  <c r="I31" i="38"/>
  <c r="J31" i="38"/>
  <c r="K31" i="38"/>
  <c r="L31" i="38"/>
  <c r="M31" i="38"/>
  <c r="N31" i="38"/>
  <c r="I32" i="38"/>
  <c r="J32" i="38"/>
  <c r="K32" i="38"/>
  <c r="L32" i="38"/>
  <c r="M32" i="38"/>
  <c r="N32" i="38"/>
  <c r="R367" i="2" l="1"/>
  <c r="X367" i="2"/>
  <c r="T367" i="2" s="1"/>
  <c r="R361" i="2"/>
  <c r="X361" i="2"/>
  <c r="T361" i="2" s="1"/>
  <c r="R365" i="2"/>
  <c r="X365" i="2"/>
  <c r="T365" i="2" s="1"/>
  <c r="R370" i="2"/>
  <c r="X370" i="2"/>
  <c r="T370" i="2" s="1"/>
  <c r="R366" i="2"/>
  <c r="X366" i="2"/>
  <c r="T366" i="2" s="1"/>
  <c r="R369" i="2"/>
  <c r="X369" i="2"/>
  <c r="T369" i="2" s="1"/>
  <c r="R362" i="2"/>
  <c r="X362" i="2"/>
  <c r="T362" i="2" s="1"/>
  <c r="R358" i="2"/>
  <c r="X358" i="2"/>
  <c r="T358" i="2" s="1"/>
  <c r="R368" i="2"/>
  <c r="X368" i="2"/>
  <c r="T368" i="2" s="1"/>
  <c r="R364" i="2"/>
  <c r="X364" i="2"/>
  <c r="T364" i="2" s="1"/>
  <c r="R359" i="2"/>
  <c r="X359" i="2"/>
  <c r="T359" i="2" s="1"/>
  <c r="R360" i="2"/>
  <c r="X360" i="2"/>
  <c r="T360" i="2" s="1"/>
  <c r="R363" i="2"/>
  <c r="X363" i="2"/>
  <c r="T363" i="2" s="1"/>
  <c r="R331" i="2"/>
  <c r="X331" i="2"/>
  <c r="T331" i="2" s="1"/>
  <c r="R329" i="2"/>
  <c r="X329" i="2"/>
  <c r="T329" i="2" s="1"/>
  <c r="R327" i="2"/>
  <c r="X327" i="2"/>
  <c r="T327" i="2" s="1"/>
  <c r="R325" i="2"/>
  <c r="X325" i="2"/>
  <c r="T325" i="2" s="1"/>
  <c r="R354" i="2"/>
  <c r="X354" i="2"/>
  <c r="T354" i="2" s="1"/>
  <c r="R335" i="2"/>
  <c r="X335" i="2"/>
  <c r="T335" i="2" s="1"/>
  <c r="R350" i="2"/>
  <c r="X350" i="2"/>
  <c r="T350" i="2" s="1"/>
  <c r="R330" i="2"/>
  <c r="X330" i="2"/>
  <c r="T330" i="2" s="1"/>
  <c r="R339" i="2"/>
  <c r="X339" i="2"/>
  <c r="T339" i="2" s="1"/>
  <c r="R342" i="2"/>
  <c r="X342" i="2"/>
  <c r="T342" i="2" s="1"/>
  <c r="R355" i="2"/>
  <c r="X355" i="2"/>
  <c r="T355" i="2" s="1"/>
  <c r="R356" i="2"/>
  <c r="X356" i="2"/>
  <c r="T356" i="2" s="1"/>
  <c r="R338" i="2"/>
  <c r="X338" i="2"/>
  <c r="T338" i="2" s="1"/>
  <c r="R326" i="2"/>
  <c r="X326" i="2"/>
  <c r="T326" i="2" s="1"/>
  <c r="R332" i="2"/>
  <c r="X332" i="2"/>
  <c r="T332" i="2" s="1"/>
  <c r="R351" i="2"/>
  <c r="X351" i="2"/>
  <c r="T351" i="2" s="1"/>
  <c r="R352" i="2"/>
  <c r="X352" i="2"/>
  <c r="T352" i="2" s="1"/>
  <c r="R343" i="2"/>
  <c r="X343" i="2"/>
  <c r="T343" i="2" s="1"/>
  <c r="R348" i="2"/>
  <c r="X348" i="2"/>
  <c r="T348" i="2" s="1"/>
  <c r="R357" i="2"/>
  <c r="X357" i="2"/>
  <c r="T357" i="2" s="1"/>
  <c r="R353" i="2"/>
  <c r="X353" i="2"/>
  <c r="T353" i="2" s="1"/>
  <c r="R349" i="2"/>
  <c r="X349" i="2"/>
  <c r="T349" i="2" s="1"/>
  <c r="R340" i="2"/>
  <c r="X340" i="2"/>
  <c r="T340" i="2" s="1"/>
  <c r="R336" i="2"/>
  <c r="X336" i="2"/>
  <c r="T336" i="2" s="1"/>
  <c r="R344" i="2"/>
  <c r="X344" i="2"/>
  <c r="T344" i="2" s="1"/>
  <c r="R341" i="2"/>
  <c r="X341" i="2"/>
  <c r="T341" i="2" s="1"/>
  <c r="R337" i="2"/>
  <c r="X337" i="2"/>
  <c r="T337" i="2" s="1"/>
  <c r="R333" i="2"/>
  <c r="X333" i="2"/>
  <c r="T333" i="2" s="1"/>
  <c r="R322" i="2"/>
  <c r="X322" i="2"/>
  <c r="T322" i="2" s="1"/>
  <c r="R323" i="2"/>
  <c r="X323" i="2"/>
  <c r="T323" i="2" s="1"/>
  <c r="R319" i="2"/>
  <c r="X319" i="2"/>
  <c r="T319" i="2" s="1"/>
  <c r="R321" i="2"/>
  <c r="X321" i="2"/>
  <c r="T321" i="2" s="1"/>
  <c r="R318" i="2"/>
  <c r="X318" i="2"/>
  <c r="T318" i="2" s="1"/>
  <c r="R324" i="2"/>
  <c r="X324" i="2"/>
  <c r="T324" i="2" s="1"/>
  <c r="R320" i="2"/>
  <c r="X320" i="2"/>
  <c r="T320" i="2" s="1"/>
  <c r="R233" i="2"/>
  <c r="R131" i="2"/>
  <c r="X131" i="2"/>
  <c r="T131" i="2" s="1"/>
  <c r="R292" i="2"/>
  <c r="R291" i="2"/>
  <c r="R294" i="2"/>
  <c r="R293" i="2"/>
  <c r="R290" i="2"/>
  <c r="R287" i="2"/>
  <c r="R284" i="2"/>
  <c r="R282" i="2"/>
  <c r="R286" i="2"/>
  <c r="R283" i="2"/>
  <c r="R288" i="2"/>
  <c r="R281" i="2"/>
  <c r="R285" i="2"/>
  <c r="R266" i="2"/>
  <c r="W266" i="2"/>
  <c r="S266" i="2" s="1"/>
  <c r="R309" i="2"/>
  <c r="R311" i="2"/>
  <c r="R315" i="2"/>
  <c r="R317" i="2"/>
  <c r="R312" i="2"/>
  <c r="R313" i="2"/>
  <c r="R314" i="2"/>
  <c r="R310" i="2"/>
  <c r="R316" i="2"/>
  <c r="R307" i="2"/>
  <c r="R45" i="2"/>
  <c r="R41" i="2"/>
  <c r="R43" i="2"/>
  <c r="R39" i="2"/>
  <c r="R44" i="2"/>
  <c r="R40" i="2"/>
  <c r="R42" i="2"/>
  <c r="R35" i="2"/>
  <c r="R37" i="2"/>
  <c r="R36" i="2"/>
  <c r="R32" i="2"/>
  <c r="R28" i="2"/>
  <c r="R24" i="2"/>
  <c r="R20" i="2"/>
  <c r="R29" i="2"/>
  <c r="R25" i="2"/>
  <c r="R30" i="2"/>
  <c r="R33" i="2"/>
  <c r="R21" i="2"/>
  <c r="R31" i="2"/>
  <c r="R26" i="2"/>
  <c r="R27" i="2"/>
  <c r="R22" i="2"/>
  <c r="R23" i="2"/>
  <c r="R18" i="2"/>
  <c r="R19" i="2"/>
  <c r="R15" i="2"/>
  <c r="R11" i="2"/>
  <c r="R16" i="2"/>
  <c r="R14" i="2"/>
  <c r="R13" i="2"/>
  <c r="R12" i="2"/>
  <c r="R10" i="2"/>
  <c r="R279" i="2"/>
  <c r="R278" i="2"/>
  <c r="R272" i="2"/>
  <c r="R275" i="2"/>
  <c r="R271" i="2"/>
  <c r="R274" i="2"/>
  <c r="R280" i="2"/>
  <c r="R273" i="2"/>
  <c r="R269" i="2"/>
  <c r="R277" i="2"/>
  <c r="R267" i="2"/>
  <c r="R270" i="2"/>
  <c r="R268" i="2"/>
  <c r="R276" i="2"/>
  <c r="R262" i="2"/>
  <c r="R265" i="2"/>
  <c r="R255" i="2"/>
  <c r="R250" i="2"/>
  <c r="R258" i="2"/>
  <c r="R253" i="2"/>
  <c r="R254" i="2"/>
  <c r="R251" i="2"/>
  <c r="R263" i="2"/>
  <c r="R249" i="2"/>
  <c r="R264" i="2"/>
  <c r="R260" i="2"/>
  <c r="R256" i="2"/>
  <c r="R252" i="2"/>
  <c r="R257" i="2"/>
  <c r="R259" i="2"/>
  <c r="R261" i="2"/>
  <c r="R78" i="2"/>
  <c r="R99" i="2"/>
  <c r="R95" i="2"/>
  <c r="R101" i="2"/>
  <c r="R103" i="2"/>
  <c r="R97" i="2"/>
  <c r="R100" i="2"/>
  <c r="R83" i="2"/>
  <c r="R93" i="2"/>
  <c r="R96" i="2"/>
  <c r="R79" i="2"/>
  <c r="R89" i="2"/>
  <c r="R92" i="2"/>
  <c r="R85" i="2"/>
  <c r="R88" i="2"/>
  <c r="R81" i="2"/>
  <c r="R84" i="2"/>
  <c r="R77" i="2"/>
  <c r="R80" i="2"/>
  <c r="R75" i="2"/>
  <c r="R73" i="2"/>
  <c r="R76" i="2"/>
  <c r="R72" i="2"/>
  <c r="R102" i="2"/>
  <c r="R87" i="2"/>
  <c r="R98" i="2"/>
  <c r="R90" i="2"/>
  <c r="R86" i="2"/>
  <c r="R91" i="2"/>
  <c r="R94" i="2"/>
  <c r="R82" i="2"/>
  <c r="R71" i="2"/>
  <c r="R74" i="2"/>
  <c r="R241" i="2"/>
  <c r="R240" i="2"/>
  <c r="R246" i="2"/>
  <c r="R243" i="2"/>
  <c r="R239" i="2"/>
  <c r="R248" i="2"/>
  <c r="R237" i="2"/>
  <c r="R245" i="2"/>
  <c r="R247" i="2"/>
  <c r="R235" i="2"/>
  <c r="R236" i="2"/>
  <c r="R238" i="2"/>
  <c r="R242" i="2"/>
  <c r="R234" i="2"/>
  <c r="R244" i="2"/>
  <c r="R222" i="2"/>
  <c r="R232" i="2"/>
  <c r="R213" i="2"/>
  <c r="R230" i="2"/>
  <c r="R210" i="2"/>
  <c r="R226" i="2"/>
  <c r="R211" i="2"/>
  <c r="R221" i="2"/>
  <c r="R209" i="2"/>
  <c r="R228" i="2"/>
  <c r="R215" i="2"/>
  <c r="R220" i="2"/>
  <c r="R231" i="2"/>
  <c r="R216" i="2"/>
  <c r="R212" i="2"/>
  <c r="R214" i="2"/>
  <c r="R219" i="2"/>
  <c r="R223" i="2"/>
  <c r="R218" i="2"/>
  <c r="R225" i="2"/>
  <c r="R217" i="2"/>
  <c r="R229" i="2"/>
  <c r="R224" i="2"/>
  <c r="R227" i="2"/>
  <c r="R208" i="2"/>
  <c r="R207" i="2"/>
  <c r="R205" i="2"/>
  <c r="R198" i="2"/>
  <c r="R201" i="2"/>
  <c r="R194" i="2"/>
  <c r="R203" i="2"/>
  <c r="R197" i="2"/>
  <c r="R199" i="2"/>
  <c r="R195" i="2"/>
  <c r="R204" i="2"/>
  <c r="R200" i="2"/>
  <c r="R196" i="2"/>
  <c r="R202" i="2"/>
  <c r="R182" i="2"/>
  <c r="R190" i="2"/>
  <c r="R178" i="2"/>
  <c r="R185" i="2"/>
  <c r="R181" i="2"/>
  <c r="R193" i="2"/>
  <c r="R191" i="2"/>
  <c r="R179" i="2"/>
  <c r="R192" i="2"/>
  <c r="R174" i="2"/>
  <c r="R188" i="2"/>
  <c r="R184" i="2"/>
  <c r="R186" i="2"/>
  <c r="R180" i="2"/>
  <c r="R187" i="2"/>
  <c r="R183" i="2"/>
  <c r="R176" i="2"/>
  <c r="R189" i="2"/>
  <c r="R175" i="2"/>
  <c r="R177" i="2"/>
  <c r="R123" i="2"/>
  <c r="R129" i="2"/>
  <c r="R127" i="2"/>
  <c r="R115" i="2"/>
  <c r="R125" i="2"/>
  <c r="R128" i="2"/>
  <c r="R121" i="2"/>
  <c r="R124" i="2"/>
  <c r="R119" i="2"/>
  <c r="R111" i="2"/>
  <c r="R117" i="2"/>
  <c r="R120" i="2"/>
  <c r="R107" i="2"/>
  <c r="R113" i="2"/>
  <c r="R116" i="2"/>
  <c r="R109" i="2"/>
  <c r="R112" i="2"/>
  <c r="R105" i="2"/>
  <c r="R108" i="2"/>
  <c r="R104" i="2"/>
  <c r="R130" i="2"/>
  <c r="R126" i="2"/>
  <c r="R122" i="2"/>
  <c r="R118" i="2"/>
  <c r="R114" i="2"/>
  <c r="R110" i="2"/>
  <c r="R106" i="2"/>
  <c r="R157" i="2"/>
  <c r="R156" i="2"/>
  <c r="R153" i="2"/>
  <c r="R152" i="2"/>
  <c r="R149" i="2"/>
  <c r="R148" i="2"/>
  <c r="R141" i="2"/>
  <c r="R144" i="2"/>
  <c r="R170" i="2"/>
  <c r="R137" i="2"/>
  <c r="R140" i="2"/>
  <c r="R133" i="2"/>
  <c r="R136" i="2"/>
  <c r="R166" i="2"/>
  <c r="R139" i="2"/>
  <c r="R162" i="2"/>
  <c r="R158" i="2"/>
  <c r="R150" i="2"/>
  <c r="R146" i="2"/>
  <c r="R142" i="2"/>
  <c r="R138" i="2"/>
  <c r="R134" i="2"/>
  <c r="R143" i="2"/>
  <c r="R173" i="2"/>
  <c r="R165" i="2"/>
  <c r="R145" i="2"/>
  <c r="R167" i="2"/>
  <c r="R135" i="2"/>
  <c r="R154" i="2"/>
  <c r="R171" i="2"/>
  <c r="R172" i="2"/>
  <c r="R155" i="2"/>
  <c r="R168" i="2"/>
  <c r="R151" i="2"/>
  <c r="R169" i="2"/>
  <c r="R164" i="2"/>
  <c r="R163" i="2"/>
  <c r="R159" i="2"/>
  <c r="R147" i="2"/>
  <c r="R161" i="2"/>
  <c r="R160" i="2"/>
  <c r="R132" i="2"/>
  <c r="Y8" i="2"/>
  <c r="C16" i="17" l="1"/>
  <c r="N45" i="18" l="1"/>
  <c r="M45" i="18"/>
  <c r="L45" i="18"/>
  <c r="K45" i="18"/>
  <c r="J45" i="18"/>
  <c r="I45" i="18"/>
  <c r="N44" i="18"/>
  <c r="M44" i="18"/>
  <c r="L44" i="18"/>
  <c r="K44" i="18"/>
  <c r="J44" i="18"/>
  <c r="I44" i="18"/>
  <c r="N43" i="18"/>
  <c r="M43" i="18"/>
  <c r="L43" i="18"/>
  <c r="K43" i="18"/>
  <c r="J43" i="18"/>
  <c r="I43"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N37" i="18"/>
  <c r="M37" i="18"/>
  <c r="L37" i="18"/>
  <c r="K37" i="18"/>
  <c r="J37" i="18"/>
  <c r="I37" i="18"/>
  <c r="N33" i="38"/>
  <c r="M33" i="38"/>
  <c r="L33" i="38"/>
  <c r="K33" i="38"/>
  <c r="J33" i="38"/>
  <c r="J34" i="38" l="1"/>
  <c r="I34" i="38"/>
  <c r="M34" i="38"/>
  <c r="L34" i="38"/>
  <c r="I46" i="18"/>
  <c r="N46" i="18"/>
  <c r="M46" i="18"/>
  <c r="N25" i="38"/>
  <c r="M25" i="38"/>
  <c r="L25" i="38"/>
  <c r="K25" i="38"/>
  <c r="J25" i="38"/>
  <c r="I25" i="38"/>
  <c r="B8" i="38"/>
  <c r="A8" i="38"/>
  <c r="B7" i="38"/>
  <c r="A7" i="38"/>
  <c r="B6" i="38"/>
  <c r="A6" i="38"/>
  <c r="B5" i="38"/>
  <c r="A5" i="38"/>
  <c r="B4" i="38"/>
  <c r="A4" i="38"/>
  <c r="B3" i="38"/>
  <c r="A3" i="38"/>
  <c r="X8" i="2"/>
  <c r="W8" i="2"/>
  <c r="C6" i="2"/>
  <c r="B4" i="2"/>
  <c r="B5" i="2"/>
  <c r="B6" i="2"/>
  <c r="B7" i="2"/>
  <c r="B3" i="2"/>
  <c r="B5" i="28"/>
  <c r="B3" i="28"/>
  <c r="A8" i="36"/>
  <c r="A7" i="36"/>
  <c r="A6" i="36"/>
  <c r="A5" i="36"/>
  <c r="A4" i="36"/>
  <c r="A3" i="36"/>
  <c r="A8" i="35"/>
  <c r="A7" i="35"/>
  <c r="A6" i="35"/>
  <c r="A5" i="35"/>
  <c r="A4" i="35"/>
  <c r="A3" i="35"/>
  <c r="A8" i="31"/>
  <c r="A7" i="31"/>
  <c r="A6" i="31"/>
  <c r="A5" i="31"/>
  <c r="A4" i="31"/>
  <c r="A3" i="3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8" i="36"/>
  <c r="B7" i="36"/>
  <c r="B6" i="36"/>
  <c r="B5" i="36"/>
  <c r="B3" i="36"/>
  <c r="B4" i="36"/>
  <c r="A48" i="32" s="1"/>
  <c r="B4" i="31"/>
  <c r="A44" i="32" s="1"/>
  <c r="B8" i="31"/>
  <c r="B7" i="31"/>
  <c r="B6" i="31"/>
  <c r="B5" i="31"/>
  <c r="B3" i="31"/>
  <c r="B4" i="32"/>
  <c r="B8" i="17"/>
  <c r="B7" i="17"/>
  <c r="B6" i="17"/>
  <c r="B5" i="17"/>
  <c r="B3" i="17"/>
  <c r="B7" i="18"/>
  <c r="B6" i="18"/>
  <c r="B5" i="18"/>
  <c r="B3" i="18"/>
  <c r="N33" i="18"/>
  <c r="M33" i="18"/>
  <c r="L33" i="18"/>
  <c r="K33" i="18"/>
  <c r="J33" i="18"/>
  <c r="I33" i="18"/>
  <c r="B8" i="18"/>
  <c r="G13" i="31"/>
  <c r="B4" i="28"/>
  <c r="C4" i="2"/>
  <c r="B4" i="18"/>
  <c r="B4" i="17"/>
  <c r="B41" i="17"/>
  <c r="B47" i="17" s="1"/>
  <c r="B51" i="17" s="1"/>
  <c r="B52" i="17"/>
  <c r="AA15" i="37" l="1"/>
  <c r="AA19" i="37"/>
  <c r="AA16" i="37"/>
  <c r="AA13" i="37"/>
  <c r="AA22" i="37"/>
  <c r="AA17" i="37"/>
  <c r="AA14" i="37"/>
  <c r="AA23" i="37"/>
  <c r="AA21" i="37"/>
  <c r="AA20" i="37"/>
  <c r="AA12" i="37"/>
  <c r="AA18" i="37"/>
  <c r="AB24" i="37"/>
  <c r="G29" i="36"/>
  <c r="H48" i="32" s="1"/>
  <c r="Z22" i="37"/>
  <c r="Z14" i="37"/>
  <c r="Z21" i="37"/>
  <c r="Z13" i="37"/>
  <c r="Z20" i="37"/>
  <c r="Z12" i="37"/>
  <c r="Z19" i="37"/>
  <c r="Z18" i="37"/>
  <c r="Z17" i="37"/>
  <c r="Z16" i="37"/>
  <c r="Z23" i="37"/>
  <c r="Z15" i="37"/>
  <c r="X233" i="2"/>
  <c r="T233" i="2" s="1"/>
  <c r="X172" i="2"/>
  <c r="T172" i="2" s="1"/>
  <c r="W262" i="2"/>
  <c r="S262" i="2" s="1"/>
  <c r="W117" i="2"/>
  <c r="S117" i="2" s="1"/>
  <c r="W257" i="2"/>
  <c r="S257" i="2" s="1"/>
  <c r="W119" i="2"/>
  <c r="S119" i="2" s="1"/>
  <c r="W307" i="2"/>
  <c r="S307" i="2" s="1"/>
  <c r="W241" i="2"/>
  <c r="S241" i="2" s="1"/>
  <c r="W283" i="2"/>
  <c r="S283" i="2" s="1"/>
  <c r="W105" i="2"/>
  <c r="S105" i="2" s="1"/>
  <c r="W160" i="2"/>
  <c r="S160" i="2" s="1"/>
  <c r="W121" i="2"/>
  <c r="S121" i="2" s="1"/>
  <c r="W134" i="2"/>
  <c r="S134" i="2" s="1"/>
  <c r="W111" i="2"/>
  <c r="S111" i="2" s="1"/>
  <c r="W246" i="2"/>
  <c r="S246" i="2" s="1"/>
  <c r="W254" i="2"/>
  <c r="S254" i="2" s="1"/>
  <c r="W236" i="2"/>
  <c r="S236" i="2" s="1"/>
  <c r="W166" i="2"/>
  <c r="S166" i="2" s="1"/>
  <c r="W189" i="2"/>
  <c r="S189" i="2" s="1"/>
  <c r="W309" i="2"/>
  <c r="S309" i="2" s="1"/>
  <c r="W287" i="2"/>
  <c r="S287" i="2" s="1"/>
  <c r="W141" i="2"/>
  <c r="S141" i="2" s="1"/>
  <c r="W176" i="2"/>
  <c r="S176" i="2" s="1"/>
  <c r="W251" i="2"/>
  <c r="S251" i="2" s="1"/>
  <c r="W170" i="2"/>
  <c r="S170" i="2" s="1"/>
  <c r="W120" i="2"/>
  <c r="S120" i="2" s="1"/>
  <c r="W142" i="2"/>
  <c r="S142" i="2" s="1"/>
  <c r="W118" i="2"/>
  <c r="S118" i="2" s="1"/>
  <c r="W229" i="2"/>
  <c r="S229" i="2" s="1"/>
  <c r="W175" i="2"/>
  <c r="S175" i="2" s="1"/>
  <c r="W114" i="2"/>
  <c r="S114" i="2" s="1"/>
  <c r="W310" i="2"/>
  <c r="S310" i="2" s="1"/>
  <c r="W186" i="2"/>
  <c r="S186" i="2" s="1"/>
  <c r="W209" i="2"/>
  <c r="S209" i="2" s="1"/>
  <c r="W104" i="2"/>
  <c r="S104" i="2" s="1"/>
  <c r="W269" i="2"/>
  <c r="S269" i="2" s="1"/>
  <c r="W217" i="2"/>
  <c r="S217" i="2" s="1"/>
  <c r="W165" i="2"/>
  <c r="S165" i="2" s="1"/>
  <c r="W137" i="2"/>
  <c r="S137" i="2" s="1"/>
  <c r="W226" i="2"/>
  <c r="S226" i="2" s="1"/>
  <c r="W201" i="2"/>
  <c r="S201" i="2" s="1"/>
  <c r="W145" i="2"/>
  <c r="S145" i="2" s="1"/>
  <c r="W207" i="2"/>
  <c r="S207" i="2" s="1"/>
  <c r="W151" i="2"/>
  <c r="S151" i="2" s="1"/>
  <c r="W284" i="2"/>
  <c r="S284" i="2" s="1"/>
  <c r="W194" i="2"/>
  <c r="S194" i="2" s="1"/>
  <c r="W167" i="2"/>
  <c r="S167" i="2" s="1"/>
  <c r="W143" i="2"/>
  <c r="S143" i="2" s="1"/>
  <c r="W177" i="2"/>
  <c r="S177" i="2" s="1"/>
  <c r="W268" i="2"/>
  <c r="S268" i="2" s="1"/>
  <c r="W182" i="2"/>
  <c r="S182" i="2" s="1"/>
  <c r="W140" i="2"/>
  <c r="S140" i="2" s="1"/>
  <c r="W317" i="2"/>
  <c r="S317" i="2" s="1"/>
  <c r="W196" i="2"/>
  <c r="S196" i="2" s="1"/>
  <c r="W192" i="2"/>
  <c r="S192" i="2" s="1"/>
  <c r="W184" i="2"/>
  <c r="S184" i="2" s="1"/>
  <c r="W127" i="2"/>
  <c r="S127" i="2" s="1"/>
  <c r="W264" i="2"/>
  <c r="S264" i="2" s="1"/>
  <c r="W173" i="2"/>
  <c r="S173" i="2" s="1"/>
  <c r="W256" i="2"/>
  <c r="S256" i="2" s="1"/>
  <c r="W265" i="2"/>
  <c r="S265" i="2" s="1"/>
  <c r="W113" i="2"/>
  <c r="S113" i="2" s="1"/>
  <c r="W220" i="2"/>
  <c r="S220" i="2" s="1"/>
  <c r="W263" i="2"/>
  <c r="S263" i="2" s="1"/>
  <c r="W242" i="2"/>
  <c r="S242" i="2" s="1"/>
  <c r="W139" i="2"/>
  <c r="S139" i="2" s="1"/>
  <c r="W282" i="2"/>
  <c r="S282" i="2" s="1"/>
  <c r="W313" i="2"/>
  <c r="S313" i="2" s="1"/>
  <c r="W152" i="2"/>
  <c r="S152" i="2" s="1"/>
  <c r="W219" i="2"/>
  <c r="S219" i="2" s="1"/>
  <c r="W180" i="2"/>
  <c r="S180" i="2" s="1"/>
  <c r="W126" i="2"/>
  <c r="S126" i="2" s="1"/>
  <c r="W255" i="2"/>
  <c r="S255" i="2" s="1"/>
  <c r="W231" i="2"/>
  <c r="S231" i="2" s="1"/>
  <c r="W133" i="2"/>
  <c r="S133" i="2" s="1"/>
  <c r="W237" i="2"/>
  <c r="S237" i="2" s="1"/>
  <c r="W227" i="2"/>
  <c r="S227" i="2" s="1"/>
  <c r="W311" i="2"/>
  <c r="S311" i="2" s="1"/>
  <c r="W216" i="2"/>
  <c r="S216" i="2" s="1"/>
  <c r="W144" i="2"/>
  <c r="S144" i="2" s="1"/>
  <c r="W258" i="2"/>
  <c r="S258" i="2" s="1"/>
  <c r="W218" i="2"/>
  <c r="S218" i="2" s="1"/>
  <c r="W193" i="2"/>
  <c r="S193" i="2" s="1"/>
  <c r="W252" i="2"/>
  <c r="S252" i="2" s="1"/>
  <c r="W136" i="2"/>
  <c r="S136" i="2" s="1"/>
  <c r="W245" i="2"/>
  <c r="S245" i="2" s="1"/>
  <c r="W138" i="2"/>
  <c r="S138" i="2" s="1"/>
  <c r="W179" i="2"/>
  <c r="S179" i="2" s="1"/>
  <c r="W168" i="2"/>
  <c r="S168" i="2" s="1"/>
  <c r="W153" i="2"/>
  <c r="S153" i="2" s="1"/>
  <c r="W286" i="2"/>
  <c r="S286" i="2" s="1"/>
  <c r="W157" i="2"/>
  <c r="S157" i="2" s="1"/>
  <c r="W163" i="2"/>
  <c r="S163" i="2" s="1"/>
  <c r="W213" i="2"/>
  <c r="S213" i="2" s="1"/>
  <c r="W116" i="2"/>
  <c r="S116" i="2" s="1"/>
  <c r="W197" i="2"/>
  <c r="S197" i="2" s="1"/>
  <c r="W293" i="2"/>
  <c r="S293" i="2" s="1"/>
  <c r="W205" i="2"/>
  <c r="S205" i="2" s="1"/>
  <c r="W129" i="2"/>
  <c r="S129" i="2" s="1"/>
  <c r="W273" i="2"/>
  <c r="S273" i="2" s="1"/>
  <c r="W171" i="2"/>
  <c r="S171" i="2" s="1"/>
  <c r="W147" i="2"/>
  <c r="S147" i="2" s="1"/>
  <c r="W261" i="2"/>
  <c r="S261" i="2" s="1"/>
  <c r="W260" i="2"/>
  <c r="S260" i="2" s="1"/>
  <c r="W222" i="2"/>
  <c r="S222" i="2" s="1"/>
  <c r="W156" i="2"/>
  <c r="S156" i="2" s="1"/>
  <c r="W210" i="2"/>
  <c r="S210" i="2" s="1"/>
  <c r="W274" i="2"/>
  <c r="S274" i="2" s="1"/>
  <c r="W247" i="2"/>
  <c r="S247" i="2" s="1"/>
  <c r="W239" i="2"/>
  <c r="S239" i="2" s="1"/>
  <c r="W110" i="2"/>
  <c r="S110" i="2" s="1"/>
  <c r="W169" i="2"/>
  <c r="S169" i="2" s="1"/>
  <c r="W272" i="2"/>
  <c r="S272" i="2" s="1"/>
  <c r="W208" i="2"/>
  <c r="S208" i="2" s="1"/>
  <c r="W312" i="2"/>
  <c r="S312" i="2" s="1"/>
  <c r="W267" i="2"/>
  <c r="S267" i="2" s="1"/>
  <c r="W124" i="2"/>
  <c r="S124" i="2" s="1"/>
  <c r="W294" i="2"/>
  <c r="S294" i="2" s="1"/>
  <c r="W123" i="2"/>
  <c r="S123" i="2" s="1"/>
  <c r="W146" i="2"/>
  <c r="S146" i="2" s="1"/>
  <c r="W132" i="2"/>
  <c r="S132" i="2" s="1"/>
  <c r="W316" i="2"/>
  <c r="S316" i="2" s="1"/>
  <c r="W154" i="2"/>
  <c r="S154" i="2" s="1"/>
  <c r="W174" i="2"/>
  <c r="S174" i="2" s="1"/>
  <c r="W164" i="2"/>
  <c r="S164" i="2" s="1"/>
  <c r="W279" i="2"/>
  <c r="S279" i="2" s="1"/>
  <c r="W288" i="2"/>
  <c r="S288" i="2" s="1"/>
  <c r="W158" i="2"/>
  <c r="S158" i="2" s="1"/>
  <c r="W200" i="2"/>
  <c r="S200" i="2" s="1"/>
  <c r="W290" i="2"/>
  <c r="S290" i="2" s="1"/>
  <c r="W115" i="2"/>
  <c r="S115" i="2" s="1"/>
  <c r="W162" i="2"/>
  <c r="S162" i="2" s="1"/>
  <c r="W185" i="2"/>
  <c r="S185" i="2" s="1"/>
  <c r="W314" i="2"/>
  <c r="S314" i="2" s="1"/>
  <c r="W202" i="2"/>
  <c r="S202" i="2" s="1"/>
  <c r="W135" i="2"/>
  <c r="S135" i="2" s="1"/>
  <c r="W277" i="2"/>
  <c r="S277" i="2" s="1"/>
  <c r="W250" i="2"/>
  <c r="S250" i="2" s="1"/>
  <c r="W183" i="2"/>
  <c r="S183" i="2" s="1"/>
  <c r="W107" i="2"/>
  <c r="S107" i="2" s="1"/>
  <c r="W243" i="2"/>
  <c r="S243" i="2" s="1"/>
  <c r="W109" i="2"/>
  <c r="S109" i="2" s="1"/>
  <c r="W212" i="2"/>
  <c r="S212" i="2" s="1"/>
  <c r="W188" i="2"/>
  <c r="S188" i="2" s="1"/>
  <c r="W224" i="2"/>
  <c r="S224" i="2" s="1"/>
  <c r="W149" i="2"/>
  <c r="S149" i="2" s="1"/>
  <c r="W281" i="2"/>
  <c r="S281" i="2" s="1"/>
  <c r="W285" i="2"/>
  <c r="S285" i="2" s="1"/>
  <c r="W211" i="2"/>
  <c r="S211" i="2" s="1"/>
  <c r="W280" i="2"/>
  <c r="S280" i="2" s="1"/>
  <c r="W108" i="2"/>
  <c r="S108" i="2" s="1"/>
  <c r="W271" i="2"/>
  <c r="S271" i="2" s="1"/>
  <c r="W238" i="2"/>
  <c r="S238" i="2" s="1"/>
  <c r="W204" i="2"/>
  <c r="S204" i="2" s="1"/>
  <c r="W122" i="2"/>
  <c r="S122" i="2" s="1"/>
  <c r="W125" i="2"/>
  <c r="S125" i="2" s="1"/>
  <c r="W249" i="2"/>
  <c r="S249" i="2" s="1"/>
  <c r="W203" i="2"/>
  <c r="S203" i="2" s="1"/>
  <c r="W214" i="2"/>
  <c r="S214" i="2" s="1"/>
  <c r="W234" i="2"/>
  <c r="S234" i="2" s="1"/>
  <c r="W148" i="2"/>
  <c r="S148" i="2" s="1"/>
  <c r="W275" i="2"/>
  <c r="S275" i="2" s="1"/>
  <c r="W161" i="2"/>
  <c r="S161" i="2" s="1"/>
  <c r="W199" i="2"/>
  <c r="S199" i="2" s="1"/>
  <c r="W150" i="2"/>
  <c r="S150" i="2" s="1"/>
  <c r="W248" i="2"/>
  <c r="S248" i="2" s="1"/>
  <c r="W230" i="2"/>
  <c r="S230" i="2" s="1"/>
  <c r="W112" i="2"/>
  <c r="S112" i="2" s="1"/>
  <c r="W195" i="2"/>
  <c r="S195" i="2" s="1"/>
  <c r="W270" i="2"/>
  <c r="S270" i="2" s="1"/>
  <c r="W276" i="2"/>
  <c r="S276" i="2" s="1"/>
  <c r="W315" i="2"/>
  <c r="S315" i="2" s="1"/>
  <c r="W155" i="2"/>
  <c r="S155" i="2" s="1"/>
  <c r="W178" i="2"/>
  <c r="S178" i="2" s="1"/>
  <c r="W244" i="2"/>
  <c r="S244" i="2" s="1"/>
  <c r="W253" i="2"/>
  <c r="S253" i="2" s="1"/>
  <c r="W225" i="2"/>
  <c r="S225" i="2" s="1"/>
  <c r="W278" i="2"/>
  <c r="S278" i="2" s="1"/>
  <c r="W190" i="2"/>
  <c r="S190" i="2" s="1"/>
  <c r="W221" i="2"/>
  <c r="S221" i="2" s="1"/>
  <c r="W130" i="2"/>
  <c r="S130" i="2" s="1"/>
  <c r="W187" i="2"/>
  <c r="S187" i="2" s="1"/>
  <c r="W259" i="2"/>
  <c r="S259" i="2" s="1"/>
  <c r="W232" i="2"/>
  <c r="S232" i="2" s="1"/>
  <c r="W191" i="2"/>
  <c r="S191" i="2" s="1"/>
  <c r="W228" i="2"/>
  <c r="S228" i="2" s="1"/>
  <c r="W198" i="2"/>
  <c r="S198" i="2" s="1"/>
  <c r="W235" i="2"/>
  <c r="S235" i="2" s="1"/>
  <c r="W181" i="2"/>
  <c r="S181" i="2" s="1"/>
  <c r="W106" i="2"/>
  <c r="S106" i="2" s="1"/>
  <c r="W215" i="2"/>
  <c r="S215" i="2" s="1"/>
  <c r="W240" i="2"/>
  <c r="S240" i="2" s="1"/>
  <c r="W292" i="2"/>
  <c r="S292" i="2" s="1"/>
  <c r="W291" i="2"/>
  <c r="S291" i="2" s="1"/>
  <c r="W159" i="2"/>
  <c r="S159" i="2" s="1"/>
  <c r="W128" i="2"/>
  <c r="S128" i="2" s="1"/>
  <c r="W223" i="2"/>
  <c r="S223" i="2" s="1"/>
  <c r="X40" i="2"/>
  <c r="T40" i="2" s="1"/>
  <c r="X27" i="2"/>
  <c r="T27" i="2" s="1"/>
  <c r="X309" i="2"/>
  <c r="T309" i="2" s="1"/>
  <c r="X312" i="2"/>
  <c r="T312" i="2" s="1"/>
  <c r="X310" i="2"/>
  <c r="T310" i="2" s="1"/>
  <c r="X30" i="2"/>
  <c r="T30" i="2" s="1"/>
  <c r="X33" i="2"/>
  <c r="T33" i="2" s="1"/>
  <c r="X42" i="2"/>
  <c r="T42" i="2" s="1"/>
  <c r="X22" i="2"/>
  <c r="T22" i="2" s="1"/>
  <c r="X311" i="2"/>
  <c r="T311" i="2" s="1"/>
  <c r="X24" i="2"/>
  <c r="T24" i="2" s="1"/>
  <c r="X35" i="2"/>
  <c r="T35" i="2" s="1"/>
  <c r="X23" i="2"/>
  <c r="T23" i="2" s="1"/>
  <c r="X314" i="2"/>
  <c r="T314" i="2" s="1"/>
  <c r="X315" i="2"/>
  <c r="T315" i="2" s="1"/>
  <c r="X32" i="2"/>
  <c r="T32" i="2" s="1"/>
  <c r="X28" i="2"/>
  <c r="T28" i="2" s="1"/>
  <c r="X41" i="2"/>
  <c r="T41" i="2" s="1"/>
  <c r="X43" i="2"/>
  <c r="T43" i="2" s="1"/>
  <c r="X31" i="2"/>
  <c r="T31" i="2" s="1"/>
  <c r="X37" i="2"/>
  <c r="T37" i="2" s="1"/>
  <c r="X18" i="2"/>
  <c r="T18" i="2" s="1"/>
  <c r="X19" i="2"/>
  <c r="T19" i="2" s="1"/>
  <c r="X45" i="2"/>
  <c r="T45" i="2" s="1"/>
  <c r="X21" i="2"/>
  <c r="T21" i="2" s="1"/>
  <c r="X317" i="2"/>
  <c r="T317" i="2" s="1"/>
  <c r="X29" i="2"/>
  <c r="T29" i="2" s="1"/>
  <c r="X36" i="2"/>
  <c r="T36" i="2" s="1"/>
  <c r="X313" i="2"/>
  <c r="T313" i="2" s="1"/>
  <c r="X316" i="2"/>
  <c r="T316" i="2" s="1"/>
  <c r="X39" i="2"/>
  <c r="T39" i="2" s="1"/>
  <c r="X307" i="2"/>
  <c r="T307" i="2" s="1"/>
  <c r="X20" i="2"/>
  <c r="T20" i="2" s="1"/>
  <c r="X25" i="2"/>
  <c r="T25" i="2" s="1"/>
  <c r="X26" i="2"/>
  <c r="T26" i="2" s="1"/>
  <c r="X44" i="2"/>
  <c r="T44" i="2" s="1"/>
  <c r="X148" i="2"/>
  <c r="T148" i="2" s="1"/>
  <c r="X212" i="2"/>
  <c r="T212" i="2" s="1"/>
  <c r="X119" i="2"/>
  <c r="T119" i="2" s="1"/>
  <c r="X217" i="2"/>
  <c r="T217" i="2" s="1"/>
  <c r="X229" i="2"/>
  <c r="T229" i="2" s="1"/>
  <c r="X248" i="2"/>
  <c r="T248" i="2" s="1"/>
  <c r="X156" i="2"/>
  <c r="T156" i="2" s="1"/>
  <c r="X83" i="2"/>
  <c r="T83" i="2" s="1"/>
  <c r="X209" i="2"/>
  <c r="T209" i="2" s="1"/>
  <c r="X175" i="2"/>
  <c r="T175" i="2" s="1"/>
  <c r="X15" i="2"/>
  <c r="T15" i="2" s="1"/>
  <c r="X269" i="2"/>
  <c r="T269" i="2" s="1"/>
  <c r="X264" i="2"/>
  <c r="T264" i="2" s="1"/>
  <c r="X96" i="2"/>
  <c r="T96" i="2" s="1"/>
  <c r="X98" i="2"/>
  <c r="T98" i="2" s="1"/>
  <c r="X247" i="2"/>
  <c r="T247" i="2" s="1"/>
  <c r="X228" i="2"/>
  <c r="T228" i="2" s="1"/>
  <c r="X207" i="2"/>
  <c r="T207" i="2" s="1"/>
  <c r="X185" i="2"/>
  <c r="T185" i="2" s="1"/>
  <c r="X177" i="2"/>
  <c r="T177" i="2" s="1"/>
  <c r="X109" i="2"/>
  <c r="T109" i="2" s="1"/>
  <c r="X149" i="2"/>
  <c r="T149" i="2" s="1"/>
  <c r="X138" i="2"/>
  <c r="T138" i="2" s="1"/>
  <c r="X163" i="2"/>
  <c r="T163" i="2" s="1"/>
  <c r="X159" i="2"/>
  <c r="T159" i="2" s="1"/>
  <c r="X125" i="2"/>
  <c r="T125" i="2" s="1"/>
  <c r="X114" i="2"/>
  <c r="T114" i="2" s="1"/>
  <c r="X225" i="2"/>
  <c r="T225" i="2" s="1"/>
  <c r="X117" i="2"/>
  <c r="T117" i="2" s="1"/>
  <c r="X168" i="2"/>
  <c r="T168" i="2" s="1"/>
  <c r="X108" i="2"/>
  <c r="T108" i="2" s="1"/>
  <c r="X234" i="2"/>
  <c r="T234" i="2" s="1"/>
  <c r="X213" i="2"/>
  <c r="T213" i="2" s="1"/>
  <c r="X101" i="2"/>
  <c r="T101" i="2" s="1"/>
  <c r="X103" i="2"/>
  <c r="T103" i="2" s="1"/>
  <c r="X254" i="2"/>
  <c r="T254" i="2" s="1"/>
  <c r="X153" i="2"/>
  <c r="T153" i="2" s="1"/>
  <c r="X11" i="2"/>
  <c r="T11" i="2" s="1"/>
  <c r="X277" i="2"/>
  <c r="T277" i="2" s="1"/>
  <c r="X260" i="2"/>
  <c r="T260" i="2" s="1"/>
  <c r="X79" i="2"/>
  <c r="T79" i="2" s="1"/>
  <c r="X90" i="2"/>
  <c r="T90" i="2" s="1"/>
  <c r="X235" i="2"/>
  <c r="T235" i="2" s="1"/>
  <c r="X215" i="2"/>
  <c r="T215" i="2" s="1"/>
  <c r="X205" i="2"/>
  <c r="T205" i="2" s="1"/>
  <c r="X181" i="2"/>
  <c r="T181" i="2" s="1"/>
  <c r="X123" i="2"/>
  <c r="T123" i="2" s="1"/>
  <c r="X112" i="2"/>
  <c r="T112" i="2" s="1"/>
  <c r="X134" i="2"/>
  <c r="T134" i="2" s="1"/>
  <c r="X127" i="2"/>
  <c r="T127" i="2" s="1"/>
  <c r="X144" i="2"/>
  <c r="T144" i="2" s="1"/>
  <c r="X203" i="2"/>
  <c r="T203" i="2" s="1"/>
  <c r="X204" i="2"/>
  <c r="T204" i="2" s="1"/>
  <c r="X230" i="2"/>
  <c r="T230" i="2" s="1"/>
  <c r="X253" i="2"/>
  <c r="T253" i="2" s="1"/>
  <c r="X183" i="2"/>
  <c r="T183" i="2" s="1"/>
  <c r="X251" i="2"/>
  <c r="T251" i="2" s="1"/>
  <c r="X237" i="2"/>
  <c r="T237" i="2" s="1"/>
  <c r="X208" i="2"/>
  <c r="T208" i="2" s="1"/>
  <c r="X152" i="2"/>
  <c r="T152" i="2" s="1"/>
  <c r="X201" i="2"/>
  <c r="T201" i="2" s="1"/>
  <c r="X173" i="2"/>
  <c r="T173" i="2" s="1"/>
  <c r="X145" i="2"/>
  <c r="T145" i="2" s="1"/>
  <c r="X227" i="2"/>
  <c r="T227" i="2" s="1"/>
  <c r="X169" i="2"/>
  <c r="T169" i="2" s="1"/>
  <c r="X273" i="2"/>
  <c r="T273" i="2" s="1"/>
  <c r="X16" i="2"/>
  <c r="T16" i="2" s="1"/>
  <c r="X267" i="2"/>
  <c r="T267" i="2" s="1"/>
  <c r="X256" i="2"/>
  <c r="T256" i="2" s="1"/>
  <c r="X89" i="2"/>
  <c r="T89" i="2" s="1"/>
  <c r="X86" i="2"/>
  <c r="T86" i="2" s="1"/>
  <c r="X236" i="2"/>
  <c r="T236" i="2" s="1"/>
  <c r="X220" i="2"/>
  <c r="T220" i="2" s="1"/>
  <c r="X198" i="2"/>
  <c r="T198" i="2" s="1"/>
  <c r="X193" i="2"/>
  <c r="T193" i="2" s="1"/>
  <c r="X129" i="2"/>
  <c r="T129" i="2" s="1"/>
  <c r="X105" i="2"/>
  <c r="T105" i="2" s="1"/>
  <c r="X141" i="2"/>
  <c r="T141" i="2" s="1"/>
  <c r="X143" i="2"/>
  <c r="T143" i="2" s="1"/>
  <c r="X147" i="2"/>
  <c r="T147" i="2" s="1"/>
  <c r="X250" i="2"/>
  <c r="T250" i="2" s="1"/>
  <c r="X139" i="2"/>
  <c r="T139" i="2" s="1"/>
  <c r="X157" i="2"/>
  <c r="T157" i="2" s="1"/>
  <c r="X150" i="2"/>
  <c r="T150" i="2" s="1"/>
  <c r="X249" i="2"/>
  <c r="T249" i="2" s="1"/>
  <c r="X142" i="2"/>
  <c r="T142" i="2" s="1"/>
  <c r="X137" i="2"/>
  <c r="T137" i="2" s="1"/>
  <c r="X186" i="2"/>
  <c r="T186" i="2" s="1"/>
  <c r="X246" i="2"/>
  <c r="T246" i="2" s="1"/>
  <c r="X243" i="2"/>
  <c r="T243" i="2" s="1"/>
  <c r="X97" i="2"/>
  <c r="T97" i="2" s="1"/>
  <c r="X189" i="2"/>
  <c r="T189" i="2" s="1"/>
  <c r="X14" i="2"/>
  <c r="T14" i="2" s="1"/>
  <c r="X270" i="2"/>
  <c r="T270" i="2" s="1"/>
  <c r="X252" i="2"/>
  <c r="T252" i="2" s="1"/>
  <c r="X92" i="2"/>
  <c r="T92" i="2" s="1"/>
  <c r="X91" i="2"/>
  <c r="T91" i="2" s="1"/>
  <c r="X238" i="2"/>
  <c r="T238" i="2" s="1"/>
  <c r="X231" i="2"/>
  <c r="T231" i="2" s="1"/>
  <c r="X191" i="2"/>
  <c r="T191" i="2" s="1"/>
  <c r="X161" i="2"/>
  <c r="T161" i="2" s="1"/>
  <c r="X130" i="2"/>
  <c r="T130" i="2" s="1"/>
  <c r="X240" i="2"/>
  <c r="T240" i="2" s="1"/>
  <c r="X180" i="2"/>
  <c r="T180" i="2" s="1"/>
  <c r="X155" i="2"/>
  <c r="T155" i="2" s="1"/>
  <c r="X224" i="2"/>
  <c r="T224" i="2" s="1"/>
  <c r="X263" i="2"/>
  <c r="T263" i="2" s="1"/>
  <c r="X226" i="2"/>
  <c r="T226" i="2" s="1"/>
  <c r="X72" i="2"/>
  <c r="T72" i="2" s="1"/>
  <c r="X102" i="2"/>
  <c r="T102" i="2" s="1"/>
  <c r="X13" i="2"/>
  <c r="T13" i="2" s="1"/>
  <c r="X268" i="2"/>
  <c r="T268" i="2" s="1"/>
  <c r="X257" i="2"/>
  <c r="T257" i="2" s="1"/>
  <c r="X85" i="2"/>
  <c r="T85" i="2" s="1"/>
  <c r="X94" i="2"/>
  <c r="T94" i="2" s="1"/>
  <c r="X242" i="2"/>
  <c r="T242" i="2" s="1"/>
  <c r="X216" i="2"/>
  <c r="T216" i="2" s="1"/>
  <c r="X194" i="2"/>
  <c r="T194" i="2" s="1"/>
  <c r="X179" i="2"/>
  <c r="T179" i="2" s="1"/>
  <c r="X115" i="2"/>
  <c r="T115" i="2" s="1"/>
  <c r="X104" i="2"/>
  <c r="T104" i="2" s="1"/>
  <c r="X170" i="2"/>
  <c r="T170" i="2" s="1"/>
  <c r="X165" i="2"/>
  <c r="T165" i="2" s="1"/>
  <c r="X160" i="2"/>
  <c r="T160" i="2" s="1"/>
  <c r="X132" i="2"/>
  <c r="T132" i="2" s="1"/>
  <c r="X80" i="2"/>
  <c r="T80" i="2" s="1"/>
  <c r="X111" i="2"/>
  <c r="T111" i="2" s="1"/>
  <c r="X245" i="2"/>
  <c r="T245" i="2" s="1"/>
  <c r="X178" i="2"/>
  <c r="T178" i="2" s="1"/>
  <c r="X187" i="2"/>
  <c r="T187" i="2" s="1"/>
  <c r="X239" i="2"/>
  <c r="T239" i="2" s="1"/>
  <c r="X274" i="2"/>
  <c r="T274" i="2" s="1"/>
  <c r="X12" i="2"/>
  <c r="T12" i="2" s="1"/>
  <c r="X276" i="2"/>
  <c r="T276" i="2" s="1"/>
  <c r="X259" i="2"/>
  <c r="T259" i="2" s="1"/>
  <c r="X88" i="2"/>
  <c r="T88" i="2" s="1"/>
  <c r="X82" i="2"/>
  <c r="T82" i="2" s="1"/>
  <c r="X192" i="2"/>
  <c r="T192" i="2" s="1"/>
  <c r="X176" i="2"/>
  <c r="T176" i="2" s="1"/>
  <c r="X113" i="2"/>
  <c r="T113" i="2" s="1"/>
  <c r="X171" i="2"/>
  <c r="T171" i="2" s="1"/>
  <c r="X75" i="2"/>
  <c r="T75" i="2" s="1"/>
  <c r="X271" i="2"/>
  <c r="T271" i="2" s="1"/>
  <c r="X202" i="2"/>
  <c r="T202" i="2" s="1"/>
  <c r="X100" i="2"/>
  <c r="T100" i="2" s="1"/>
  <c r="X221" i="2"/>
  <c r="T221" i="2" s="1"/>
  <c r="X10" i="2"/>
  <c r="T10" i="2" s="1"/>
  <c r="X262" i="2"/>
  <c r="T262" i="2" s="1"/>
  <c r="X261" i="2"/>
  <c r="T261" i="2" s="1"/>
  <c r="X81" i="2"/>
  <c r="T81" i="2" s="1"/>
  <c r="X71" i="2"/>
  <c r="T71" i="2" s="1"/>
  <c r="X244" i="2"/>
  <c r="T244" i="2" s="1"/>
  <c r="X214" i="2"/>
  <c r="T214" i="2" s="1"/>
  <c r="X197" i="2"/>
  <c r="T197" i="2" s="1"/>
  <c r="X174" i="2"/>
  <c r="T174" i="2" s="1"/>
  <c r="X128" i="2"/>
  <c r="T128" i="2" s="1"/>
  <c r="X126" i="2"/>
  <c r="T126" i="2" s="1"/>
  <c r="X140" i="2"/>
  <c r="T140" i="2" s="1"/>
  <c r="X167" i="2"/>
  <c r="T167" i="2" s="1"/>
  <c r="X210" i="2"/>
  <c r="T210" i="2" s="1"/>
  <c r="X190" i="2"/>
  <c r="T190" i="2" s="1"/>
  <c r="X272" i="2"/>
  <c r="T272" i="2" s="1"/>
  <c r="X196" i="2"/>
  <c r="T196" i="2" s="1"/>
  <c r="X76" i="2"/>
  <c r="T76" i="2" s="1"/>
  <c r="X211" i="2"/>
  <c r="T211" i="2" s="1"/>
  <c r="X151" i="2"/>
  <c r="T151" i="2" s="1"/>
  <c r="X146" i="2"/>
  <c r="T146" i="2" s="1"/>
  <c r="X279" i="2"/>
  <c r="T279" i="2" s="1"/>
  <c r="X265" i="2"/>
  <c r="T265" i="2" s="1"/>
  <c r="X78" i="2"/>
  <c r="T78" i="2" s="1"/>
  <c r="X84" i="2"/>
  <c r="T84" i="2" s="1"/>
  <c r="X74" i="2"/>
  <c r="T74" i="2" s="1"/>
  <c r="X222" i="2"/>
  <c r="T222" i="2" s="1"/>
  <c r="X219" i="2"/>
  <c r="T219" i="2" s="1"/>
  <c r="X199" i="2"/>
  <c r="T199" i="2" s="1"/>
  <c r="X188" i="2"/>
  <c r="T188" i="2" s="1"/>
  <c r="X121" i="2"/>
  <c r="T121" i="2" s="1"/>
  <c r="X122" i="2"/>
  <c r="T122" i="2" s="1"/>
  <c r="X133" i="2"/>
  <c r="T133" i="2" s="1"/>
  <c r="X135" i="2"/>
  <c r="T135" i="2" s="1"/>
  <c r="X166" i="2"/>
  <c r="T166" i="2" s="1"/>
  <c r="X200" i="2"/>
  <c r="T200" i="2" s="1"/>
  <c r="X73" i="2"/>
  <c r="T73" i="2" s="1"/>
  <c r="X280" i="2"/>
  <c r="T280" i="2" s="1"/>
  <c r="X218" i="2"/>
  <c r="T218" i="2" s="1"/>
  <c r="X258" i="2"/>
  <c r="T258" i="2" s="1"/>
  <c r="X106" i="2"/>
  <c r="T106" i="2" s="1"/>
  <c r="X158" i="2"/>
  <c r="T158" i="2" s="1"/>
  <c r="X278" i="2"/>
  <c r="T278" i="2" s="1"/>
  <c r="X255" i="2"/>
  <c r="T255" i="2" s="1"/>
  <c r="X99" i="2"/>
  <c r="T99" i="2" s="1"/>
  <c r="X77" i="2"/>
  <c r="T77" i="2" s="1"/>
  <c r="X241" i="2"/>
  <c r="T241" i="2" s="1"/>
  <c r="X232" i="2"/>
  <c r="T232" i="2" s="1"/>
  <c r="X223" i="2"/>
  <c r="T223" i="2" s="1"/>
  <c r="X195" i="2"/>
  <c r="T195" i="2" s="1"/>
  <c r="X184" i="2"/>
  <c r="T184" i="2" s="1"/>
  <c r="X124" i="2"/>
  <c r="T124" i="2" s="1"/>
  <c r="X118" i="2"/>
  <c r="T118" i="2" s="1"/>
  <c r="X136" i="2"/>
  <c r="T136" i="2" s="1"/>
  <c r="X154" i="2"/>
  <c r="T154" i="2" s="1"/>
  <c r="X95" i="2"/>
  <c r="T95" i="2" s="1"/>
  <c r="X110" i="2"/>
  <c r="T110" i="2" s="1"/>
  <c r="X162" i="2"/>
  <c r="T162" i="2" s="1"/>
  <c r="X120" i="2"/>
  <c r="T120" i="2" s="1"/>
  <c r="X107" i="2"/>
  <c r="T107" i="2" s="1"/>
  <c r="X93" i="2"/>
  <c r="T93" i="2" s="1"/>
  <c r="X116" i="2"/>
  <c r="T116" i="2" s="1"/>
  <c r="X182" i="2"/>
  <c r="T182" i="2" s="1"/>
  <c r="X87" i="2"/>
  <c r="T87" i="2" s="1"/>
  <c r="X164" i="2"/>
  <c r="T164" i="2" s="1"/>
  <c r="X275" i="2"/>
  <c r="T275" i="2" s="1"/>
  <c r="X286" i="2"/>
  <c r="T286" i="2" s="1"/>
  <c r="X51" i="2"/>
  <c r="T51" i="2" s="1"/>
  <c r="X300" i="2"/>
  <c r="T300" i="2" s="1"/>
  <c r="X294" i="2"/>
  <c r="T294" i="2" s="1"/>
  <c r="X291" i="2"/>
  <c r="T291" i="2" s="1"/>
  <c r="X301" i="2"/>
  <c r="T301" i="2" s="1"/>
  <c r="X70" i="2"/>
  <c r="T70" i="2" s="1"/>
  <c r="X62" i="2"/>
  <c r="T62" i="2" s="1"/>
  <c r="X292" i="2"/>
  <c r="T292" i="2" s="1"/>
  <c r="X52" i="2"/>
  <c r="T52" i="2" s="1"/>
  <c r="X59" i="2"/>
  <c r="T59" i="2" s="1"/>
  <c r="X54" i="2"/>
  <c r="T54" i="2" s="1"/>
  <c r="X295" i="2"/>
  <c r="T295" i="2" s="1"/>
  <c r="X304" i="2"/>
  <c r="T304" i="2" s="1"/>
  <c r="X64" i="2"/>
  <c r="T64" i="2" s="1"/>
  <c r="X290" i="2"/>
  <c r="T290" i="2" s="1"/>
  <c r="X60" i="2"/>
  <c r="T60" i="2" s="1"/>
  <c r="X67" i="2"/>
  <c r="T67" i="2" s="1"/>
  <c r="X46" i="2"/>
  <c r="T46" i="2" s="1"/>
  <c r="X65" i="2"/>
  <c r="T65" i="2" s="1"/>
  <c r="X53" i="2"/>
  <c r="T53" i="2" s="1"/>
  <c r="X50" i="2"/>
  <c r="T50" i="2" s="1"/>
  <c r="X283" i="2"/>
  <c r="T283" i="2" s="1"/>
  <c r="X285" i="2"/>
  <c r="T285" i="2" s="1"/>
  <c r="X57" i="2"/>
  <c r="T57" i="2" s="1"/>
  <c r="X61" i="2"/>
  <c r="T61" i="2" s="1"/>
  <c r="X305" i="2"/>
  <c r="T305" i="2" s="1"/>
  <c r="X288" i="2"/>
  <c r="T288" i="2" s="1"/>
  <c r="X282" i="2"/>
  <c r="T282" i="2" s="1"/>
  <c r="X281" i="2"/>
  <c r="T281" i="2" s="1"/>
  <c r="X303" i="2"/>
  <c r="T303" i="2" s="1"/>
  <c r="X299" i="2"/>
  <c r="T299" i="2" s="1"/>
  <c r="X284" i="2"/>
  <c r="T284" i="2" s="1"/>
  <c r="X297" i="2"/>
  <c r="T297" i="2" s="1"/>
  <c r="X56" i="2"/>
  <c r="T56" i="2" s="1"/>
  <c r="X302" i="2"/>
  <c r="T302" i="2" s="1"/>
  <c r="X69" i="2"/>
  <c r="T69" i="2" s="1"/>
  <c r="X293" i="2"/>
  <c r="T293" i="2" s="1"/>
  <c r="X296" i="2"/>
  <c r="T296" i="2" s="1"/>
  <c r="X287" i="2"/>
  <c r="T287" i="2" s="1"/>
  <c r="E12" i="37"/>
  <c r="E13" i="37"/>
  <c r="J13" i="37"/>
  <c r="D13" i="37"/>
  <c r="G12" i="37"/>
  <c r="G13" i="37"/>
  <c r="D12" i="37"/>
  <c r="J12" i="37"/>
  <c r="D22" i="37"/>
  <c r="D23" i="37"/>
  <c r="D19" i="37"/>
  <c r="D18" i="37"/>
  <c r="D17" i="37"/>
  <c r="D16" i="37"/>
  <c r="D15" i="37"/>
  <c r="D14" i="37"/>
  <c r="D21" i="37"/>
  <c r="D20" i="37"/>
  <c r="J22" i="37"/>
  <c r="E14" i="37"/>
  <c r="J16" i="37"/>
  <c r="E17" i="37"/>
  <c r="G21" i="37"/>
  <c r="H23" i="37"/>
  <c r="J19" i="37"/>
  <c r="J20" i="37"/>
  <c r="G23" i="37"/>
  <c r="J21" i="37"/>
  <c r="J17" i="37"/>
  <c r="J18" i="37"/>
  <c r="J15" i="37"/>
  <c r="J23" i="37"/>
  <c r="E15" i="37"/>
  <c r="E18" i="37"/>
  <c r="J14" i="37"/>
  <c r="E16" i="37"/>
  <c r="E19" i="37"/>
  <c r="E23" i="37"/>
  <c r="G14" i="37"/>
  <c r="E22" i="37"/>
  <c r="E20" i="37"/>
  <c r="E21" i="37"/>
  <c r="O33" i="18"/>
  <c r="B49" i="17"/>
  <c r="B50" i="17"/>
  <c r="O25" i="38"/>
  <c r="K34" i="38"/>
  <c r="J46" i="18"/>
  <c r="N34" i="38"/>
  <c r="L46" i="18"/>
  <c r="K46" i="18"/>
  <c r="F14" i="32" l="1"/>
  <c r="E24" i="37"/>
  <c r="D24" i="37"/>
  <c r="J24" i="37"/>
  <c r="AA24" i="37"/>
  <c r="H12" i="37"/>
  <c r="M21" i="37"/>
  <c r="M23" i="37"/>
  <c r="M14" i="37"/>
  <c r="M13" i="37"/>
  <c r="M12" i="37"/>
  <c r="G22" i="37"/>
  <c r="M22" i="37" s="1"/>
  <c r="G18" i="37"/>
  <c r="M18" i="37" s="1"/>
  <c r="G20" i="37"/>
  <c r="M20" i="37" s="1"/>
  <c r="G19" i="37"/>
  <c r="M19" i="37" s="1"/>
  <c r="G17" i="37"/>
  <c r="M17" i="37" s="1"/>
  <c r="G16" i="37"/>
  <c r="M16" i="37" s="1"/>
  <c r="G15" i="37"/>
  <c r="H21" i="37"/>
  <c r="H22" i="37"/>
  <c r="H16" i="37"/>
  <c r="H15" i="37"/>
  <c r="H17" i="37"/>
  <c r="H19" i="37"/>
  <c r="H18" i="37"/>
  <c r="H14" i="37"/>
  <c r="H20" i="37"/>
  <c r="H13" i="37"/>
  <c r="Q19" i="37"/>
  <c r="Q23" i="37"/>
  <c r="O23" i="37"/>
  <c r="Q16" i="37"/>
  <c r="Q15" i="37"/>
  <c r="Q14" i="37"/>
  <c r="Q18" i="37"/>
  <c r="Q17" i="37"/>
  <c r="Q22" i="37"/>
  <c r="Q21" i="37"/>
  <c r="Q12" i="37"/>
  <c r="Q20" i="37"/>
  <c r="Q13" i="37"/>
  <c r="T3" i="28"/>
  <c r="E12" i="18"/>
  <c r="B53" i="17"/>
  <c r="E12" i="38"/>
  <c r="E15" i="38" s="1"/>
  <c r="E17" i="38" s="1"/>
  <c r="E15" i="18"/>
  <c r="E18" i="18" s="1"/>
  <c r="K24" i="37" l="1"/>
  <c r="F32" i="32" s="1"/>
  <c r="H24" i="37"/>
  <c r="F24" i="37"/>
  <c r="F16" i="32" s="1"/>
  <c r="G24" i="37"/>
  <c r="Q24" i="37"/>
  <c r="O12" i="37"/>
  <c r="M15" i="37"/>
  <c r="O21" i="37"/>
  <c r="O22" i="37"/>
  <c r="O16" i="37"/>
  <c r="O19" i="37"/>
  <c r="O15" i="37"/>
  <c r="O17" i="37"/>
  <c r="O18" i="37"/>
  <c r="O14" i="37"/>
  <c r="O20" i="37"/>
  <c r="O13" i="37"/>
  <c r="F30" i="32"/>
  <c r="E18" i="38"/>
  <c r="E19" i="38" s="1"/>
  <c r="E21" i="38" s="1"/>
  <c r="E17" i="18"/>
  <c r="E19" i="18" s="1"/>
  <c r="E21" i="18" s="1"/>
  <c r="M24" i="37" l="1"/>
  <c r="E18" i="32" s="1"/>
  <c r="F18" i="32" s="1"/>
  <c r="O24" i="37"/>
  <c r="E26" i="32" s="1"/>
  <c r="I24" i="37"/>
  <c r="F24" i="32" s="1"/>
  <c r="F22" i="32"/>
  <c r="F34" i="32"/>
  <c r="C29" i="17"/>
  <c r="C31" i="17" s="1"/>
  <c r="C34" i="17" s="1"/>
  <c r="C21" i="17" s="1"/>
  <c r="C24" i="17" s="1"/>
  <c r="E22" i="38" s="1"/>
  <c r="E23" i="38" s="1"/>
  <c r="F26" i="32" l="1"/>
  <c r="E25" i="38"/>
  <c r="E26" i="38" s="1"/>
  <c r="E22" i="18"/>
  <c r="E23" i="18" s="1"/>
  <c r="E25" i="18" l="1"/>
  <c r="E26" i="18" s="1"/>
  <c r="E32" i="38"/>
  <c r="E43" i="38" s="1"/>
  <c r="E32" i="18" l="1"/>
  <c r="E47" i="38"/>
  <c r="F35" i="38" l="1"/>
  <c r="F36" i="38"/>
  <c r="F37" i="38"/>
  <c r="F38" i="38"/>
  <c r="F39" i="38"/>
  <c r="F40" i="38"/>
  <c r="F41" i="38"/>
  <c r="E49" i="38"/>
  <c r="F34" i="38"/>
  <c r="E53" i="38"/>
  <c r="F19" i="38"/>
  <c r="F45" i="38"/>
  <c r="F26" i="38"/>
  <c r="E51" i="38"/>
  <c r="G18" i="32"/>
  <c r="F23" i="38"/>
  <c r="F32" i="38"/>
  <c r="F43" i="38"/>
  <c r="E43" i="18"/>
  <c r="G34" i="32" l="1"/>
  <c r="G26" i="32"/>
  <c r="V14" i="37"/>
  <c r="V20" i="37"/>
  <c r="V16" i="37"/>
  <c r="V17" i="37"/>
  <c r="V21" i="37"/>
  <c r="V23" i="37"/>
  <c r="V18" i="37"/>
  <c r="V22" i="37"/>
  <c r="V13" i="37"/>
  <c r="V12" i="37"/>
  <c r="V19" i="37"/>
  <c r="V15" i="37"/>
  <c r="H18" i="32"/>
  <c r="H34" i="32"/>
  <c r="H26" i="32"/>
  <c r="F47" i="38"/>
  <c r="E47" i="18"/>
  <c r="W23" i="37" l="1"/>
  <c r="W13" i="37"/>
  <c r="W20" i="37"/>
  <c r="W14" i="37"/>
  <c r="W18" i="37"/>
  <c r="W17" i="37"/>
  <c r="W15" i="37"/>
  <c r="W19" i="37"/>
  <c r="W16" i="37"/>
  <c r="W22" i="37"/>
  <c r="W12" i="37"/>
  <c r="W24" i="37" s="1"/>
  <c r="W21" i="37"/>
  <c r="X19" i="37"/>
  <c r="X13" i="37"/>
  <c r="X14" i="37"/>
  <c r="X16" i="37"/>
  <c r="X20" i="37"/>
  <c r="X12" i="37"/>
  <c r="X21" i="37"/>
  <c r="X22" i="37"/>
  <c r="X17" i="37"/>
  <c r="X18" i="37"/>
  <c r="X15" i="37"/>
  <c r="X23" i="37"/>
  <c r="V24" i="37"/>
  <c r="G16" i="32"/>
  <c r="H16" i="32" s="1"/>
  <c r="E49" i="18"/>
  <c r="F35" i="18"/>
  <c r="F36" i="18"/>
  <c r="F37" i="18"/>
  <c r="F38" i="18"/>
  <c r="F39" i="18"/>
  <c r="F40" i="18"/>
  <c r="F41" i="18"/>
  <c r="F34" i="18"/>
  <c r="F42" i="18"/>
  <c r="E51" i="18"/>
  <c r="F45" i="18"/>
  <c r="F19" i="18"/>
  <c r="G14" i="32"/>
  <c r="F23" i="18"/>
  <c r="F26" i="18"/>
  <c r="E53" i="18"/>
  <c r="F32" i="18"/>
  <c r="F43" i="18"/>
  <c r="X24" i="37" l="1"/>
  <c r="I13" i="31"/>
  <c r="H44" i="32" s="1"/>
  <c r="H50" i="32" s="1"/>
  <c r="H51" i="32" s="1"/>
  <c r="H52" i="32" s="1"/>
  <c r="S13" i="37"/>
  <c r="S12" i="37"/>
  <c r="S23" i="37"/>
  <c r="S14" i="37"/>
  <c r="S21" i="37"/>
  <c r="S15" i="37"/>
  <c r="S22" i="37"/>
  <c r="S17" i="37"/>
  <c r="S18" i="37"/>
  <c r="S19" i="37"/>
  <c r="S20" i="37"/>
  <c r="S16" i="37"/>
  <c r="G32" i="32"/>
  <c r="G22" i="32"/>
  <c r="H22" i="32" s="1"/>
  <c r="G30" i="32"/>
  <c r="H30" i="32" s="1"/>
  <c r="G36" i="32" s="1"/>
  <c r="H32" i="32"/>
  <c r="G24" i="32"/>
  <c r="H24" i="32" s="1"/>
  <c r="H14" i="32"/>
  <c r="G20" i="32" s="1"/>
  <c r="F47" i="18"/>
  <c r="Z24" i="37" l="1"/>
  <c r="T23" i="37"/>
  <c r="T20" i="37"/>
  <c r="T16" i="37"/>
  <c r="T19" i="37"/>
  <c r="T13" i="37"/>
  <c r="T17" i="37"/>
  <c r="T21" i="37"/>
  <c r="T22" i="37"/>
  <c r="T12" i="37"/>
  <c r="T14" i="37"/>
  <c r="T18" i="37"/>
  <c r="T15" i="37"/>
  <c r="S24" i="37"/>
  <c r="U22" i="37"/>
  <c r="U12" i="37"/>
  <c r="U13" i="37"/>
  <c r="U18" i="37"/>
  <c r="U14" i="37"/>
  <c r="U17" i="37"/>
  <c r="U21" i="37"/>
  <c r="U19" i="37"/>
  <c r="U15" i="37"/>
  <c r="U16" i="37"/>
  <c r="U23" i="37"/>
  <c r="U20" i="37"/>
  <c r="H38" i="32"/>
  <c r="G28" i="32"/>
  <c r="Y20" i="37" l="1"/>
  <c r="AD20" i="37" s="1"/>
  <c r="AE20" i="37" s="1"/>
  <c r="Y12" i="37"/>
  <c r="AD12" i="37" s="1"/>
  <c r="AE12" i="37" s="1"/>
  <c r="Y23" i="37"/>
  <c r="AD23" i="37" s="1"/>
  <c r="AE23" i="37" s="1"/>
  <c r="Y17" i="37"/>
  <c r="AD17" i="37" s="1"/>
  <c r="AE17" i="37" s="1"/>
  <c r="Y13" i="37"/>
  <c r="AD13" i="37" s="1"/>
  <c r="AE13" i="37" s="1"/>
  <c r="Y16" i="37"/>
  <c r="AD16" i="37" s="1"/>
  <c r="AE16" i="37" s="1"/>
  <c r="Y22" i="37"/>
  <c r="AD22" i="37" s="1"/>
  <c r="AE22" i="37" s="1"/>
  <c r="Y21" i="37"/>
  <c r="AD21" i="37" s="1"/>
  <c r="AE21" i="37" s="1"/>
  <c r="Y15" i="37"/>
  <c r="AD15" i="37" s="1"/>
  <c r="AE15" i="37" s="1"/>
  <c r="Y18" i="37"/>
  <c r="AD18" i="37" s="1"/>
  <c r="AE18" i="37" s="1"/>
  <c r="U24" i="37"/>
  <c r="Y19" i="37"/>
  <c r="AD19" i="37" s="1"/>
  <c r="AE19" i="37" s="1"/>
  <c r="Y14" i="37"/>
  <c r="AD14" i="37" s="1"/>
  <c r="AE14" i="37" s="1"/>
  <c r="T24" i="37"/>
  <c r="H39" i="32"/>
  <c r="H40" i="32" s="1"/>
  <c r="H54" i="32"/>
  <c r="H55" i="32" s="1"/>
  <c r="H56" i="32" s="1"/>
  <c r="AD24" i="37" l="1"/>
  <c r="AE24" i="37"/>
  <c r="Y24" i="37"/>
  <c r="B24" i="37" l="1"/>
</calcChain>
</file>

<file path=xl/sharedStrings.xml><?xml version="1.0" encoding="utf-8"?>
<sst xmlns="http://schemas.openxmlformats.org/spreadsheetml/2006/main" count="2952" uniqueCount="735">
  <si>
    <t>Premie Ouderdomspensioen (OP)</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</si>
  <si>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</si>
  <si>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</si>
  <si>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</si>
  <si>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</si>
  <si>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</si>
  <si>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</si>
  <si>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</si>
  <si>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</si>
  <si>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</si>
  <si>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</si>
  <si>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</si>
  <si>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</si>
  <si>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</si>
  <si>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</si>
  <si>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</si>
  <si>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</si>
  <si>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</si>
  <si>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</si>
  <si>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</si>
  <si>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invoerveld</t>
  </si>
  <si>
    <t>Vakantiedagen</t>
  </si>
  <si>
    <t>SV uurloon inclusief toeslagen</t>
  </si>
  <si>
    <t>Instructies voor het invullen van het calculatie model</t>
  </si>
  <si>
    <t>Prijs p/stuk excl. btw</t>
  </si>
  <si>
    <t>P.Z. kosten</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</si>
  <si>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</si>
  <si>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</si>
  <si>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</si>
  <si>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</si>
  <si>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</si>
  <si>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</si>
  <si>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</si>
  <si>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</si>
  <si>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</si>
  <si>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</si>
  <si>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OP/NP</t>
  </si>
  <si>
    <t>2 lagen</t>
  </si>
  <si>
    <t>geheel</t>
  </si>
  <si>
    <t>Basisuurloon</t>
  </si>
  <si>
    <t>Bedrijfsgemiddelde</t>
  </si>
  <si>
    <t>Alle prijzen inclusief materialen en middelen, voorrijkosten en overige bijkomende kosten.</t>
  </si>
  <si>
    <t>Ziektedagen</t>
  </si>
  <si>
    <t>Prijs per jaar</t>
  </si>
  <si>
    <t>[zie premies en opslagen]</t>
  </si>
  <si>
    <t>Totaal eindtarief normale werktijden [06.00-21.30 uur]</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</si>
  <si>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</si>
  <si>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</si>
  <si>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</si>
  <si>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</si>
  <si>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</si>
  <si>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</si>
  <si>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</si>
  <si>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</si>
  <si>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</si>
  <si>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</si>
  <si>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</si>
  <si>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</si>
  <si>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</si>
  <si>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</si>
  <si>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</si>
  <si>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</si>
  <si>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Info Blad</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</si>
  <si>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</si>
  <si>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</si>
  <si>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</si>
  <si>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</si>
  <si>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</si>
  <si>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</si>
  <si>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</si>
  <si>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</si>
  <si>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</si>
  <si>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</si>
  <si>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</si>
  <si>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</si>
  <si>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</si>
  <si>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</si>
  <si>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</si>
  <si>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</si>
  <si>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</si>
  <si>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</si>
  <si>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</si>
  <si>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</si>
  <si>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</si>
  <si>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Gebouw/plaats</t>
  </si>
  <si>
    <t>Kosten verzuimbegeleiding</t>
  </si>
  <si>
    <t xml:space="preserve">Structurele eindejaarsuitkering </t>
  </si>
  <si>
    <t>Gebouw</t>
  </si>
  <si>
    <t>Verdieping</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</si>
  <si>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</si>
  <si>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</si>
  <si>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</si>
  <si>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</si>
  <si>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</si>
  <si>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</si>
  <si>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</si>
  <si>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</si>
  <si>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</si>
  <si>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</si>
  <si>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M2 per jaar</t>
  </si>
  <si>
    <t>BG</t>
  </si>
  <si>
    <t>Entree</t>
  </si>
  <si>
    <t>Kleedruimte</t>
  </si>
  <si>
    <t>Restauratieve ruimten</t>
  </si>
  <si>
    <t>Locatie</t>
  </si>
  <si>
    <t>frequentie per jaar</t>
  </si>
  <si>
    <t>Kosten per beurt</t>
  </si>
  <si>
    <t>Adres</t>
  </si>
  <si>
    <t>Frequentie van uitvoering (per jaar):</t>
  </si>
  <si>
    <t>VSR Code</t>
  </si>
  <si>
    <t>Freq</t>
  </si>
  <si>
    <t>% van reguliere norm</t>
  </si>
  <si>
    <t>Norm ma t/m vr</t>
  </si>
  <si>
    <t>M² prijs</t>
  </si>
  <si>
    <t>B</t>
  </si>
  <si>
    <t>V</t>
  </si>
  <si>
    <t>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</si>
  <si>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</si>
  <si>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</si>
  <si>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</si>
  <si>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</si>
  <si>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</si>
  <si>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</si>
  <si>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</si>
  <si>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</si>
  <si>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</si>
  <si>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</si>
  <si>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</si>
  <si>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</si>
  <si>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 xml:space="preserve">Het is de bedoeling dat de inschrijver alleen deze velden voorziet van informatie. De overige velden mogen niet worden overschreven omdat hier informatie over het project in staat dan wel voorzien zijn van formules. </t>
  </si>
  <si>
    <t>Gemiddeld tarief</t>
  </si>
  <si>
    <t>Medewerker schoonmaak</t>
  </si>
  <si>
    <t>maandag t/m vrijdag</t>
  </si>
  <si>
    <t>06:00 - 21:30 uur</t>
  </si>
  <si>
    <t>Medewerker leiding</t>
  </si>
  <si>
    <t>TOTAAL KOSTEN PER JAAR EXCLUSIEF BTW (REGULIER ONDERHOUD)</t>
  </si>
  <si>
    <t>TOTAAL KOSTEN PER JAAR EXCLUSIEF BTW (AANVULLENDE WERKZAAMHEDEN / EXTRA KOSTEN)</t>
  </si>
  <si>
    <t>EINDTOTAAL KOSTEN PER JAAR  EXCLUSIEF BTW</t>
  </si>
  <si>
    <t>Invoer</t>
  </si>
  <si>
    <t>Jaarprijs regulier schoonmaakonderhoud</t>
  </si>
  <si>
    <t>BEOORDELINGSBEDRAG</t>
  </si>
  <si>
    <t>18 jaar</t>
  </si>
  <si>
    <t>19 jaar</t>
  </si>
  <si>
    <t>20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</si>
  <si>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</si>
  <si>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</si>
  <si>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</si>
  <si>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</si>
  <si>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</si>
  <si>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</si>
  <si>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</si>
  <si>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</si>
  <si>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</si>
  <si>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</si>
  <si>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</si>
  <si>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Glassoort</t>
  </si>
  <si>
    <t>Binnenzijde</t>
  </si>
  <si>
    <t>Buitenzijde</t>
  </si>
  <si>
    <t>Aantal m2</t>
  </si>
  <si>
    <t>Kosten bewassing per jaar</t>
  </si>
  <si>
    <t>Kosten klimmateriaal per jaar</t>
  </si>
  <si>
    <t>Totaalkosten per jaar</t>
  </si>
  <si>
    <t>uren per m2/ beurt</t>
  </si>
  <si>
    <t>uren per jaar</t>
  </si>
  <si>
    <t>uurtarief</t>
  </si>
  <si>
    <t>kosten per jaar</t>
  </si>
  <si>
    <t>Omschrijving werkzaamheden</t>
  </si>
  <si>
    <t>Merk en productlijn</t>
  </si>
  <si>
    <t>Aantal</t>
  </si>
  <si>
    <t>per jaar</t>
  </si>
  <si>
    <t>Aan de opgegeven indicatie eenheden kunnen geen rechten worden ontleent.</t>
  </si>
  <si>
    <t xml:space="preserve">Alle prijzen zijn all-in, inclusief loonkosten, materiaal, reis- en verblijfskosten, sociale lasten, voorrijkosten, parkeerkosten, reserveringskosten, en (de)montagekosten, transportkosten, aflever- verpakkingen, milieubelastingen, administratie, andere belastingen dan btw, verzekeringpremies e.d. </t>
  </si>
  <si>
    <t>Omschrijving automaat /artikel</t>
  </si>
  <si>
    <t>All-in tarief per maand, per stuk</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</si>
  <si>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</si>
  <si>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</si>
  <si>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</si>
  <si>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</si>
  <si>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</si>
  <si>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</si>
  <si>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</si>
  <si>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</si>
  <si>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</si>
  <si>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</si>
  <si>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</si>
  <si>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</si>
  <si>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</si>
  <si>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</si>
  <si>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</si>
  <si>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</si>
  <si>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</si>
  <si>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Mits anders aangegeven is de uitvoering op reguliere werktijden: maandag t/m vrijdag [06.00 en 21.30 uur]</t>
  </si>
  <si>
    <t>Reinigen bureau-electronica reinigen</t>
  </si>
  <si>
    <t>Totaal m2</t>
  </si>
  <si>
    <t>Toezicht uren per jaar ma t/m vr</t>
  </si>
  <si>
    <t>Kosten glasbewassing per jaar</t>
  </si>
  <si>
    <t>Totaal kosten per jaar excl. btw</t>
  </si>
  <si>
    <t>Totaal kosten per maand excl. btw</t>
  </si>
  <si>
    <t>Freq. ma-vr naloop</t>
  </si>
  <si>
    <t>Freq. ma-vr</t>
  </si>
  <si>
    <t>Norm ma t/m vr naloop</t>
  </si>
  <si>
    <t>Kolom</t>
  </si>
  <si>
    <t>Uren p/j ma t/m vrij naloop</t>
  </si>
  <si>
    <t>Naloop opslag</t>
  </si>
  <si>
    <t>Weekend opslag</t>
  </si>
  <si>
    <t>Kolom voor matrix</t>
  </si>
  <si>
    <t>Gewogen prestatie</t>
  </si>
  <si>
    <t>m2/uur</t>
  </si>
  <si>
    <t>nio</t>
  </si>
  <si>
    <t>Gemiddeld tarief inclusief toezicht</t>
  </si>
  <si>
    <t>M2 Totaal</t>
  </si>
  <si>
    <t>WGA</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</si>
  <si>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</si>
  <si>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</si>
  <si>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</si>
  <si>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</si>
  <si>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</si>
  <si>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Let op -/- bedrag</t>
  </si>
  <si>
    <t>Bijzonderheden / opmerkingen</t>
  </si>
  <si>
    <t>Separatieglas enkelzijdig</t>
  </si>
  <si>
    <t>Vergaderruimten</t>
  </si>
  <si>
    <t>Sportzaal</t>
  </si>
  <si>
    <t>zaterdag-zondag</t>
  </si>
  <si>
    <t>feestdag</t>
  </si>
  <si>
    <t>Toezicht percentage per jaar ma t/m vr</t>
  </si>
  <si>
    <t>Gemiddeld tarief  ma t/m vr</t>
  </si>
  <si>
    <t>Tariefopbouw toezicht</t>
  </si>
  <si>
    <t>Tariefopbouw schoonmaak</t>
  </si>
  <si>
    <t>Gemiddeld tarief ma t/m vr</t>
  </si>
  <si>
    <t>Correctie factor ma t/m vr</t>
  </si>
  <si>
    <t>Correctie factor naloop</t>
  </si>
  <si>
    <t>Correctie factor za/zo</t>
  </si>
  <si>
    <t>MAXIMALE ONDERGRENS INSCHRIJVINGSBEDRAG *</t>
  </si>
  <si>
    <t>* De inschrijver draagt er zorg voor dat de totstandkoming van het inschrijvingsbedrag overeenkomt met de onderliggende tabbladen. Indien dit niet het geval is wordt de inschrijving ongeldig verklaard.</t>
  </si>
  <si>
    <t>PRODUCTIE UREN PER JAAR</t>
  </si>
  <si>
    <t>Kleinschalig heids uren ma t/m vrij</t>
  </si>
  <si>
    <t>ma t/m vr</t>
  </si>
  <si>
    <t>ma t/m vr naloop</t>
  </si>
  <si>
    <t>RAS premie</t>
  </si>
  <si>
    <t>Frequentie verklaring</t>
  </si>
  <si>
    <t>2 x per jaar</t>
  </si>
  <si>
    <t>1 x per week (52 weken)</t>
  </si>
  <si>
    <t>MAXIMALE BOVENGRENS PLAFONDBEDRAG</t>
  </si>
  <si>
    <t>Feestdag opslag</t>
  </si>
  <si>
    <t>Correctie factor feestdag</t>
  </si>
  <si>
    <t>Totaal eindtarief  [incl. 30% toeslag]</t>
  </si>
  <si>
    <t>Referentie nummer</t>
  </si>
  <si>
    <t>Transitievergoeding</t>
  </si>
  <si>
    <r>
      <t xml:space="preserve">SUPPLETIEKOSTEN OVERNAME PERSONEEL </t>
    </r>
    <r>
      <rPr>
        <b/>
        <sz val="10"/>
        <color rgb="FFFF0000"/>
        <rFont val="Century Gothic"/>
        <family val="2"/>
      </rPr>
      <t>(maximum bedrag dat na gunning door de dienstverlener in rekening wordt gebracht)</t>
    </r>
  </si>
  <si>
    <t>* Het door de inschrijver ingediende inschrijfbedrag is de maximale vergoeding voor het gevraagde in de aanbestedingsdocumenten.</t>
  </si>
  <si>
    <t>Jaarprijs aanvullende werkzaamheden / extra kosten</t>
  </si>
  <si>
    <t xml:space="preserve">Het aantal werkbaredagen per jaar is een gemiddelde over 5 jaar. Er vindt geen periodieke verrekening plaats inverband met schrikkeljaren. </t>
  </si>
  <si>
    <t>1e</t>
  </si>
  <si>
    <t>Vergaderruimte</t>
  </si>
  <si>
    <t>Toilet</t>
  </si>
  <si>
    <t>Douche</t>
  </si>
  <si>
    <t>Berging</t>
  </si>
  <si>
    <t>Trap</t>
  </si>
  <si>
    <t>Gang</t>
  </si>
  <si>
    <t>1.01</t>
  </si>
  <si>
    <t>1.02</t>
  </si>
  <si>
    <t>1.03</t>
  </si>
  <si>
    <t>1.04</t>
  </si>
  <si>
    <t>1.06</t>
  </si>
  <si>
    <t>1.07</t>
  </si>
  <si>
    <t>Lift</t>
  </si>
  <si>
    <t>Kantoor</t>
  </si>
  <si>
    <t>Keuken</t>
  </si>
  <si>
    <t>0.07</t>
  </si>
  <si>
    <t>0.05</t>
  </si>
  <si>
    <t>0.14</t>
  </si>
  <si>
    <t>0.09</t>
  </si>
  <si>
    <t>0.13</t>
  </si>
  <si>
    <t>0.03</t>
  </si>
  <si>
    <t>0.10</t>
  </si>
  <si>
    <t>0.08</t>
  </si>
  <si>
    <t>0.01</t>
  </si>
  <si>
    <t>0.11</t>
  </si>
  <si>
    <t>1.41</t>
  </si>
  <si>
    <t>1.33</t>
  </si>
  <si>
    <t>1.30</t>
  </si>
  <si>
    <t>1.31</t>
  </si>
  <si>
    <t>1.32</t>
  </si>
  <si>
    <t>1.36</t>
  </si>
  <si>
    <t>1.35</t>
  </si>
  <si>
    <t>1.34</t>
  </si>
  <si>
    <t>1.29</t>
  </si>
  <si>
    <t>1.37</t>
  </si>
  <si>
    <t>1.40</t>
  </si>
  <si>
    <t>1.39</t>
  </si>
  <si>
    <t>1.38</t>
  </si>
  <si>
    <t>Kleedkamer 1</t>
  </si>
  <si>
    <t>tegels</t>
  </si>
  <si>
    <t>Douche kleedkamer1</t>
  </si>
  <si>
    <t>Toilet kleedkamer 1</t>
  </si>
  <si>
    <t>Kleedkamer 2</t>
  </si>
  <si>
    <t>Douche kleedkamer 2</t>
  </si>
  <si>
    <t>Toilet kleedkamer 2</t>
  </si>
  <si>
    <t>Kleedkamer 3</t>
  </si>
  <si>
    <t>Douche kleedkamer 3</t>
  </si>
  <si>
    <t>Toilet kleedkamer 3 invalide</t>
  </si>
  <si>
    <t>Kleedkamer 4</t>
  </si>
  <si>
    <t>Douche kleedkamer 4</t>
  </si>
  <si>
    <t>Toilet kleedkamer 4</t>
  </si>
  <si>
    <t>Kleedkamer 5</t>
  </si>
  <si>
    <t>Douche kleedkamer 5</t>
  </si>
  <si>
    <t>Toilet kleedkamer 5 invalide</t>
  </si>
  <si>
    <t>Kleedkamer 6</t>
  </si>
  <si>
    <t>Douche kleedkamer 6</t>
  </si>
  <si>
    <t>Toilet kleedkamer 6</t>
  </si>
  <si>
    <t>Gang kleedkamer 1 t/m 3</t>
  </si>
  <si>
    <t>Gang kleedkamer 4 t/m 6</t>
  </si>
  <si>
    <t>Hal</t>
  </si>
  <si>
    <t>Tegels</t>
  </si>
  <si>
    <t>Scheidsrechters kleedkamer 1</t>
  </si>
  <si>
    <t>Douche toilet scheidsrechter 1</t>
  </si>
  <si>
    <t>Tribune</t>
  </si>
  <si>
    <t>Marmoleum</t>
  </si>
  <si>
    <t>Sportvloer</t>
  </si>
  <si>
    <t>Berging sportmaterialen</t>
  </si>
  <si>
    <t>Beheerdersruimte</t>
  </si>
  <si>
    <t>Toilet kleedkamer 3</t>
  </si>
  <si>
    <t>Toilet kleedkamer 5</t>
  </si>
  <si>
    <t>Kleedkamergang</t>
  </si>
  <si>
    <t xml:space="preserve">Trap </t>
  </si>
  <si>
    <t>Steen</t>
  </si>
  <si>
    <t>Tapijt</t>
  </si>
  <si>
    <t>Gang tot klapdeur</t>
  </si>
  <si>
    <t>Hal na klapdeur bij kantine</t>
  </si>
  <si>
    <t>Entree hal bij kantine</t>
  </si>
  <si>
    <t>Onderaan trap sporthal</t>
  </si>
  <si>
    <t>Overloop bij tribune</t>
  </si>
  <si>
    <t>Dames toilet bij klapdeur</t>
  </si>
  <si>
    <t>Heren toilet bij klapdeur</t>
  </si>
  <si>
    <t>Invalidetoilet</t>
  </si>
  <si>
    <t>Douche toilet scheidsrechters 1</t>
  </si>
  <si>
    <t>Scheidsrechters kleedkamer 2</t>
  </si>
  <si>
    <t>Douche toilet scheidsrechters 2</t>
  </si>
  <si>
    <t>Gang naar sportzaal</t>
  </si>
  <si>
    <t>Bergingen sportmaterialen</t>
  </si>
  <si>
    <t>Hout</t>
  </si>
  <si>
    <t>Gietvloer</t>
  </si>
  <si>
    <t>Douche Kleedkamer 1</t>
  </si>
  <si>
    <t>Toilet Kleedkamer 1</t>
  </si>
  <si>
    <t>Douche Kleedkamer 2</t>
  </si>
  <si>
    <t>Toilet Kleedkamer 2</t>
  </si>
  <si>
    <t>Douche Kleedkamer 3</t>
  </si>
  <si>
    <t>Toilet Kleedkamer 3</t>
  </si>
  <si>
    <t>Douche Kleedkamer 4</t>
  </si>
  <si>
    <t>Toilet Kleedkamer 4</t>
  </si>
  <si>
    <t>Douche Kleedkamer 5</t>
  </si>
  <si>
    <t>Toilet Kleedkamer 5</t>
  </si>
  <si>
    <t>Douche Kleedkamer 6</t>
  </si>
  <si>
    <t>Toilet Kleedkamer 6</t>
  </si>
  <si>
    <t>Invalide toilet</t>
  </si>
  <si>
    <t>Gang kleedkamers</t>
  </si>
  <si>
    <t>Douche scheidsrechter 1</t>
  </si>
  <si>
    <t>Douche scheidsrechter 2</t>
  </si>
  <si>
    <t>Gang scheidsrechters kleedk</t>
  </si>
  <si>
    <t>Sporthal</t>
  </si>
  <si>
    <t>Gang etage</t>
  </si>
  <si>
    <t>Heren Toilet</t>
  </si>
  <si>
    <t>Dames Toilet</t>
  </si>
  <si>
    <t>trap</t>
  </si>
  <si>
    <t xml:space="preserve">Lift </t>
  </si>
  <si>
    <t>Rubber</t>
  </si>
  <si>
    <t>Doucheruimte kleedkamer 1</t>
  </si>
  <si>
    <t>Doucheruimte kleedkamer 2</t>
  </si>
  <si>
    <t>Doucheruimte kleedkamer 3</t>
  </si>
  <si>
    <t>Doucheruimte kleedkamer 4</t>
  </si>
  <si>
    <t>Doucheruimte kleedkamer 5</t>
  </si>
  <si>
    <t>Doucheruimte kleedkamer 6</t>
  </si>
  <si>
    <t>Gang Kleedkamers</t>
  </si>
  <si>
    <t>EHBO ruimte</t>
  </si>
  <si>
    <t>Beheerders ruimte</t>
  </si>
  <si>
    <t>Berging sportmateriaal</t>
  </si>
  <si>
    <t>Toilet scheidsrechter 1</t>
  </si>
  <si>
    <t>Toilet scheidsrechter 2</t>
  </si>
  <si>
    <t>Overloop</t>
  </si>
  <si>
    <t>Hal etage voor toiletten</t>
  </si>
  <si>
    <t>Toilet heren etage</t>
  </si>
  <si>
    <t>Toilet dames etage</t>
  </si>
  <si>
    <t>Kantine</t>
  </si>
  <si>
    <t>Bar</t>
  </si>
  <si>
    <t>Kantoortje boven aan de trap</t>
  </si>
  <si>
    <t>Hal Sporthal</t>
  </si>
  <si>
    <t>Gang Dameskleedkamer</t>
  </si>
  <si>
    <t>Beheerderskamer</t>
  </si>
  <si>
    <t>Invalide Toilet</t>
  </si>
  <si>
    <t>Scheidsr. Kleedkamer 1 incl douche</t>
  </si>
  <si>
    <t>Dames Kleedkamer 2</t>
  </si>
  <si>
    <t>Douche ruimte Dames incl toilet</t>
  </si>
  <si>
    <t>Dames Kleedkamer 1</t>
  </si>
  <si>
    <t>Hal bij trap BG</t>
  </si>
  <si>
    <t>Gang Heren kleedkamer</t>
  </si>
  <si>
    <t>Scheidsr. Kleedkamer 2 incl douche</t>
  </si>
  <si>
    <t>Gang sportzaal nooduitgang (Heren)</t>
  </si>
  <si>
    <t>Heren Kleedkamer BG</t>
  </si>
  <si>
    <t>Toilet heren kleedkamer</t>
  </si>
  <si>
    <t>Douche ruimte Heren</t>
  </si>
  <si>
    <t>Gang sportzaal nooduitgang (dames)</t>
  </si>
  <si>
    <t>Toiletruimte BG</t>
  </si>
  <si>
    <t xml:space="preserve">Gang voor kantine </t>
  </si>
  <si>
    <t>Toiletruimte verdieping</t>
  </si>
  <si>
    <t>Heren Kleedkamer verdieping</t>
  </si>
  <si>
    <t>Trap naar zaal vanuit herenkl.k</t>
  </si>
  <si>
    <t>Hal onderaan trap</t>
  </si>
  <si>
    <t>PVC Vloer</t>
  </si>
  <si>
    <t>Stenentrap dames kant nooduitg</t>
  </si>
  <si>
    <t>Metalen trap heren kant nooduitg</t>
  </si>
  <si>
    <t>metaal</t>
  </si>
  <si>
    <t>Trap + overgang entree</t>
  </si>
  <si>
    <t>Materiaalruimte</t>
  </si>
  <si>
    <t>Kleedkamer heren</t>
  </si>
  <si>
    <t xml:space="preserve">Douche heren </t>
  </si>
  <si>
    <t>Toilet heren</t>
  </si>
  <si>
    <t>Kleedkamer dames</t>
  </si>
  <si>
    <t>Douche dames</t>
  </si>
  <si>
    <t>Toilet dames</t>
  </si>
  <si>
    <t>Lange gang</t>
  </si>
  <si>
    <t>invalidetoilet</t>
  </si>
  <si>
    <t>Beheerdersruimte incl douche</t>
  </si>
  <si>
    <t>Linoleum</t>
  </si>
  <si>
    <t>Noppen</t>
  </si>
  <si>
    <t>Toestelberging</t>
  </si>
  <si>
    <t>Gymzaal</t>
  </si>
  <si>
    <t>Ontmoetingsruimte</t>
  </si>
  <si>
    <t>Dames toilet</t>
  </si>
  <si>
    <t>Heren toilet</t>
  </si>
  <si>
    <t>Kamer Sportcoach (JW)</t>
  </si>
  <si>
    <t>marmoleum</t>
  </si>
  <si>
    <t>Hal Zij-ingang</t>
  </si>
  <si>
    <t>rubbermat tapijt</t>
  </si>
  <si>
    <t>Hal naar beheerskamer</t>
  </si>
  <si>
    <t>Hal wachtruimte/kantine</t>
  </si>
  <si>
    <t>Wachttuimte</t>
  </si>
  <si>
    <t>keuken</t>
  </si>
  <si>
    <t>opslagruimte keuken</t>
  </si>
  <si>
    <t>Tribuneruimte</t>
  </si>
  <si>
    <t>Groot kantoor (JW)</t>
  </si>
  <si>
    <t>Klein kantoor (JW)</t>
  </si>
  <si>
    <t>Hal (JW)</t>
  </si>
  <si>
    <t>Wave (JW)</t>
  </si>
  <si>
    <t>Entree (JW)</t>
  </si>
  <si>
    <t>Heren toilet (JW)</t>
  </si>
  <si>
    <t>Dames toilet (JW)</t>
  </si>
  <si>
    <t>Dames toilet tribune</t>
  </si>
  <si>
    <t>Heren toilet tribune</t>
  </si>
  <si>
    <t xml:space="preserve">Tribune </t>
  </si>
  <si>
    <t>Gang naar tribune</t>
  </si>
  <si>
    <t xml:space="preserve">Rubber </t>
  </si>
  <si>
    <t>Beton</t>
  </si>
  <si>
    <t>Materiaal hok zaal 1</t>
  </si>
  <si>
    <t>Materiaal hok zaal 2</t>
  </si>
  <si>
    <t>Materiaal hok zaal 3</t>
  </si>
  <si>
    <t>Scheidsr kleedk. Incl wc douche</t>
  </si>
  <si>
    <t>Scheidsr kleedk.onderaan de Trap</t>
  </si>
  <si>
    <t>Heren kleedkamer incl. wc</t>
  </si>
  <si>
    <t>Heren doucheruimte</t>
  </si>
  <si>
    <t>Dames kleedkamer incl. wc</t>
  </si>
  <si>
    <t>Dames doucheruimte</t>
  </si>
  <si>
    <t>Instructieruimte</t>
  </si>
  <si>
    <t>Hobbyruimte</t>
  </si>
  <si>
    <t>Parket</t>
  </si>
  <si>
    <t>Activiteitenruimte</t>
  </si>
  <si>
    <t>Gang ( school tot nooduitgang)</t>
  </si>
  <si>
    <t>Gang ( t.o. Nooduitgang)</t>
  </si>
  <si>
    <t>Hal Nooduitgang</t>
  </si>
  <si>
    <t>Gang tot opslag wereld keuken</t>
  </si>
  <si>
    <t>Hal onderaan de trap</t>
  </si>
  <si>
    <t xml:space="preserve">Trappenhuis </t>
  </si>
  <si>
    <t>Gang dameskleedkamer</t>
  </si>
  <si>
    <t>Hal herenkleedkamer</t>
  </si>
  <si>
    <t>Gang naar hal 2+3</t>
  </si>
  <si>
    <t xml:space="preserve">Toilet gang beneden dames </t>
  </si>
  <si>
    <t>Toilet gang beneden heren</t>
  </si>
  <si>
    <t xml:space="preserve">Perceel </t>
  </si>
  <si>
    <t>Perceel 3</t>
  </si>
  <si>
    <t>Perceel 4</t>
  </si>
  <si>
    <t xml:space="preserve">BAR Organisatie </t>
  </si>
  <si>
    <t xml:space="preserve">Ridderkerk </t>
  </si>
  <si>
    <t>Trappenhuizen</t>
  </si>
  <si>
    <t>kantoor</t>
  </si>
  <si>
    <t>0.04</t>
  </si>
  <si>
    <t>Rookruimten</t>
  </si>
  <si>
    <t>tapijt</t>
  </si>
  <si>
    <t>0.12</t>
  </si>
  <si>
    <t>beton</t>
  </si>
  <si>
    <t>Opslagruimten</t>
  </si>
  <si>
    <t>Doucheruimten</t>
  </si>
  <si>
    <t>0.06</t>
  </si>
  <si>
    <t>Niet in onderhoud</t>
  </si>
  <si>
    <t>Sportruimten</t>
  </si>
  <si>
    <t>Representatieve ruimten</t>
  </si>
  <si>
    <t>Parkeergarage/ fietsenstalling</t>
  </si>
  <si>
    <t>Verkeersruimten</t>
  </si>
  <si>
    <t>Keukenruimten</t>
  </si>
  <si>
    <t>Zwembadruimten</t>
  </si>
  <si>
    <t>TOEZICHT UREN PER JAAR</t>
  </si>
  <si>
    <t>Totaal kosten per jaar schoonmaak-onderhoud</t>
  </si>
  <si>
    <t>Kosten additionele werkzaamheden per jaar</t>
  </si>
  <si>
    <t>Uurlonen per 1 januari 2022</t>
  </si>
  <si>
    <t>Perceel</t>
  </si>
  <si>
    <t>MFA Hof van Maxima</t>
  </si>
  <si>
    <t>Voorzetramen</t>
  </si>
  <si>
    <t>Kleinschaligheid</t>
  </si>
  <si>
    <t>BAR-organisatie</t>
  </si>
  <si>
    <t>Barendrecht, Albrandswaard en Ridderkerk</t>
  </si>
  <si>
    <t>Versie 1</t>
  </si>
  <si>
    <t>gang</t>
  </si>
  <si>
    <t xml:space="preserve">gang </t>
  </si>
  <si>
    <t>Haarspitwei 9, Barendrecht</t>
  </si>
  <si>
    <t>zij entree</t>
  </si>
  <si>
    <t>doorloop gymzaal</t>
  </si>
  <si>
    <t>gymzaal</t>
  </si>
  <si>
    <t>toestelberging</t>
  </si>
  <si>
    <t>sportvloer</t>
  </si>
  <si>
    <t>H0.01</t>
  </si>
  <si>
    <t>kleedruimte heren</t>
  </si>
  <si>
    <t>douche heren</t>
  </si>
  <si>
    <t>toilet heren kleedkamer</t>
  </si>
  <si>
    <t>D0.02</t>
  </si>
  <si>
    <t>kleedruimte dames</t>
  </si>
  <si>
    <t>douche dames</t>
  </si>
  <si>
    <t>toilet dames kleedkamer</t>
  </si>
  <si>
    <t>M0.03</t>
  </si>
  <si>
    <t>miva</t>
  </si>
  <si>
    <t>opslag</t>
  </si>
  <si>
    <t>Hedwigepolder 2, Barendrecht</t>
  </si>
  <si>
    <t>zij ingang</t>
  </si>
  <si>
    <t>kleedkamer heren</t>
  </si>
  <si>
    <t>douche kleedkamer heren</t>
  </si>
  <si>
    <t>toilet kleedkamer heren</t>
  </si>
  <si>
    <t>sportzaal</t>
  </si>
  <si>
    <t>dameskleedkamer</t>
  </si>
  <si>
    <t>douche kleedkamer dames</t>
  </si>
  <si>
    <t>sanitair kleedkamer dames</t>
  </si>
  <si>
    <t>Miva/docenten toilet</t>
  </si>
  <si>
    <t>0.43</t>
  </si>
  <si>
    <t>tochtsluis</t>
  </si>
  <si>
    <t>0.44</t>
  </si>
  <si>
    <t>spreekkamer</t>
  </si>
  <si>
    <t>gietvloer</t>
  </si>
  <si>
    <t>0.45</t>
  </si>
  <si>
    <t>0.46</t>
  </si>
  <si>
    <t>wachtruimte</t>
  </si>
  <si>
    <t>0.47</t>
  </si>
  <si>
    <t>buggyruimte</t>
  </si>
  <si>
    <t>0.48</t>
  </si>
  <si>
    <t>boxenkamer/enkelconsult</t>
  </si>
  <si>
    <t>0.49</t>
  </si>
  <si>
    <t>kindertoilet</t>
  </si>
  <si>
    <t>0.50</t>
  </si>
  <si>
    <t>werkkast</t>
  </si>
  <si>
    <t>0.51</t>
  </si>
  <si>
    <t>archief</t>
  </si>
  <si>
    <t>0.52</t>
  </si>
  <si>
    <t>0.53</t>
  </si>
  <si>
    <t>miva toilet</t>
  </si>
  <si>
    <t>0.54</t>
  </si>
  <si>
    <t>toiletten</t>
  </si>
  <si>
    <t>0.55</t>
  </si>
  <si>
    <t>0.56</t>
  </si>
  <si>
    <t>fietsenstalling</t>
  </si>
  <si>
    <t>0.57</t>
  </si>
  <si>
    <t>artsenkamer</t>
  </si>
  <si>
    <t>0.58</t>
  </si>
  <si>
    <t>0.59</t>
  </si>
  <si>
    <t>0.60</t>
  </si>
  <si>
    <t>0.61</t>
  </si>
  <si>
    <t>0.62</t>
  </si>
  <si>
    <t>1.28</t>
  </si>
  <si>
    <t>berging</t>
  </si>
  <si>
    <t>cv</t>
  </si>
  <si>
    <t>repro/archief</t>
  </si>
  <si>
    <t>technischeruimte</t>
  </si>
  <si>
    <t>repro</t>
  </si>
  <si>
    <t>cursusruimte</t>
  </si>
  <si>
    <t>cockpit</t>
  </si>
  <si>
    <t>0.02a</t>
  </si>
  <si>
    <t>0.02b</t>
  </si>
  <si>
    <t>tafeltennisberging</t>
  </si>
  <si>
    <t>schrobkast</t>
  </si>
  <si>
    <t>kleedkamer</t>
  </si>
  <si>
    <t>wasruimte/douche</t>
  </si>
  <si>
    <t>containerberging</t>
  </si>
  <si>
    <t>docenten douche</t>
  </si>
  <si>
    <t>Miva toilet</t>
  </si>
  <si>
    <t>gang sport</t>
  </si>
  <si>
    <t>gang/entree</t>
  </si>
  <si>
    <t>kast</t>
  </si>
  <si>
    <t>klimrekken</t>
  </si>
  <si>
    <t>instructieruimte</t>
  </si>
  <si>
    <t>berging instructieruimte</t>
  </si>
  <si>
    <t>kleedruimte</t>
  </si>
  <si>
    <t xml:space="preserve">1.05 </t>
  </si>
  <si>
    <t>werkkast cv</t>
  </si>
  <si>
    <t>gang instructie</t>
  </si>
  <si>
    <t>gietvloer/tapijt</t>
  </si>
  <si>
    <t>BG - CJG</t>
  </si>
  <si>
    <t>1e etage - CJG</t>
  </si>
  <si>
    <t>BG - Sport</t>
  </si>
  <si>
    <t>1e etage - Sport</t>
  </si>
  <si>
    <t>opslagruimten</t>
  </si>
  <si>
    <t>Bachlaan 14, Barendrecht</t>
  </si>
  <si>
    <t>Marijkesingel 22, Barendrecht</t>
  </si>
  <si>
    <t>Ploegwei 3, Barendrecht</t>
  </si>
  <si>
    <t>Riederhagen 2, Barendrecht</t>
  </si>
  <si>
    <t>Hertenburg 32, Barendrecht</t>
  </si>
  <si>
    <t>Middeldijkerplein 9, Barendrecht</t>
  </si>
  <si>
    <t>Evertsenstraat 14, Barendrecht</t>
  </si>
  <si>
    <t>Dierensteinweg 6, Barendrecht</t>
  </si>
  <si>
    <t>Administratieve ruimten</t>
  </si>
  <si>
    <t xml:space="preserve">Gemeente </t>
  </si>
  <si>
    <t>Barendrecht</t>
  </si>
  <si>
    <t>Sportzaal Aksent</t>
  </si>
  <si>
    <t>Sportzaal Driesprong</t>
  </si>
  <si>
    <t>Sportzaal Lagewei</t>
  </si>
  <si>
    <t>Sportzaal Riederpoort</t>
  </si>
  <si>
    <t>Sportzaal Vrijenburgpoort</t>
  </si>
  <si>
    <t>Sportzaal Zeeheld</t>
  </si>
  <si>
    <t>Glas in lood</t>
  </si>
  <si>
    <t>Sportlokaal</t>
  </si>
  <si>
    <t>Buitenbrod</t>
  </si>
  <si>
    <t>SPORTVL</t>
  </si>
  <si>
    <t>STEEN</t>
  </si>
  <si>
    <t>BETON</t>
  </si>
  <si>
    <t>LINO</t>
  </si>
  <si>
    <t>Spiegel</t>
  </si>
  <si>
    <t>Dakglas</t>
  </si>
  <si>
    <t>Separatieglas dubbelzijdig</t>
  </si>
  <si>
    <t>Glas in lood dubbelzijig</t>
  </si>
  <si>
    <t>5x per week (40 weken)</t>
  </si>
  <si>
    <t>5x per week (46 weken)</t>
  </si>
  <si>
    <t xml:space="preserve">MFA De Kruidentuin CJG / Wijkteam </t>
  </si>
  <si>
    <t xml:space="preserve">MFA De Kruidentuin Sportzaal </t>
  </si>
  <si>
    <t>Sporthal de Bongerd</t>
  </si>
  <si>
    <t>MFA Zichtwei Sportzaal</t>
  </si>
  <si>
    <t>Perceel 5</t>
  </si>
  <si>
    <t>Kruidentuin 8a, Barendrecht</t>
  </si>
  <si>
    <t>Kruidentuin 6, Barendrecht</t>
  </si>
  <si>
    <t>MFA Waterpoort</t>
  </si>
  <si>
    <t xml:space="preserve">MFA De Kruidentuin Centrum Jeugd en Gezin / Wijkteam </t>
  </si>
  <si>
    <t>Toiletrolhouder</t>
  </si>
  <si>
    <t>Zeepdispenser</t>
  </si>
  <si>
    <t>Doucheruimten sportlocaties</t>
  </si>
  <si>
    <t>Kleedruimten sportlocaties</t>
  </si>
  <si>
    <t>Sanitaire ruimten sportlocaties</t>
  </si>
  <si>
    <t>Opslagruimten sportlocaties</t>
  </si>
  <si>
    <t>kleedruimten</t>
  </si>
  <si>
    <t>Maximale frequentie
ma-vrij</t>
  </si>
  <si>
    <t>Kosten toezicht per jaar 
ma t/m vr</t>
  </si>
  <si>
    <t xml:space="preserve">Verklaring: </t>
  </si>
  <si>
    <t>Afroep werkzaamheden</t>
  </si>
  <si>
    <t>Prijs per beurt</t>
  </si>
  <si>
    <t xml:space="preserve">46 weken, 5 dagen per week, zaterdag en zondag op afroep. </t>
  </si>
  <si>
    <t>Het op afroep schoonmaken van de locatie op zaterdag</t>
  </si>
  <si>
    <t>tarief</t>
  </si>
  <si>
    <t>Uren per beurt</t>
  </si>
  <si>
    <t>Het op afroep schoonmaken van de locatie op zondag</t>
  </si>
  <si>
    <t>40 weken per jaar maandag t/m zaterdag</t>
  </si>
  <si>
    <t>afroep</t>
  </si>
  <si>
    <t>40 weken per jaar maandag t/m vrijdag, 18 zaterdagen</t>
  </si>
  <si>
    <t>m2</t>
  </si>
  <si>
    <t>Maximale frequentie
zaterdag</t>
  </si>
  <si>
    <t>Maximale frequentie
zondag</t>
  </si>
  <si>
    <t>MFA De Kruidentuin CJG / Wijkteam</t>
  </si>
  <si>
    <t>Oplevertijden / werktijden</t>
  </si>
  <si>
    <t xml:space="preserve">8.00 uur </t>
  </si>
  <si>
    <t>46 weken, 5 dagen per week</t>
  </si>
  <si>
    <t xml:space="preserve">Freq zondag </t>
  </si>
  <si>
    <t>Freq zaterdag</t>
  </si>
  <si>
    <t>Uren p/j zaterdag</t>
  </si>
  <si>
    <t>Uren p/j zondag</t>
  </si>
  <si>
    <t>Norm zaterdag</t>
  </si>
  <si>
    <t>Norm zondag</t>
  </si>
  <si>
    <t>Zaterdag</t>
  </si>
  <si>
    <t>Zondag</t>
  </si>
  <si>
    <t>Kleinschalig heids uren zaterdag</t>
  </si>
  <si>
    <t>Kleinschalig heids uren zondag</t>
  </si>
  <si>
    <t>Toezicht percentage per jaar zaterdag</t>
  </si>
  <si>
    <t>Toezicht uren per jaar zaterdag</t>
  </si>
  <si>
    <t>Toezicht percentage per jaar zondag</t>
  </si>
  <si>
    <t>Toezicht uren per jaar zondag</t>
  </si>
  <si>
    <t>Kosten toezicht per jaar 
zaterdag</t>
  </si>
  <si>
    <t>Kosten toezicht per jaar 
zondag</t>
  </si>
  <si>
    <t>Opdrachtgever locatie</t>
  </si>
  <si>
    <t>Start overeenkomst</t>
  </si>
  <si>
    <t xml:space="preserve">Gemeente Barendrecht </t>
  </si>
  <si>
    <t>Aantal of m2 / m1</t>
  </si>
  <si>
    <t xml:space="preserve">zaterdag </t>
  </si>
  <si>
    <t>zondag</t>
  </si>
  <si>
    <t xml:space="preserve">Deze locaties worden na gunning door de dienstverlener opgemeten en toegevoegd aan de overeenkomst. </t>
  </si>
  <si>
    <t>Deze m2 worden na gunnign door de dienstverlener opgemeten en toegevoegd aan de overeenkomst</t>
  </si>
  <si>
    <t>Hygienebox</t>
  </si>
  <si>
    <t>Luchtverfrisser</t>
  </si>
  <si>
    <t>Toiletborstel</t>
  </si>
  <si>
    <t>Afvalbak 23 liter</t>
  </si>
  <si>
    <t>Papieren handdoekrollen (dozen)</t>
  </si>
  <si>
    <t>Servetten (dozen)</t>
  </si>
  <si>
    <t>Toiletpapier (dozen)</t>
  </si>
  <si>
    <t>Zeep (flacons)</t>
  </si>
  <si>
    <t>Naam client</t>
  </si>
  <si>
    <t>Q4 2018</t>
  </si>
  <si>
    <t>Q1 2019</t>
  </si>
  <si>
    <t>Q2 2019</t>
  </si>
  <si>
    <t>Q3 2019</t>
  </si>
  <si>
    <t>Luchtverfrissers</t>
  </si>
  <si>
    <t>Kosten Sanitaire voorzieningen
oer jaar</t>
  </si>
  <si>
    <t xml:space="preserve">Kosten productie per jaar 
ma t/m vr </t>
  </si>
  <si>
    <t>Kosten productie per jaar 
zaterdag</t>
  </si>
  <si>
    <t xml:space="preserve">Kosten productie per jaar 
zondag </t>
  </si>
  <si>
    <t>Kosten per jaar</t>
  </si>
  <si>
    <t>Papieren handdoek automaat</t>
  </si>
  <si>
    <t>Airbar vullingen (flacons)</t>
  </si>
  <si>
    <t>Q4 2019</t>
  </si>
  <si>
    <t>Q1 2020</t>
  </si>
  <si>
    <t>Q2 2020</t>
  </si>
  <si>
    <t>Q3 2020</t>
  </si>
  <si>
    <t>Q4 2020</t>
  </si>
  <si>
    <t>Q1 2021</t>
  </si>
  <si>
    <t>Q2 2021</t>
  </si>
  <si>
    <t>Q3 2021</t>
  </si>
  <si>
    <t>Verbruiksoverzicht Gemeente BAR periode Q4 2018 t/m Q3 2021</t>
  </si>
  <si>
    <t>Niet van Toepassing.</t>
  </si>
  <si>
    <t xml:space="preserve">Aantallen worden na gunning bepaald. </t>
  </si>
  <si>
    <t>1 x per maand (nvt)</t>
  </si>
  <si>
    <t>2 x per week (52 weken) (nvt)</t>
  </si>
  <si>
    <t>3 x per week (52 weken) (nvt)</t>
  </si>
  <si>
    <t>5x per week (44 weken) (nvt)</t>
  </si>
  <si>
    <t>5x per week (48 weken) (nvt)</t>
  </si>
  <si>
    <t>5 x per week (52 weken) (nvt)</t>
  </si>
  <si>
    <t>1 x per week (52 weken) (nvt)</t>
  </si>
  <si>
    <t>2 x per week (44 weken) (nvt)</t>
  </si>
  <si>
    <t>4 x per jaar (nvt)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</si>
</sst>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_-* #,##0_-;_-* #,##0\-;_-* &quot;-&quot;??_-;_-@_-"/>
    <numFmt numFmtId="173" formatCode="0.0%"/>
    <numFmt numFmtId="174" formatCode="0.0"/>
    <numFmt numFmtId="175" formatCode="0.000%"/>
    <numFmt numFmtId="176" formatCode="_-[$€-2]\ * #,##0.00_ ;_-[$€-2]\ * \-#,##0.00\ ;_-[$€-2]\ * &quot;-&quot;??_ ;_-@_ "/>
    <numFmt numFmtId="177" formatCode="_([$€-2]\ * #,##0.00_);_([$€-2]\ * \(#,##0.00\);_([$€-2]\ * &quot;-&quot;??_);_(@_)"/>
    <numFmt numFmtId="178" formatCode="_ [$€-413]\ * #,##0.00_ ;_ [$€-413]\ * \-#,##0.00_ ;_ [$€-413]\ * &quot;-&quot;??_ ;_ @_ "/>
    <numFmt numFmtId="179" formatCode="0.0000000"/>
    <numFmt numFmtId="180" formatCode="_-* #,##0_-;_-* #,##0\-;_-* &quot;-&quot;_-;_-@_-"/>
    <numFmt numFmtId="181" formatCode="_-[$€]\ * #,##0.00_-;_-[$€]\ * #,##0.00\-;_-[$€]\ * &quot;-&quot;??_-;_-@_-"/>
    <numFmt numFmtId="182" formatCode="_-&quot;€&quot;* #,##0.00_-;\-&quot;€&quot;* #,##0.00_-;_-&quot;€&quot;* &quot;-&quot;??_-;_-@_-"/>
    <numFmt numFmtId="183" formatCode="_-[$€-2]\ * #,##0.00_-;_-[$€-2]\ * #,##0.00\-;_-[$€-2]\ * &quot;-&quot;??_-;_-@_-"/>
    <numFmt numFmtId="184" formatCode="_-&quot;ƒ&quot;\ * #,##0.00_-;_-&quot;ƒ&quot;\ * #,##0.00\-;_-&quot;ƒ&quot;\ * &quot;-&quot;??_-;_-@_-"/>
    <numFmt numFmtId="185" formatCode="[$-413]d\ mmmm\ yyyy;@"/>
    <numFmt numFmtId="186" formatCode="_ [$€-2]\ * #,##0.00_ ;_ [$€-2]\ * \-#,##0.00_ ;_ [$€-2]\ * &quot;-&quot;??_ ;_ @_ "/>
    <numFmt numFmtId="187" formatCode="&quot;Fl.&quot;#,##0.00;[Red]\-&quot;Fl.&quot;#,##0.00"/>
    <numFmt numFmtId="188" formatCode="&quot;Fl.&quot;#,##0_);[Red]\(&quot;Fl.&quot;#,##0\)"/>
    <numFmt numFmtId="189" formatCode="_-\F* #,##0.00_-;\-\F* #,##0.00_-;_-\F* &quot;-&quot;??_-;_-@_-"/>
    <numFmt numFmtId="190" formatCode="&quot;fl&quot;\ #,##0_-;[Red]&quot;fl&quot;\ #,##0\-"/>
    <numFmt numFmtId="191" formatCode="_-\€\ * #,##0.00"/>
    <numFmt numFmtId="192" formatCode="0\ &quot;m2&quot;"/>
    <numFmt numFmtId="193" formatCode="_-&quot;F&quot;\ * #,##0.00_-;_-&quot;F&quot;\ * #,##0.00\-;_-&quot;F&quot;\ * &quot;-&quot;??_-;_-@_-"/>
    <numFmt numFmtId="194" formatCode="#,##0.00_ ;\-#,##0.00\ "/>
    <numFmt numFmtId="195" formatCode="_-* #,##0.0_-;_-* #,##0.0\-;_-* &quot;-&quot;??_-;_-@_-"/>
    <numFmt numFmtId="196" formatCode="[$-F800]dddd\,\ mmmm\ dd\,\ yyyy"/>
  </numFmts>
  <fonts count="12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b/>
      <vertAlign val="superscript"/>
      <sz val="10"/>
      <color theme="0"/>
      <name val="Century Gothic"/>
      <family val="2"/>
    </font>
    <font>
      <sz val="12"/>
      <color rgb="FFFF0000"/>
      <name val="Century Gothic"/>
      <family val="2"/>
    </font>
    <font>
      <sz val="10"/>
      <color theme="0" tint="-0.499984740745262"/>
      <name val="Century Gothic"/>
      <family val="2"/>
    </font>
    <font>
      <sz val="8"/>
      <name val="MS Sans Serif"/>
    </font>
    <font>
      <sz val="10"/>
      <color theme="1"/>
      <name val="Tahoma"/>
      <family val="2"/>
    </font>
    <font>
      <sz val="9"/>
      <color rgb="FFFF0000"/>
      <name val="Century Gothic"/>
      <family val="2"/>
    </font>
    <font>
      <sz val="11"/>
      <color rgb="FF1F497D"/>
      <name val="Calibri"/>
      <family val="2"/>
    </font>
    <font>
      <sz val="10"/>
      <name val="Symbol"/>
      <family val="1"/>
      <charset val="2"/>
    </font>
    <font>
      <b/>
      <sz val="14"/>
      <color theme="1"/>
      <name val="Verdana"/>
      <family val="2"/>
    </font>
    <font>
      <sz val="10"/>
      <color theme="1"/>
      <name val="Verdana"/>
      <family val="2"/>
    </font>
    <font>
      <b/>
      <sz val="10"/>
      <color theme="1"/>
      <name val="Verdana"/>
      <family val="2"/>
    </font>
    <font>
      <b/>
      <sz val="11"/>
      <color rgb="FFFF0000"/>
      <name val="Century Gothic"/>
      <family val="2"/>
    </font>
    <font>
      <sz val="10"/>
      <color theme="0" tint="-0.249977111117893"/>
      <name val="Century Gothic"/>
      <family val="2"/>
    </font>
    <font>
      <b/>
      <sz val="10"/>
      <color theme="0" tint="-0.249977111117893"/>
      <name val="Century Gothic"/>
      <family val="2"/>
    </font>
  </fonts>
  <fills count="6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2896">
    <xf numFmtId="0" fontId="0"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0" fontId="14" fillId="0" borderId="0" applyNumberFormat="0" applyFill="0" applyBorder="0" applyAlignment="0" applyProtection="0">
      <alignment vertical="top"/>
      <protection locked="0"/>
    </xf>
    <xf numFmtId="167" fontId="5" fillId="0" borderId="0" applyFont="0" applyFill="0" applyBorder="0" applyAlignment="0" applyProtection="0"/>
    <xf numFmtId="0" fontId="6" fillId="0" borderId="0"/>
    <xf numFmtId="0" fontId="12" fillId="0" borderId="0"/>
    <xf numFmtId="0" fontId="8" fillId="0" borderId="0"/>
    <xf numFmtId="0" fontId="6" fillId="0" borderId="0"/>
    <xf numFmtId="0" fontId="6" fillId="0" borderId="0"/>
    <xf numFmtId="0" fontId="6" fillId="0" borderId="0"/>
    <xf numFmtId="0" fontId="10" fillId="0" borderId="0"/>
    <xf numFmtId="9" fontId="5" fillId="0" borderId="0" applyFont="0" applyFill="0" applyBorder="0" applyAlignment="0" applyProtection="0"/>
    <xf numFmtId="0" fontId="6" fillId="0" borderId="0"/>
    <xf numFmtId="166" fontId="5" fillId="0" borderId="0" applyFon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5" applyNumberFormat="0" applyAlignment="0" applyProtection="0"/>
    <xf numFmtId="0" fontId="24" fillId="7" borderId="16" applyNumberFormat="0" applyAlignment="0" applyProtection="0"/>
    <xf numFmtId="0" fontId="25" fillId="7" borderId="15" applyNumberFormat="0" applyAlignment="0" applyProtection="0"/>
    <xf numFmtId="0" fontId="26" fillId="0" borderId="17" applyNumberFormat="0" applyFill="0" applyAlignment="0" applyProtection="0"/>
    <xf numFmtId="0" fontId="27" fillId="8" borderId="18"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1" fillId="33" borderId="0" applyNumberFormat="0" applyBorder="0" applyAlignment="0" applyProtection="0"/>
    <xf numFmtId="0" fontId="4" fillId="0" borderId="0"/>
    <xf numFmtId="0" fontId="4" fillId="9" borderId="19" applyNumberFormat="0" applyFont="0" applyAlignment="0" applyProtection="0"/>
    <xf numFmtId="0" fontId="9" fillId="0" borderId="0"/>
    <xf numFmtId="0" fontId="32" fillId="0" borderId="0"/>
    <xf numFmtId="0" fontId="32"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80"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82" fontId="9" fillId="0" borderId="0" applyFont="0" applyFill="0" applyBorder="0" applyAlignment="0" applyProtection="0"/>
    <xf numFmtId="18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4" fillId="34" borderId="0"/>
    <xf numFmtId="183" fontId="5" fillId="0" borderId="0"/>
    <xf numFmtId="0" fontId="12" fillId="0" borderId="0"/>
    <xf numFmtId="0" fontId="10" fillId="0" borderId="0"/>
    <xf numFmtId="9" fontId="5"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35" fillId="0" borderId="0"/>
    <xf numFmtId="0" fontId="9" fillId="0" borderId="0"/>
    <xf numFmtId="0" fontId="3" fillId="0" borderId="0"/>
    <xf numFmtId="0" fontId="5" fillId="0" borderId="0"/>
    <xf numFmtId="0" fontId="36" fillId="0" borderId="0"/>
    <xf numFmtId="0" fontId="36" fillId="0" borderId="0"/>
    <xf numFmtId="0" fontId="5" fillId="0" borderId="0"/>
    <xf numFmtId="0" fontId="5" fillId="0" borderId="0"/>
    <xf numFmtId="0" fontId="36" fillId="0" borderId="0"/>
    <xf numFmtId="0" fontId="36" fillId="0" borderId="0"/>
    <xf numFmtId="0" fontId="9" fillId="0" borderId="0"/>
    <xf numFmtId="0" fontId="5" fillId="0" borderId="0"/>
    <xf numFmtId="0" fontId="15" fillId="0" borderId="0"/>
    <xf numFmtId="0" fontId="7" fillId="0" borderId="0"/>
    <xf numFmtId="184"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1" applyNumberFormat="0" applyAlignment="0" applyProtection="0"/>
    <xf numFmtId="0" fontId="9" fillId="0" borderId="0"/>
    <xf numFmtId="0" fontId="42" fillId="55" borderId="21"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0" fontId="50" fillId="57" borderId="21" applyNumberFormat="0" applyAlignment="0" applyProtection="0"/>
    <xf numFmtId="0" fontId="37" fillId="58" borderId="1"/>
    <xf numFmtId="0" fontId="51" fillId="0" borderId="27" applyNumberFormat="0" applyFill="0" applyAlignment="0" applyProtection="0"/>
    <xf numFmtId="0" fontId="52" fillId="0" borderId="28" applyNumberFormat="0" applyFill="0" applyAlignment="0" applyProtection="0"/>
    <xf numFmtId="0" fontId="53" fillId="0" borderId="29"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0"/>
    <xf numFmtId="0" fontId="56" fillId="0" borderId="31" applyNumberFormat="0" applyFill="0" applyAlignment="0" applyProtection="0"/>
    <xf numFmtId="187" fontId="5"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5" fillId="59" borderId="32" applyNumberFormat="0" applyFont="0" applyAlignment="0" applyProtection="0"/>
    <xf numFmtId="0" fontId="36" fillId="59" borderId="32" applyNumberFormat="0" applyFont="0" applyAlignment="0" applyProtection="0"/>
    <xf numFmtId="0" fontId="58" fillId="37" borderId="0" applyNumberFormat="0" applyBorder="0" applyAlignment="0" applyProtection="0"/>
    <xf numFmtId="0" fontId="59" fillId="55" borderId="33" applyNumberFormat="0" applyAlignment="0" applyProtection="0"/>
    <xf numFmtId="0" fontId="55" fillId="60" borderId="34"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5" applyNumberFormat="0" applyFill="0" applyAlignment="0" applyProtection="0"/>
    <xf numFmtId="0" fontId="62" fillId="0" borderId="36" applyNumberFormat="0" applyFill="0" applyAlignment="0" applyProtection="0"/>
    <xf numFmtId="0" fontId="59" fillId="54" borderId="33" applyNumberFormat="0" applyAlignment="0" applyProtection="0"/>
    <xf numFmtId="188" fontId="5" fillId="0" borderId="0"/>
    <xf numFmtId="189" fontId="9" fillId="0" borderId="0" applyFont="0" applyFill="0" applyBorder="0" applyAlignment="0" applyProtection="0"/>
    <xf numFmtId="170" fontId="5"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38" fontId="7" fillId="0" borderId="0" applyFont="0" applyFill="0" applyBorder="0" applyAlignment="0" applyProtection="0"/>
    <xf numFmtId="190" fontId="7"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91" fontId="37" fillId="0" borderId="0"/>
    <xf numFmtId="191" fontId="37" fillId="0" borderId="0"/>
    <xf numFmtId="0" fontId="64" fillId="0" borderId="0" applyNumberFormat="0" applyFill="0" applyBorder="0" applyAlignment="0" applyProtection="0"/>
    <xf numFmtId="167"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5" fillId="58" borderId="30"/>
    <xf numFmtId="192" fontId="55" fillId="0" borderId="0"/>
    <xf numFmtId="9" fontId="36" fillId="0" borderId="0" applyFont="0" applyFill="0" applyBorder="0" applyAlignment="0" applyProtection="0"/>
    <xf numFmtId="0" fontId="3" fillId="0" borderId="0"/>
    <xf numFmtId="0" fontId="9" fillId="0" borderId="0"/>
    <xf numFmtId="0" fontId="5" fillId="0" borderId="0"/>
    <xf numFmtId="0" fontId="9" fillId="0" borderId="0"/>
    <xf numFmtId="0" fontId="65" fillId="0" borderId="0"/>
    <xf numFmtId="0" fontId="9" fillId="0" borderId="0"/>
    <xf numFmtId="0" fontId="5" fillId="0" borderId="0"/>
    <xf numFmtId="0" fontId="3" fillId="0" borderId="0"/>
    <xf numFmtId="0" fontId="3" fillId="0" borderId="0"/>
    <xf numFmtId="0" fontId="9" fillId="0" borderId="0"/>
    <xf numFmtId="0" fontId="5" fillId="0" borderId="0"/>
    <xf numFmtId="166" fontId="9" fillId="0" borderId="0" applyFont="0" applyFill="0" applyBorder="0" applyAlignment="0" applyProtection="0"/>
    <xf numFmtId="166" fontId="36" fillId="0" borderId="0" applyFont="0" applyFill="0" applyBorder="0" applyAlignment="0" applyProtection="0"/>
    <xf numFmtId="166" fontId="9" fillId="0" borderId="0" applyFont="0" applyFill="0" applyBorder="0" applyAlignment="0" applyProtection="0"/>
    <xf numFmtId="193" fontId="9" fillId="0" borderId="0" applyFont="0" applyFill="0" applyBorder="0" applyAlignment="0" applyProtection="0"/>
    <xf numFmtId="0" fontId="111"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0" borderId="0"/>
    <xf numFmtId="0" fontId="1" fillId="0" borderId="0"/>
    <xf numFmtId="0" fontId="116" fillId="0" borderId="0"/>
  </cellStyleXfs>
  <cellXfs count="765">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5" fontId="68" fillId="0" borderId="0" xfId="12" applyNumberFormat="1" applyFont="1" applyFill="1" applyBorder="1" applyAlignment="1" applyProtection="1">
      <alignment vertical="center"/>
      <protection hidden="1"/>
    </xf>
    <xf numFmtId="174" fontId="72" fillId="0" borderId="0" xfId="14" applyNumberFormat="1" applyFont="1" applyFill="1" applyBorder="1" applyAlignment="1" applyProtection="1">
      <alignment vertical="center"/>
      <protection hidden="1"/>
    </xf>
    <xf numFmtId="174" fontId="68" fillId="0" borderId="0" xfId="14" applyNumberFormat="1" applyFont="1" applyFill="1" applyBorder="1" applyAlignment="1" applyProtection="1">
      <alignment vertical="center"/>
      <protection hidden="1"/>
    </xf>
    <xf numFmtId="175" fontId="68" fillId="0" borderId="0" xfId="17" applyNumberFormat="1" applyFont="1" applyFill="1" applyBorder="1" applyAlignment="1" applyProtection="1">
      <alignment vertical="center"/>
      <protection locked="0"/>
    </xf>
    <xf numFmtId="175" fontId="68" fillId="0" borderId="0" xfId="12" applyNumberFormat="1" applyFont="1" applyFill="1" applyBorder="1" applyAlignment="1" applyProtection="1">
      <alignment horizontal="center" vertical="center"/>
      <protection hidden="1"/>
    </xf>
    <xf numFmtId="175"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5"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4" fontId="72" fillId="0" borderId="0" xfId="14" applyNumberFormat="1" applyFont="1" applyFill="1" applyBorder="1" applyAlignment="1" applyProtection="1">
      <alignment vertical="center"/>
      <protection locked="0"/>
    </xf>
    <xf numFmtId="174"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5" fontId="72" fillId="0" borderId="0" xfId="17" applyNumberFormat="1" applyFont="1" applyFill="1" applyBorder="1" applyAlignment="1" applyProtection="1">
      <alignment vertical="center"/>
      <protection hidden="1"/>
    </xf>
    <xf numFmtId="175" fontId="72" fillId="0" borderId="0" xfId="14" applyNumberFormat="1" applyFont="1" applyFill="1" applyBorder="1" applyAlignment="1" applyProtection="1">
      <alignment vertical="center"/>
      <protection hidden="1"/>
    </xf>
    <xf numFmtId="175" fontId="68" fillId="0" borderId="0" xfId="17" applyNumberFormat="1" applyFont="1" applyFill="1" applyBorder="1" applyAlignment="1" applyProtection="1">
      <alignment vertical="center"/>
      <protection hidden="1"/>
    </xf>
    <xf numFmtId="175"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5"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5"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1"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78" fontId="68" fillId="2" borderId="1" xfId="66" applyNumberFormat="1" applyFont="1" applyFill="1" applyBorder="1" applyAlignment="1">
      <alignment horizontal="center"/>
    </xf>
    <xf numFmtId="176"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43" fontId="68" fillId="0" borderId="0" xfId="64" applyNumberFormat="1" applyFont="1" applyFill="1" applyAlignment="1"/>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6"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2" fillId="61" borderId="5" xfId="64" applyNumberFormat="1" applyFont="1" applyFill="1" applyBorder="1" applyAlignment="1"/>
    <xf numFmtId="0" fontId="82" fillId="61" borderId="6" xfId="64" applyFont="1" applyFill="1" applyBorder="1" applyAlignment="1"/>
    <xf numFmtId="9" fontId="82" fillId="61" borderId="6" xfId="17" applyFont="1" applyFill="1" applyBorder="1" applyAlignment="1">
      <alignment horizontal="center"/>
    </xf>
    <xf numFmtId="44" fontId="82" fillId="61" borderId="7" xfId="64" applyNumberFormat="1" applyFont="1" applyFill="1" applyBorder="1" applyAlignment="1"/>
    <xf numFmtId="49" fontId="83" fillId="0" borderId="0" xfId="64" applyNumberFormat="1" applyFont="1" applyFill="1" applyBorder="1" applyAlignment="1"/>
    <xf numFmtId="2" fontId="84" fillId="0" borderId="0" xfId="64" applyNumberFormat="1" applyFont="1" applyFill="1" applyBorder="1" applyAlignment="1"/>
    <xf numFmtId="2" fontId="84" fillId="0" borderId="0" xfId="64" applyNumberFormat="1" applyFont="1" applyFill="1" applyAlignment="1"/>
    <xf numFmtId="1" fontId="83"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4"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173" fontId="73" fillId="0" borderId="0" xfId="66" applyNumberFormat="1" applyFont="1" applyFill="1" applyBorder="1" applyAlignment="1" applyProtection="1">
      <alignment horizontal="center"/>
      <protection hidden="1"/>
    </xf>
    <xf numFmtId="173"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172" fontId="68" fillId="0" borderId="0" xfId="63" applyNumberFormat="1" applyFont="1" applyFill="1" applyBorder="1" applyAlignment="1" applyProtection="1">
      <alignment horizontal="left" vertical="top"/>
      <protection hidden="1"/>
    </xf>
    <xf numFmtId="165" fontId="73" fillId="2" borderId="0" xfId="3" applyFont="1" applyFill="1" applyBorder="1" applyAlignment="1" applyProtection="1">
      <alignment horizontal="left"/>
      <protection hidden="1"/>
    </xf>
    <xf numFmtId="176" fontId="73" fillId="0" borderId="0" xfId="63" applyNumberFormat="1" applyFont="1" applyFill="1" applyBorder="1" applyAlignment="1" applyProtection="1">
      <alignment horizontal="left"/>
      <protection hidden="1"/>
    </xf>
    <xf numFmtId="49" fontId="73" fillId="0" borderId="0" xfId="64" applyNumberFormat="1" applyFont="1" applyFill="1" applyBorder="1" applyAlignment="1"/>
    <xf numFmtId="177" fontId="73" fillId="0" borderId="0" xfId="63" applyNumberFormat="1" applyFont="1" applyFill="1" applyBorder="1" applyAlignment="1" applyProtection="1">
      <alignment horizontal="left"/>
      <protection hidden="1"/>
    </xf>
    <xf numFmtId="49" fontId="73" fillId="0" borderId="5" xfId="64" applyNumberFormat="1" applyFont="1" applyFill="1" applyBorder="1" applyAlignment="1"/>
    <xf numFmtId="49" fontId="73" fillId="0" borderId="6" xfId="64" applyNumberFormat="1" applyFont="1" applyFill="1" applyBorder="1" applyAlignment="1"/>
    <xf numFmtId="166" fontId="73" fillId="2" borderId="7" xfId="19" applyFont="1" applyFill="1" applyBorder="1" applyAlignment="1"/>
    <xf numFmtId="0" fontId="68" fillId="0" borderId="0" xfId="90" applyFont="1"/>
    <xf numFmtId="172"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2" fontId="68" fillId="0" borderId="1" xfId="90" applyNumberFormat="1" applyFont="1" applyFill="1" applyBorder="1"/>
    <xf numFmtId="0" fontId="70" fillId="0" borderId="0" xfId="90" applyFont="1"/>
    <xf numFmtId="0" fontId="73" fillId="0" borderId="0" xfId="90" applyFont="1"/>
    <xf numFmtId="0" fontId="70" fillId="0" borderId="0" xfId="90" applyFont="1" applyAlignment="1"/>
    <xf numFmtId="167" fontId="68" fillId="0" borderId="0" xfId="9" applyFont="1"/>
    <xf numFmtId="167" fontId="82" fillId="61" borderId="37" xfId="9" applyFont="1" applyFill="1" applyBorder="1" applyAlignment="1">
      <alignment horizontal="center" vertical="top" wrapText="1"/>
    </xf>
    <xf numFmtId="2" fontId="83" fillId="0" borderId="0" xfId="13" applyNumberFormat="1" applyFont="1" applyFill="1" applyBorder="1" applyAlignment="1"/>
    <xf numFmtId="185" fontId="85"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82" fillId="61" borderId="1" xfId="0" applyNumberFormat="1" applyFont="1" applyFill="1" applyBorder="1" applyAlignment="1">
      <alignment horizontal="left"/>
    </xf>
    <xf numFmtId="1" fontId="82" fillId="61" borderId="1" xfId="0" applyNumberFormat="1" applyFont="1" applyFill="1" applyBorder="1" applyAlignment="1">
      <alignment horizontal="center"/>
    </xf>
    <xf numFmtId="2" fontId="82" fillId="61" borderId="1" xfId="0" applyNumberFormat="1" applyFont="1" applyFill="1" applyBorder="1" applyAlignment="1">
      <alignment horizontal="left" vertical="center" wrapText="1"/>
    </xf>
    <xf numFmtId="1" fontId="82"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1" fontId="77" fillId="0" borderId="6" xfId="0" applyNumberFormat="1" applyFont="1" applyFill="1" applyBorder="1" applyAlignment="1">
      <alignment horizontal="center" vertical="center" wrapText="1"/>
    </xf>
    <xf numFmtId="1" fontId="77" fillId="0" borderId="7" xfId="0" applyNumberFormat="1" applyFont="1" applyFill="1" applyBorder="1" applyAlignment="1">
      <alignment horizontal="center" vertical="center" wrapText="1"/>
    </xf>
    <xf numFmtId="49" fontId="83" fillId="0" borderId="0" xfId="13" applyNumberFormat="1" applyFont="1" applyFill="1" applyBorder="1" applyAlignment="1"/>
    <xf numFmtId="2" fontId="84" fillId="0" borderId="0" xfId="13" applyNumberFormat="1" applyFont="1" applyFill="1" applyBorder="1" applyAlignment="1"/>
    <xf numFmtId="0" fontId="68" fillId="0" borderId="0" xfId="0" applyFont="1" applyAlignment="1">
      <alignment horizontal="center"/>
    </xf>
    <xf numFmtId="0" fontId="70" fillId="0" borderId="0" xfId="0" applyFont="1" applyAlignment="1">
      <alignment horizontal="center"/>
    </xf>
    <xf numFmtId="2" fontId="73" fillId="0" borderId="0" xfId="0" applyNumberFormat="1" applyFont="1" applyAlignment="1">
      <alignment horizontal="center"/>
    </xf>
    <xf numFmtId="2" fontId="73" fillId="0" borderId="0" xfId="0" applyNumberFormat="1" applyFont="1" applyAlignment="1">
      <alignment horizontal="left"/>
    </xf>
    <xf numFmtId="0" fontId="73" fillId="0" borderId="0" xfId="0" applyFont="1"/>
    <xf numFmtId="0" fontId="73" fillId="0" borderId="0" xfId="0" applyFont="1" applyFill="1"/>
    <xf numFmtId="167" fontId="73" fillId="0" borderId="0" xfId="9" applyFont="1"/>
    <xf numFmtId="2" fontId="73" fillId="0" borderId="0" xfId="0" applyNumberFormat="1" applyFont="1" applyFill="1"/>
    <xf numFmtId="9" fontId="89" fillId="61" borderId="4" xfId="17" applyFont="1" applyFill="1" applyBorder="1" applyAlignment="1">
      <alignment horizontal="center" vertical="top" wrapText="1"/>
    </xf>
    <xf numFmtId="2" fontId="82" fillId="61" borderId="4" xfId="0" applyNumberFormat="1" applyFont="1" applyFill="1" applyBorder="1" applyAlignment="1">
      <alignment horizontal="left" vertical="top" wrapText="1"/>
    </xf>
    <xf numFmtId="0" fontId="82" fillId="61" borderId="4" xfId="0" applyFont="1" applyFill="1" applyBorder="1" applyAlignment="1">
      <alignment horizontal="left" vertical="top" wrapText="1"/>
    </xf>
    <xf numFmtId="167" fontId="82" fillId="61" borderId="4" xfId="9" applyFont="1" applyFill="1" applyBorder="1" applyAlignment="1">
      <alignment horizontal="center" vertical="top" wrapText="1"/>
    </xf>
    <xf numFmtId="167" fontId="89" fillId="61" borderId="4" xfId="9" applyFont="1" applyFill="1" applyBorder="1" applyAlignment="1">
      <alignment horizontal="center" vertical="top" wrapText="1"/>
    </xf>
    <xf numFmtId="0" fontId="70" fillId="0" borderId="0" xfId="0" applyFont="1"/>
    <xf numFmtId="0" fontId="68" fillId="0" borderId="7" xfId="0" applyFont="1" applyFill="1" applyBorder="1"/>
    <xf numFmtId="0" fontId="68" fillId="0" borderId="0" xfId="0" applyFont="1" applyBorder="1"/>
    <xf numFmtId="0" fontId="68" fillId="0" borderId="0" xfId="0" applyFont="1" applyFill="1" applyBorder="1" applyAlignme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5"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5" fontId="73" fillId="0" borderId="1" xfId="12" applyNumberFormat="1" applyFont="1" applyFill="1" applyBorder="1" applyAlignment="1" applyProtection="1">
      <alignment vertical="center"/>
      <protection hidden="1"/>
    </xf>
    <xf numFmtId="175"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7" fontId="72" fillId="0" borderId="1" xfId="14" applyNumberFormat="1" applyFont="1" applyFill="1" applyBorder="1" applyAlignment="1" applyProtection="1">
      <alignment horizontal="left" vertical="center"/>
      <protection hidden="1"/>
    </xf>
    <xf numFmtId="177" fontId="72" fillId="0" borderId="11"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79" fontId="68" fillId="0" borderId="0" xfId="12" applyNumberFormat="1" applyFont="1" applyFill="1" applyBorder="1" applyProtection="1">
      <protection hidden="1"/>
    </xf>
    <xf numFmtId="10" fontId="67" fillId="0" borderId="0" xfId="17" applyNumberFormat="1" applyFont="1" applyFill="1" applyBorder="1" applyAlignment="1"/>
    <xf numFmtId="177"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78" fontId="66" fillId="0" borderId="0" xfId="0" applyNumberFormat="1" applyFont="1" applyFill="1"/>
    <xf numFmtId="177" fontId="66" fillId="0" borderId="0" xfId="0" applyNumberFormat="1" applyFont="1" applyFill="1"/>
    <xf numFmtId="2" fontId="90" fillId="61" borderId="5" xfId="14" applyNumberFormat="1" applyFont="1" applyFill="1" applyBorder="1" applyAlignment="1" applyProtection="1">
      <alignment horizontal="left" vertical="center"/>
      <protection hidden="1"/>
    </xf>
    <xf numFmtId="2" fontId="86" fillId="61" borderId="6" xfId="12" applyNumberFormat="1" applyFont="1" applyFill="1" applyBorder="1" applyProtection="1">
      <protection hidden="1"/>
    </xf>
    <xf numFmtId="2" fontId="86" fillId="61" borderId="7" xfId="12" applyNumberFormat="1" applyFont="1" applyFill="1" applyBorder="1" applyProtection="1">
      <protection hidden="1"/>
    </xf>
    <xf numFmtId="0" fontId="90" fillId="61" borderId="5" xfId="14" applyFont="1" applyFill="1" applyBorder="1" applyAlignment="1" applyProtection="1">
      <alignment horizontal="left" vertical="center"/>
      <protection hidden="1"/>
    </xf>
    <xf numFmtId="0" fontId="81" fillId="61" borderId="6" xfId="14" applyFont="1" applyFill="1" applyBorder="1" applyAlignment="1" applyProtection="1">
      <alignment horizontal="left" vertical="center"/>
      <protection hidden="1"/>
    </xf>
    <xf numFmtId="9" fontId="86" fillId="61" borderId="7" xfId="14" applyNumberFormat="1" applyFont="1" applyFill="1" applyBorder="1" applyAlignment="1" applyProtection="1">
      <alignment vertical="center"/>
      <protection hidden="1"/>
    </xf>
    <xf numFmtId="0" fontId="91" fillId="0" borderId="0" xfId="14" applyFont="1" applyFill="1" applyBorder="1" applyAlignment="1" applyProtection="1">
      <protection hidden="1"/>
    </xf>
    <xf numFmtId="0" fontId="91" fillId="0" borderId="0" xfId="14" applyFont="1" applyFill="1" applyBorder="1" applyAlignment="1" applyProtection="1">
      <alignment horizontal="center"/>
      <protection hidden="1"/>
    </xf>
    <xf numFmtId="0" fontId="91" fillId="0" borderId="0" xfId="14" applyFont="1" applyFill="1" applyBorder="1" applyAlignment="1" applyProtection="1">
      <alignment horizontal="right"/>
      <protection hidden="1"/>
    </xf>
    <xf numFmtId="169" fontId="91" fillId="0" borderId="0" xfId="4" applyFont="1" applyFill="1" applyBorder="1" applyAlignment="1" applyProtection="1">
      <alignment horizontal="center"/>
      <protection hidden="1"/>
    </xf>
    <xf numFmtId="173" fontId="91" fillId="0" borderId="0" xfId="4" applyNumberFormat="1" applyFont="1" applyFill="1" applyBorder="1" applyAlignment="1" applyProtection="1">
      <alignment horizontal="center"/>
      <protection hidden="1"/>
    </xf>
    <xf numFmtId="2" fontId="79" fillId="0" borderId="0" xfId="0" applyNumberFormat="1" applyFont="1" applyAlignment="1"/>
    <xf numFmtId="0" fontId="92" fillId="0" borderId="0" xfId="0" applyFont="1" applyFill="1" applyBorder="1" applyAlignment="1">
      <alignment horizontal="center" vertical="center"/>
    </xf>
    <xf numFmtId="173" fontId="92"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3" fillId="0" borderId="0" xfId="14" applyNumberFormat="1" applyFont="1" applyFill="1" applyBorder="1" applyAlignment="1" applyProtection="1">
      <alignment horizontal="right"/>
      <protection hidden="1"/>
    </xf>
    <xf numFmtId="2" fontId="93"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3" fontId="74" fillId="0" borderId="0" xfId="0" applyNumberFormat="1" applyFont="1" applyFill="1" applyBorder="1" applyAlignment="1">
      <alignment horizontal="center" vertical="center"/>
    </xf>
    <xf numFmtId="2" fontId="93"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4" fillId="0" borderId="6" xfId="4" applyNumberFormat="1" applyFont="1" applyFill="1" applyBorder="1" applyAlignment="1" applyProtection="1">
      <alignment horizontal="center" vertical="center"/>
      <protection hidden="1"/>
    </xf>
    <xf numFmtId="2" fontId="94"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3" fontId="74" fillId="0" borderId="8"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5" fillId="0" borderId="6" xfId="4" applyNumberFormat="1" applyFont="1" applyFill="1" applyBorder="1" applyAlignment="1" applyProtection="1">
      <alignment horizontal="left" vertical="center"/>
      <protection hidden="1"/>
    </xf>
    <xf numFmtId="2" fontId="91"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3" fontId="74" fillId="0" borderId="10" xfId="0" applyNumberFormat="1" applyFont="1" applyFill="1" applyBorder="1" applyAlignment="1">
      <alignment horizontal="center" vertical="center"/>
    </xf>
    <xf numFmtId="2" fontId="96" fillId="0" borderId="6" xfId="14" applyNumberFormat="1" applyFont="1" applyFill="1" applyBorder="1" applyAlignment="1" applyProtection="1">
      <protection hidden="1"/>
    </xf>
    <xf numFmtId="10" fontId="97"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6" fillId="0" borderId="6" xfId="14" applyFont="1" applyFill="1" applyBorder="1" applyAlignment="1" applyProtection="1">
      <protection hidden="1"/>
    </xf>
    <xf numFmtId="0" fontId="96"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7" fillId="0" borderId="6" xfId="14" applyFont="1" applyFill="1" applyBorder="1" applyAlignment="1" applyProtection="1">
      <alignment horizontal="right"/>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7" fillId="0" borderId="6" xfId="14" applyNumberFormat="1" applyFont="1" applyFill="1" applyBorder="1" applyAlignment="1" applyProtection="1">
      <alignment horizontal="right"/>
      <protection hidden="1"/>
    </xf>
    <xf numFmtId="0" fontId="96" fillId="0" borderId="6" xfId="14" applyFont="1" applyFill="1" applyBorder="1" applyAlignment="1" applyProtection="1">
      <alignment horizontal="center"/>
      <protection hidden="1"/>
    </xf>
    <xf numFmtId="173" fontId="98" fillId="0" borderId="1" xfId="17" applyNumberFormat="1" applyFont="1" applyFill="1" applyBorder="1" applyAlignment="1" applyProtection="1">
      <alignment horizontal="center"/>
      <protection hidden="1"/>
    </xf>
    <xf numFmtId="0" fontId="99" fillId="0" borderId="5" xfId="14" applyNumberFormat="1" applyFont="1" applyFill="1" applyBorder="1" applyAlignment="1" applyProtection="1">
      <protection hidden="1"/>
    </xf>
    <xf numFmtId="2" fontId="100" fillId="0" borderId="0" xfId="14" applyNumberFormat="1" applyFont="1" applyFill="1" applyBorder="1" applyAlignment="1" applyProtection="1">
      <alignment horizontal="center"/>
      <protection hidden="1"/>
    </xf>
    <xf numFmtId="173" fontId="70" fillId="0" borderId="10" xfId="0" applyNumberFormat="1" applyFont="1" applyFill="1" applyBorder="1" applyAlignment="1">
      <alignment horizontal="center" vertical="center"/>
    </xf>
    <xf numFmtId="0" fontId="70" fillId="0" borderId="0" xfId="0" applyFont="1" applyFill="1"/>
    <xf numFmtId="173" fontId="96" fillId="0" borderId="7" xfId="17" applyNumberFormat="1" applyFont="1" applyFill="1" applyBorder="1" applyAlignment="1" applyProtection="1">
      <alignment horizontal="right"/>
      <protection hidden="1"/>
    </xf>
    <xf numFmtId="169" fontId="96" fillId="0" borderId="6" xfId="14" applyNumberFormat="1" applyFont="1" applyFill="1" applyBorder="1" applyAlignment="1" applyProtection="1">
      <alignment horizontal="center"/>
      <protection hidden="1"/>
    </xf>
    <xf numFmtId="165" fontId="96"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6" fillId="0" borderId="7" xfId="9" applyFont="1" applyFill="1" applyBorder="1" applyAlignment="1" applyProtection="1">
      <alignment horizontal="right"/>
      <protection hidden="1"/>
    </xf>
    <xf numFmtId="0" fontId="73" fillId="0" borderId="1" xfId="0" applyFont="1" applyBorder="1"/>
    <xf numFmtId="10" fontId="96" fillId="0" borderId="7" xfId="17" applyNumberFormat="1" applyFont="1" applyFill="1" applyBorder="1" applyAlignment="1" applyProtection="1">
      <alignment horizontal="right"/>
      <protection hidden="1"/>
    </xf>
    <xf numFmtId="173" fontId="68" fillId="0" borderId="10" xfId="0" applyNumberFormat="1" applyFont="1" applyBorder="1"/>
    <xf numFmtId="169" fontId="96" fillId="0" borderId="7" xfId="14" applyNumberFormat="1" applyFont="1" applyFill="1" applyBorder="1" applyAlignment="1" applyProtection="1">
      <alignment horizontal="right"/>
      <protection hidden="1"/>
    </xf>
    <xf numFmtId="0" fontId="101" fillId="0" borderId="0" xfId="0" applyFont="1" applyFill="1" applyBorder="1"/>
    <xf numFmtId="0" fontId="101" fillId="0" borderId="8" xfId="0" applyFont="1" applyFill="1" applyBorder="1" applyAlignment="1">
      <alignment horizontal="right"/>
    </xf>
    <xf numFmtId="173" fontId="68" fillId="0" borderId="0" xfId="0" applyNumberFormat="1" applyFont="1" applyFill="1" applyBorder="1"/>
    <xf numFmtId="0" fontId="76" fillId="0" borderId="5" xfId="14" applyFont="1" applyFill="1" applyBorder="1" applyAlignment="1" applyProtection="1">
      <protection hidden="1"/>
    </xf>
    <xf numFmtId="169" fontId="97" fillId="0" borderId="6" xfId="14" applyNumberFormat="1" applyFont="1" applyFill="1" applyBorder="1" applyAlignment="1" applyProtection="1">
      <protection hidden="1"/>
    </xf>
    <xf numFmtId="169" fontId="97" fillId="0" borderId="7" xfId="14" applyNumberFormat="1" applyFont="1" applyFill="1" applyBorder="1" applyAlignment="1" applyProtection="1">
      <alignment horizontal="right"/>
      <protection hidden="1"/>
    </xf>
    <xf numFmtId="177" fontId="76" fillId="0" borderId="1" xfId="6" applyNumberFormat="1" applyFont="1" applyFill="1" applyBorder="1" applyAlignment="1" applyProtection="1">
      <protection hidden="1"/>
    </xf>
    <xf numFmtId="177" fontId="70" fillId="0" borderId="0" xfId="0" applyNumberFormat="1" applyFont="1" applyFill="1" applyAlignment="1"/>
    <xf numFmtId="0" fontId="70" fillId="0" borderId="0" xfId="0" applyFont="1" applyFill="1" applyBorder="1" applyAlignment="1"/>
    <xf numFmtId="0" fontId="97" fillId="0" borderId="0" xfId="0" applyFont="1" applyFill="1" applyBorder="1" applyAlignment="1"/>
    <xf numFmtId="0" fontId="97" fillId="0" borderId="10" xfId="0" applyFont="1" applyFill="1" applyBorder="1" applyAlignment="1">
      <alignment horizontal="right"/>
    </xf>
    <xf numFmtId="0" fontId="70" fillId="0" borderId="0" xfId="0" applyFont="1" applyFill="1" applyAlignment="1"/>
    <xf numFmtId="0" fontId="97" fillId="0" borderId="0" xfId="0" applyFont="1"/>
    <xf numFmtId="0" fontId="97" fillId="0" borderId="0" xfId="0" applyFont="1" applyAlignment="1">
      <alignment horizontal="right"/>
    </xf>
    <xf numFmtId="173" fontId="70" fillId="0" borderId="0" xfId="0" applyNumberFormat="1" applyFont="1"/>
    <xf numFmtId="0" fontId="70" fillId="0" borderId="0" xfId="0" applyFont="1" applyAlignment="1">
      <alignment horizontal="right"/>
    </xf>
    <xf numFmtId="2" fontId="83" fillId="0" borderId="0" xfId="0" applyNumberFormat="1" applyFont="1" applyAlignment="1"/>
    <xf numFmtId="2" fontId="84" fillId="0" borderId="0" xfId="0" applyNumberFormat="1" applyFont="1"/>
    <xf numFmtId="0" fontId="102" fillId="0" borderId="0" xfId="14" applyFont="1" applyFill="1" applyBorder="1" applyAlignment="1" applyProtection="1">
      <alignment horizontal="right"/>
      <protection hidden="1"/>
    </xf>
    <xf numFmtId="1" fontId="84" fillId="0" borderId="0" xfId="0" applyNumberFormat="1" applyFont="1" applyAlignment="1">
      <alignment horizontal="left"/>
    </xf>
    <xf numFmtId="2" fontId="102" fillId="0" borderId="0" xfId="14" applyNumberFormat="1" applyFont="1" applyFill="1" applyBorder="1" applyAlignment="1" applyProtection="1">
      <alignment horizontal="right"/>
      <protection hidden="1"/>
    </xf>
    <xf numFmtId="2" fontId="81" fillId="61" borderId="5" xfId="14" applyNumberFormat="1" applyFont="1" applyFill="1" applyBorder="1" applyAlignment="1" applyProtection="1">
      <alignment horizontal="left" vertical="center" wrapText="1"/>
      <protection hidden="1"/>
    </xf>
    <xf numFmtId="2" fontId="104" fillId="61" borderId="6" xfId="14" applyNumberFormat="1" applyFont="1" applyFill="1" applyBorder="1" applyAlignment="1" applyProtection="1">
      <alignment horizontal="center" wrapText="1"/>
      <protection hidden="1"/>
    </xf>
    <xf numFmtId="2" fontId="104" fillId="61" borderId="7" xfId="14" applyNumberFormat="1" applyFont="1" applyFill="1" applyBorder="1" applyAlignment="1" applyProtection="1">
      <alignment horizontal="right" wrapText="1"/>
      <protection hidden="1"/>
    </xf>
    <xf numFmtId="2" fontId="104" fillId="61" borderId="5" xfId="14" applyNumberFormat="1" applyFont="1" applyFill="1" applyBorder="1" applyAlignment="1" applyProtection="1">
      <alignment horizontal="left" vertical="center" wrapText="1"/>
      <protection hidden="1"/>
    </xf>
    <xf numFmtId="0" fontId="106"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6" fillId="0" borderId="6" xfId="14" applyNumberFormat="1" applyFont="1" applyFill="1" applyBorder="1" applyAlignment="1" applyProtection="1">
      <protection hidden="1"/>
    </xf>
    <xf numFmtId="0" fontId="71" fillId="0" borderId="0" xfId="0" applyFont="1"/>
    <xf numFmtId="0" fontId="87" fillId="0" borderId="1" xfId="0" applyFont="1" applyBorder="1"/>
    <xf numFmtId="0" fontId="68" fillId="0" borderId="1" xfId="0" applyFont="1" applyBorder="1" applyAlignment="1">
      <alignment horizontal="center"/>
    </xf>
    <xf numFmtId="0" fontId="73" fillId="0" borderId="5" xfId="0" applyFont="1" applyBorder="1"/>
    <xf numFmtId="0" fontId="73" fillId="0" borderId="6" xfId="0" applyFont="1" applyBorder="1"/>
    <xf numFmtId="0" fontId="82" fillId="61" borderId="1" xfId="60" applyFont="1" applyFill="1" applyBorder="1" applyAlignment="1">
      <alignment horizontal="left" vertical="top" wrapText="1"/>
    </xf>
    <xf numFmtId="0" fontId="101" fillId="0" borderId="0" xfId="11" applyFont="1" applyBorder="1" applyAlignment="1"/>
    <xf numFmtId="0" fontId="101" fillId="0" borderId="0" xfId="11" applyFont="1" applyFill="1" applyBorder="1"/>
    <xf numFmtId="177" fontId="101" fillId="0" borderId="0" xfId="11" applyNumberFormat="1" applyFont="1" applyFill="1" applyBorder="1"/>
    <xf numFmtId="2" fontId="101"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1"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11" applyFont="1" applyFill="1" applyBorder="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103" fillId="0" borderId="0" xfId="10" applyNumberFormat="1" applyFont="1" applyFill="1" applyBorder="1" applyAlignment="1" applyProtection="1">
      <alignment horizontal="left" vertical="center"/>
      <protection hidden="1"/>
    </xf>
    <xf numFmtId="0" fontId="81" fillId="61" borderId="5" xfId="10" applyNumberFormat="1" applyFont="1" applyFill="1" applyBorder="1" applyAlignment="1" applyProtection="1">
      <alignment horizontal="left" vertical="center"/>
      <protection hidden="1"/>
    </xf>
    <xf numFmtId="0" fontId="86" fillId="61" borderId="6" xfId="11" applyFont="1" applyFill="1" applyBorder="1"/>
    <xf numFmtId="0" fontId="105" fillId="61" borderId="6" xfId="11" applyFont="1" applyFill="1" applyBorder="1"/>
    <xf numFmtId="0" fontId="105" fillId="61" borderId="7" xfId="11" applyFont="1" applyFill="1" applyBorder="1"/>
    <xf numFmtId="0" fontId="86" fillId="61" borderId="6" xfId="11" applyFont="1" applyFill="1" applyBorder="1" applyAlignment="1"/>
    <xf numFmtId="0" fontId="86" fillId="61" borderId="7" xfId="11" applyFont="1" applyFill="1" applyBorder="1" applyAlignment="1"/>
    <xf numFmtId="0" fontId="70" fillId="0" borderId="0" xfId="14" applyFont="1" applyFill="1" applyAlignment="1" applyProtection="1">
      <alignment horizontal="center"/>
      <protection hidden="1"/>
    </xf>
    <xf numFmtId="172" fontId="68" fillId="0" borderId="0" xfId="9" applyNumberFormat="1" applyFont="1" applyFill="1" applyAlignment="1" applyProtection="1">
      <protection hidden="1"/>
    </xf>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3"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3"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2" fontId="69" fillId="0" borderId="0" xfId="9" applyNumberFormat="1" applyFont="1" applyFill="1" applyBorder="1" applyAlignment="1" applyProtection="1">
      <alignment horizontal="center"/>
      <protection hidden="1"/>
    </xf>
    <xf numFmtId="0" fontId="68" fillId="0" borderId="0" xfId="104" applyFont="1"/>
    <xf numFmtId="44" fontId="68" fillId="0" borderId="1" xfId="67" applyFont="1" applyBorder="1" applyAlignment="1">
      <alignment vertical="top" wrapText="1"/>
    </xf>
    <xf numFmtId="166" fontId="68" fillId="0" borderId="1" xfId="105" applyFont="1" applyBorder="1" applyAlignment="1">
      <alignment vertical="top" wrapText="1"/>
    </xf>
    <xf numFmtId="0" fontId="68" fillId="0" borderId="0" xfId="104" applyFont="1" applyAlignment="1">
      <alignment horizontal="center"/>
    </xf>
    <xf numFmtId="172" fontId="68" fillId="0" borderId="0" xfId="9" applyNumberFormat="1" applyFont="1"/>
    <xf numFmtId="167" fontId="68" fillId="0" borderId="0" xfId="106" applyFont="1"/>
    <xf numFmtId="172" fontId="82" fillId="61" borderId="4" xfId="9" applyNumberFormat="1" applyFont="1" applyFill="1" applyBorder="1" applyAlignment="1">
      <alignment vertical="top" wrapText="1"/>
    </xf>
    <xf numFmtId="2" fontId="79" fillId="0" borderId="0" xfId="64" applyNumberFormat="1" applyFont="1" applyFill="1" applyBorder="1" applyAlignment="1"/>
    <xf numFmtId="2" fontId="84" fillId="0" borderId="0" xfId="64" applyNumberFormat="1" applyFont="1" applyFill="1" applyBorder="1" applyAlignment="1">
      <alignment horizontal="left"/>
    </xf>
    <xf numFmtId="0" fontId="101" fillId="0" borderId="0" xfId="11" applyNumberFormat="1" applyFont="1" applyAlignment="1">
      <alignment horizontal="center"/>
    </xf>
    <xf numFmtId="0" fontId="80" fillId="0" borderId="0" xfId="64" applyNumberFormat="1" applyFont="1" applyFill="1" applyBorder="1" applyAlignment="1">
      <alignment horizontal="center"/>
    </xf>
    <xf numFmtId="0" fontId="80" fillId="0" borderId="0" xfId="11" applyNumberFormat="1" applyFont="1" applyFill="1" applyBorder="1" applyAlignment="1">
      <alignment horizontal="center" vertical="center"/>
    </xf>
    <xf numFmtId="0" fontId="68" fillId="0" borderId="1" xfId="90" applyNumberFormat="1" applyFont="1" applyFill="1" applyBorder="1" applyAlignment="1" applyProtection="1">
      <alignment horizontal="left" vertical="center"/>
      <protection hidden="1"/>
    </xf>
    <xf numFmtId="177" fontId="68" fillId="0" borderId="1" xfId="90" applyNumberFormat="1" applyFont="1" applyFill="1" applyBorder="1" applyAlignment="1" applyProtection="1">
      <alignment vertical="center"/>
      <protection hidden="1"/>
    </xf>
    <xf numFmtId="0" fontId="102" fillId="0" borderId="6" xfId="11" applyFont="1" applyBorder="1" applyAlignment="1">
      <alignment horizontal="left"/>
    </xf>
    <xf numFmtId="0" fontId="102" fillId="0" borderId="6" xfId="11" applyFont="1" applyBorder="1" applyAlignment="1">
      <alignment horizontal="right"/>
    </xf>
    <xf numFmtId="177" fontId="102" fillId="0" borderId="1" xfId="11" applyNumberFormat="1" applyFont="1" applyBorder="1" applyAlignment="1">
      <alignment vertical="center"/>
    </xf>
    <xf numFmtId="0" fontId="68" fillId="0" borderId="0" xfId="85" applyFont="1" applyAlignment="1">
      <alignment vertical="center"/>
    </xf>
    <xf numFmtId="0" fontId="68" fillId="0" borderId="0" xfId="90" applyFont="1" applyAlignment="1">
      <alignment vertical="center"/>
    </xf>
    <xf numFmtId="0" fontId="101" fillId="0" borderId="0" xfId="11" applyNumberFormat="1" applyFont="1" applyBorder="1" applyAlignment="1">
      <alignment horizontal="center"/>
    </xf>
    <xf numFmtId="0" fontId="101" fillId="0" borderId="0" xfId="11" applyFont="1" applyBorder="1"/>
    <xf numFmtId="2" fontId="82" fillId="61" borderId="37" xfId="90" applyNumberFormat="1" applyFont="1" applyFill="1" applyBorder="1" applyAlignment="1" applyProtection="1">
      <alignment vertical="center" wrapText="1"/>
      <protection hidden="1"/>
    </xf>
    <xf numFmtId="0" fontId="82" fillId="61" borderId="37" xfId="90" applyNumberFormat="1" applyFont="1" applyFill="1" applyBorder="1" applyAlignment="1" applyProtection="1">
      <alignment horizontal="center" vertical="center" wrapText="1"/>
      <protection hidden="1"/>
    </xf>
    <xf numFmtId="177" fontId="82" fillId="61" borderId="1" xfId="90" applyNumberFormat="1" applyFont="1" applyFill="1" applyBorder="1" applyAlignment="1" applyProtection="1">
      <alignment horizontal="center" vertical="center" wrapText="1"/>
      <protection hidden="1"/>
    </xf>
    <xf numFmtId="2" fontId="82" fillId="61" borderId="1" xfId="90" applyNumberFormat="1" applyFont="1" applyFill="1" applyBorder="1" applyAlignment="1" applyProtection="1">
      <alignment horizontal="center" vertical="center" wrapText="1"/>
      <protection hidden="1"/>
    </xf>
    <xf numFmtId="0" fontId="95" fillId="0" borderId="0" xfId="11" applyFont="1" applyBorder="1"/>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1" fillId="0" borderId="6" xfId="14" applyFont="1" applyFill="1" applyBorder="1" applyAlignment="1" applyProtection="1">
      <protection hidden="1"/>
    </xf>
    <xf numFmtId="0" fontId="101" fillId="0" borderId="7" xfId="14" applyFont="1" applyFill="1" applyBorder="1" applyAlignment="1" applyProtection="1">
      <alignment horizontal="right"/>
      <protection hidden="1"/>
    </xf>
    <xf numFmtId="2" fontId="102" fillId="0" borderId="0" xfId="14" applyNumberFormat="1" applyFont="1" applyFill="1" applyBorder="1" applyAlignment="1" applyProtection="1">
      <alignment horizontal="center"/>
      <protection hidden="1"/>
    </xf>
    <xf numFmtId="177" fontId="73" fillId="0" borderId="1" xfId="4" applyNumberFormat="1" applyFont="1" applyFill="1" applyBorder="1" applyAlignment="1" applyProtection="1">
      <protection hidden="1"/>
    </xf>
    <xf numFmtId="177" fontId="73" fillId="0" borderId="9" xfId="6" applyNumberFormat="1" applyFont="1" applyFill="1" applyBorder="1" applyAlignment="1" applyProtection="1">
      <protection hidden="1"/>
    </xf>
    <xf numFmtId="169" fontId="101" fillId="0" borderId="6" xfId="14" applyNumberFormat="1" applyFont="1" applyFill="1" applyBorder="1" applyAlignment="1" applyProtection="1">
      <protection hidden="1"/>
    </xf>
    <xf numFmtId="173" fontId="68" fillId="0" borderId="11"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3" fontId="68" fillId="0" borderId="10" xfId="0" applyNumberFormat="1" applyFont="1" applyFill="1" applyBorder="1" applyAlignment="1">
      <alignment horizontal="center" vertical="center"/>
    </xf>
    <xf numFmtId="0" fontId="68" fillId="0" borderId="0" xfId="18" applyFont="1" applyFill="1" applyBorder="1"/>
    <xf numFmtId="0" fontId="82" fillId="61" borderId="1" xfId="14" applyFont="1" applyFill="1" applyBorder="1" applyAlignment="1" applyProtection="1">
      <alignment horizontal="left" vertical="center"/>
      <protection hidden="1"/>
    </xf>
    <xf numFmtId="2" fontId="82" fillId="61" borderId="1" xfId="0" applyNumberFormat="1" applyFont="1" applyFill="1" applyBorder="1" applyAlignment="1">
      <alignment horizontal="center" vertical="center" wrapText="1"/>
    </xf>
    <xf numFmtId="0" fontId="68" fillId="0" borderId="0" xfId="18" applyFont="1" applyAlignment="1">
      <alignment horizontal="center"/>
    </xf>
    <xf numFmtId="0" fontId="82" fillId="61" borderId="1" xfId="0" applyNumberFormat="1" applyFont="1" applyFill="1" applyBorder="1" applyAlignment="1">
      <alignment horizontal="left" vertical="center" wrapText="1"/>
    </xf>
    <xf numFmtId="172"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2" fontId="73" fillId="0" borderId="1" xfId="9" applyNumberFormat="1" applyFont="1" applyFill="1" applyBorder="1" applyAlignment="1">
      <alignment horizontal="center" vertical="center"/>
    </xf>
    <xf numFmtId="1" fontId="77" fillId="0" borderId="5" xfId="0" applyNumberFormat="1" applyFont="1" applyFill="1" applyBorder="1" applyAlignment="1">
      <alignment horizontal="left" vertical="center"/>
    </xf>
    <xf numFmtId="1" fontId="77" fillId="0" borderId="6" xfId="0" applyNumberFormat="1" applyFont="1" applyFill="1" applyBorder="1" applyAlignment="1">
      <alignment horizontal="left" vertical="center"/>
    </xf>
    <xf numFmtId="49" fontId="88" fillId="63" borderId="1" xfId="10" applyNumberFormat="1" applyFont="1" applyFill="1" applyBorder="1" applyAlignment="1" applyProtection="1">
      <alignment horizontal="left" vertical="top"/>
      <protection hidden="1"/>
    </xf>
    <xf numFmtId="9" fontId="88" fillId="62" borderId="1" xfId="62" applyNumberFormat="1" applyFont="1" applyFill="1" applyBorder="1" applyAlignment="1">
      <alignment horizontal="center" vertical="center"/>
    </xf>
    <xf numFmtId="0" fontId="88" fillId="0" borderId="0" xfId="14" applyFont="1" applyFill="1" applyBorder="1" applyAlignment="1" applyProtection="1">
      <alignment horizontal="left" vertical="center"/>
      <protection hidden="1"/>
    </xf>
    <xf numFmtId="49" fontId="88" fillId="63" borderId="1" xfId="63" applyNumberFormat="1" applyFont="1" applyFill="1" applyBorder="1" applyAlignment="1" applyProtection="1">
      <alignment horizontal="left" vertical="top"/>
      <protection hidden="1"/>
    </xf>
    <xf numFmtId="172" fontId="73" fillId="62" borderId="1" xfId="9" applyNumberFormat="1" applyFont="1" applyFill="1" applyBorder="1" applyAlignment="1">
      <alignment horizontal="center"/>
    </xf>
    <xf numFmtId="0" fontId="73" fillId="2" borderId="0" xfId="0" applyFont="1" applyFill="1" applyAlignment="1">
      <alignment horizontal="center"/>
    </xf>
    <xf numFmtId="2" fontId="89" fillId="61" borderId="4" xfId="0" applyNumberFormat="1" applyFont="1" applyFill="1" applyBorder="1" applyAlignment="1">
      <alignment horizontal="center" vertical="top" wrapText="1"/>
    </xf>
    <xf numFmtId="178"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5"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6" fillId="62" borderId="1" xfId="17" applyNumberFormat="1" applyFont="1" applyFill="1" applyBorder="1" applyAlignment="1" applyProtection="1">
      <alignment horizontal="right"/>
      <protection hidden="1"/>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177" fontId="68" fillId="62" borderId="1" xfId="90" applyNumberFormat="1" applyFont="1" applyFill="1" applyBorder="1" applyAlignment="1" applyProtection="1">
      <alignment vertic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7" fontId="101"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7" fontId="101" fillId="62" borderId="1" xfId="11" applyNumberFormat="1" applyFont="1" applyFill="1" applyBorder="1"/>
    <xf numFmtId="0" fontId="68" fillId="62" borderId="1" xfId="11" applyFont="1" applyFill="1" applyBorder="1"/>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2" fillId="61" borderId="4" xfId="85" applyNumberFormat="1" applyFont="1" applyFill="1" applyBorder="1" applyAlignment="1">
      <alignment horizontal="left" vertical="top" wrapText="1"/>
    </xf>
    <xf numFmtId="2" fontId="82" fillId="61" borderId="4" xfId="85" applyNumberFormat="1" applyFont="1" applyFill="1" applyBorder="1" applyAlignment="1">
      <alignment vertical="top" wrapText="1"/>
    </xf>
    <xf numFmtId="0" fontId="73" fillId="0" borderId="0" xfId="104" applyFont="1"/>
    <xf numFmtId="2" fontId="82" fillId="64" borderId="4" xfId="85" applyNumberFormat="1" applyFont="1" applyFill="1" applyBorder="1" applyAlignment="1">
      <alignment vertical="top" wrapText="1"/>
    </xf>
    <xf numFmtId="2" fontId="85" fillId="0" borderId="0" xfId="64" applyNumberFormat="1" applyFont="1" applyFill="1" applyBorder="1" applyAlignment="1"/>
    <xf numFmtId="0" fontId="71" fillId="0" borderId="40" xfId="0" applyFont="1" applyBorder="1"/>
    <xf numFmtId="2" fontId="104" fillId="61" borderId="41" xfId="14" applyNumberFormat="1" applyFont="1" applyFill="1" applyBorder="1" applyAlignment="1" applyProtection="1">
      <alignment horizontal="left" vertical="center" wrapText="1"/>
      <protection hidden="1"/>
    </xf>
    <xf numFmtId="2" fontId="68" fillId="0" borderId="41" xfId="14" applyNumberFormat="1" applyFont="1" applyFill="1" applyBorder="1" applyAlignment="1" applyProtection="1">
      <protection hidden="1"/>
    </xf>
    <xf numFmtId="1" fontId="73" fillId="0" borderId="42" xfId="14" applyNumberFormat="1" applyFont="1" applyFill="1" applyBorder="1" applyAlignment="1" applyProtection="1">
      <alignment horizontal="center"/>
      <protection hidden="1"/>
    </xf>
    <xf numFmtId="166" fontId="68" fillId="0" borderId="41" xfId="19" applyFont="1" applyFill="1" applyBorder="1" applyAlignment="1" applyProtection="1">
      <protection hidden="1"/>
    </xf>
    <xf numFmtId="166" fontId="68" fillId="0" borderId="42" xfId="19" applyFont="1" applyFill="1" applyBorder="1" applyAlignment="1" applyProtection="1">
      <protection hidden="1"/>
    </xf>
    <xf numFmtId="0" fontId="73" fillId="0" borderId="42" xfId="0" applyFont="1" applyBorder="1"/>
    <xf numFmtId="166" fontId="73" fillId="0" borderId="42" xfId="19" applyFont="1" applyBorder="1"/>
    <xf numFmtId="2" fontId="89" fillId="61" borderId="37" xfId="0" applyNumberFormat="1" applyFont="1" applyFill="1" applyBorder="1" applyAlignment="1">
      <alignment horizontal="center" vertical="top" wrapText="1"/>
    </xf>
    <xf numFmtId="172" fontId="73" fillId="0" borderId="1" xfId="9" applyNumberFormat="1" applyFont="1" applyFill="1" applyBorder="1" applyAlignment="1">
      <alignment horizontal="center"/>
    </xf>
    <xf numFmtId="0" fontId="68" fillId="2" borderId="1" xfId="0" applyFont="1" applyFill="1" applyBorder="1" applyAlignment="1">
      <alignment vertical="center"/>
    </xf>
    <xf numFmtId="2" fontId="82" fillId="61" borderId="1" xfId="90" applyNumberFormat="1" applyFont="1" applyFill="1" applyBorder="1" applyAlignment="1">
      <alignment vertical="top" wrapText="1"/>
    </xf>
    <xf numFmtId="9" fontId="68" fillId="2" borderId="1" xfId="66" applyFont="1" applyFill="1" applyBorder="1" applyAlignment="1">
      <alignment horizontal="center"/>
    </xf>
    <xf numFmtId="0" fontId="108" fillId="0" borderId="0" xfId="64" applyFont="1" applyFill="1" applyAlignment="1"/>
    <xf numFmtId="0" fontId="71" fillId="0" borderId="0" xfId="64" applyFont="1" applyFill="1" applyAlignment="1"/>
    <xf numFmtId="0" fontId="89" fillId="2" borderId="0" xfId="0" applyFont="1" applyFill="1" applyAlignment="1">
      <alignment horizontal="center"/>
    </xf>
    <xf numFmtId="0" fontId="89" fillId="0" borderId="0" xfId="14" applyFont="1" applyFill="1" applyProtection="1">
      <protection hidden="1"/>
    </xf>
    <xf numFmtId="175" fontId="73" fillId="62" borderId="1" xfId="12" applyNumberFormat="1" applyFont="1" applyFill="1" applyBorder="1" applyAlignment="1" applyProtection="1">
      <alignment horizontal="center" vertical="center"/>
      <protection hidden="1"/>
    </xf>
    <xf numFmtId="0" fontId="96" fillId="2" borderId="6" xfId="14" applyFont="1" applyFill="1" applyBorder="1" applyAlignment="1" applyProtection="1">
      <protection hidden="1"/>
    </xf>
    <xf numFmtId="0" fontId="96" fillId="62" borderId="6" xfId="14" applyFont="1" applyFill="1" applyBorder="1" applyAlignment="1" applyProtection="1">
      <alignment horizontal="center"/>
      <protection hidden="1"/>
    </xf>
    <xf numFmtId="0" fontId="96" fillId="62" borderId="7" xfId="14" applyFont="1" applyFill="1" applyBorder="1" applyAlignment="1" applyProtection="1">
      <alignment horizontal="right"/>
      <protection hidden="1"/>
    </xf>
    <xf numFmtId="10" fontId="96" fillId="62" borderId="7" xfId="17" applyNumberFormat="1" applyFont="1" applyFill="1" applyBorder="1" applyAlignment="1" applyProtection="1">
      <alignment horizontal="right"/>
      <protection hidden="1"/>
    </xf>
    <xf numFmtId="0" fontId="89" fillId="0" borderId="0" xfId="14" applyFont="1" applyFill="1" applyBorder="1" applyAlignment="1" applyProtection="1">
      <alignment horizontal="right" vertical="center"/>
      <protection hidden="1"/>
    </xf>
    <xf numFmtId="2" fontId="89" fillId="0" borderId="0" xfId="14" applyNumberFormat="1" applyFont="1" applyFill="1" applyAlignment="1" applyProtection="1">
      <alignment vertical="center"/>
      <protection hidden="1"/>
    </xf>
    <xf numFmtId="0" fontId="89" fillId="0" borderId="0" xfId="14" applyFont="1" applyFill="1" applyBorder="1" applyAlignment="1" applyProtection="1">
      <alignment vertical="center"/>
      <protection hidden="1"/>
    </xf>
    <xf numFmtId="0" fontId="89" fillId="0" borderId="0" xfId="0" applyFont="1"/>
    <xf numFmtId="0" fontId="68" fillId="2" borderId="0" xfId="18" applyFont="1" applyFill="1"/>
    <xf numFmtId="43" fontId="70" fillId="0" borderId="42" xfId="9" applyNumberFormat="1" applyFont="1" applyFill="1" applyBorder="1" applyAlignment="1">
      <alignment horizontal="center"/>
    </xf>
    <xf numFmtId="0" fontId="68" fillId="0" borderId="40" xfId="0" applyFont="1" applyFill="1" applyBorder="1" applyAlignment="1">
      <alignment horizontal="left"/>
    </xf>
    <xf numFmtId="175" fontId="68" fillId="62" borderId="42" xfId="12" applyNumberFormat="1" applyFont="1" applyFill="1" applyBorder="1" applyAlignment="1" applyProtection="1">
      <alignment vertical="center"/>
      <protection hidden="1"/>
    </xf>
    <xf numFmtId="0" fontId="68" fillId="0" borderId="41" xfId="0" applyFont="1" applyBorder="1"/>
    <xf numFmtId="169" fontId="99" fillId="2" borderId="1" xfId="4" applyFont="1" applyFill="1" applyBorder="1" applyAlignment="1" applyProtection="1">
      <alignment horizontal="right"/>
      <protection locked="0"/>
    </xf>
    <xf numFmtId="173" fontId="109" fillId="0" borderId="10" xfId="0" applyNumberFormat="1" applyFont="1" applyFill="1" applyBorder="1" applyAlignment="1">
      <alignment horizontal="center" vertical="center"/>
    </xf>
    <xf numFmtId="0" fontId="83" fillId="0" borderId="0" xfId="13" applyNumberFormat="1" applyFont="1" applyFill="1" applyBorder="1" applyAlignment="1"/>
    <xf numFmtId="1" fontId="73" fillId="0" borderId="42" xfId="14" applyNumberFormat="1" applyFont="1" applyBorder="1" applyAlignment="1" applyProtection="1">
      <alignment horizontal="center"/>
      <protection hidden="1"/>
    </xf>
    <xf numFmtId="1" fontId="73" fillId="0" borderId="42" xfId="14" applyNumberFormat="1" applyFont="1" applyBorder="1" applyAlignment="1" applyProtection="1">
      <alignment horizontal="center" vertical="center"/>
      <protection hidden="1"/>
    </xf>
    <xf numFmtId="2" fontId="72" fillId="2" borderId="1" xfId="14" applyNumberFormat="1" applyFont="1" applyFill="1" applyBorder="1" applyAlignment="1" applyProtection="1">
      <alignment horizontal="right" vertical="center"/>
      <protection hidden="1"/>
    </xf>
    <xf numFmtId="174" fontId="73" fillId="0" borderId="0" xfId="0" applyNumberFormat="1" applyFont="1" applyAlignment="1">
      <alignment horizontal="center"/>
    </xf>
    <xf numFmtId="174" fontId="68" fillId="0" borderId="0" xfId="0" applyNumberFormat="1" applyFont="1" applyAlignment="1">
      <alignment horizontal="center"/>
    </xf>
    <xf numFmtId="174" fontId="82" fillId="61" borderId="4" xfId="9" applyNumberFormat="1" applyFont="1" applyFill="1" applyBorder="1" applyAlignment="1">
      <alignment horizontal="center" vertical="top" wrapText="1"/>
    </xf>
    <xf numFmtId="1" fontId="68" fillId="0" borderId="42" xfId="0" applyNumberFormat="1" applyFont="1" applyBorder="1" applyAlignment="1">
      <alignment horizontal="center"/>
    </xf>
    <xf numFmtId="0" fontId="87" fillId="0" borderId="42" xfId="0" applyFont="1" applyBorder="1"/>
    <xf numFmtId="0" fontId="87" fillId="0" borderId="42" xfId="0" applyFont="1" applyBorder="1" applyAlignment="1">
      <alignment horizontal="center"/>
    </xf>
    <xf numFmtId="174" fontId="87" fillId="0" borderId="42" xfId="9" applyNumberFormat="1" applyFont="1" applyBorder="1" applyAlignment="1">
      <alignment horizontal="center"/>
    </xf>
    <xf numFmtId="174" fontId="87" fillId="0" borderId="42" xfId="9" applyNumberFormat="1" applyFont="1" applyFill="1" applyBorder="1" applyAlignment="1">
      <alignment horizontal="center"/>
    </xf>
    <xf numFmtId="0" fontId="87" fillId="0" borderId="9" xfId="0" applyFont="1" applyBorder="1" applyAlignment="1">
      <alignment horizontal="center"/>
    </xf>
    <xf numFmtId="194" fontId="68" fillId="62" borderId="42" xfId="9" applyNumberFormat="1" applyFont="1" applyFill="1" applyBorder="1" applyAlignment="1">
      <alignment horizontal="center"/>
    </xf>
    <xf numFmtId="0" fontId="68" fillId="0" borderId="47" xfId="18" applyFont="1" applyFill="1" applyBorder="1"/>
    <xf numFmtId="0" fontId="68" fillId="0" borderId="48" xfId="18" applyFont="1" applyFill="1" applyBorder="1"/>
    <xf numFmtId="0" fontId="68" fillId="0" borderId="49" xfId="0" applyFont="1" applyFill="1" applyBorder="1"/>
    <xf numFmtId="0" fontId="68" fillId="0" borderId="50" xfId="0" applyFont="1" applyFill="1" applyBorder="1"/>
    <xf numFmtId="0" fontId="68" fillId="0" borderId="51" xfId="0" applyFont="1" applyFill="1" applyBorder="1"/>
    <xf numFmtId="0" fontId="68" fillId="0" borderId="52" xfId="0" applyFont="1" applyFill="1" applyBorder="1"/>
    <xf numFmtId="0" fontId="68" fillId="0" borderId="53" xfId="0" applyFont="1" applyFill="1" applyBorder="1"/>
    <xf numFmtId="0" fontId="68" fillId="0" borderId="54" xfId="0" applyFont="1" applyFill="1" applyBorder="1"/>
    <xf numFmtId="0" fontId="68" fillId="0" borderId="55" xfId="0" applyFont="1" applyBorder="1"/>
    <xf numFmtId="0" fontId="82" fillId="61" borderId="56" xfId="0" applyFont="1" applyFill="1" applyBorder="1" applyAlignment="1">
      <alignment wrapText="1"/>
    </xf>
    <xf numFmtId="0" fontId="68" fillId="0" borderId="57" xfId="0" applyFont="1" applyBorder="1"/>
    <xf numFmtId="0" fontId="68" fillId="0" borderId="58" xfId="0" applyFont="1" applyBorder="1"/>
    <xf numFmtId="9" fontId="68" fillId="0" borderId="0" xfId="17" applyFont="1" applyAlignment="1">
      <alignment horizontal="left"/>
    </xf>
    <xf numFmtId="9" fontId="68" fillId="0" borderId="0" xfId="17" applyFont="1" applyAlignment="1">
      <alignment horizontal="center"/>
    </xf>
    <xf numFmtId="9" fontId="74" fillId="0" borderId="0" xfId="17" applyFont="1" applyFill="1" applyAlignment="1"/>
    <xf numFmtId="9" fontId="74" fillId="0" borderId="0" xfId="17" applyFont="1" applyFill="1" applyAlignment="1">
      <alignment horizontal="right"/>
    </xf>
    <xf numFmtId="9" fontId="68" fillId="0" borderId="0" xfId="17" applyFont="1"/>
    <xf numFmtId="195" fontId="68" fillId="0" borderId="0" xfId="9" applyNumberFormat="1" applyFont="1"/>
    <xf numFmtId="195" fontId="73" fillId="0" borderId="0" xfId="9" applyNumberFormat="1" applyFont="1" applyAlignment="1">
      <alignment horizontal="center"/>
    </xf>
    <xf numFmtId="195" fontId="70" fillId="0" borderId="0" xfId="9" applyNumberFormat="1" applyFont="1" applyAlignment="1"/>
    <xf numFmtId="2" fontId="68" fillId="66" borderId="41" xfId="90" applyNumberFormat="1" applyFont="1" applyFill="1" applyBorder="1" applyAlignment="1"/>
    <xf numFmtId="0" fontId="73" fillId="0" borderId="43" xfId="0" applyFont="1" applyBorder="1"/>
    <xf numFmtId="166" fontId="68" fillId="0" borderId="1" xfId="19" applyFont="1" applyFill="1" applyBorder="1" applyAlignment="1">
      <alignment horizontal="right"/>
    </xf>
    <xf numFmtId="166" fontId="68" fillId="0" borderId="1" xfId="19" applyFont="1" applyFill="1" applyBorder="1" applyAlignment="1">
      <alignment horizontal="center"/>
    </xf>
    <xf numFmtId="0" fontId="68" fillId="0" borderId="0" xfId="90" applyFont="1" applyFill="1"/>
    <xf numFmtId="0" fontId="70" fillId="0" borderId="0" xfId="90" applyFont="1" applyFill="1"/>
    <xf numFmtId="2" fontId="82" fillId="61" borderId="37" xfId="85" applyNumberFormat="1" applyFont="1" applyFill="1" applyBorder="1" applyAlignment="1">
      <alignment horizontal="left" vertical="top" wrapText="1"/>
    </xf>
    <xf numFmtId="9" fontId="68" fillId="2" borderId="0" xfId="66" applyFont="1" applyFill="1" applyBorder="1" applyAlignment="1">
      <alignment horizontal="center"/>
    </xf>
    <xf numFmtId="178" fontId="68" fillId="2" borderId="0" xfId="66" applyNumberFormat="1" applyFont="1" applyFill="1" applyBorder="1" applyAlignment="1">
      <alignment horizontal="center"/>
    </xf>
    <xf numFmtId="2" fontId="68" fillId="0" borderId="0" xfId="63" applyNumberFormat="1" applyFont="1" applyFill="1" applyBorder="1" applyAlignment="1" applyProtection="1">
      <alignment horizontal="left"/>
      <protection hidden="1"/>
    </xf>
    <xf numFmtId="3" fontId="68" fillId="0" borderId="0" xfId="90" applyNumberFormat="1" applyFont="1"/>
    <xf numFmtId="3" fontId="84" fillId="0" borderId="0" xfId="13" applyNumberFormat="1" applyFont="1" applyFill="1" applyBorder="1" applyAlignment="1"/>
    <xf numFmtId="3" fontId="83" fillId="0" borderId="0" xfId="13" applyNumberFormat="1" applyFont="1" applyFill="1" applyBorder="1" applyAlignment="1"/>
    <xf numFmtId="3" fontId="73" fillId="0" borderId="0" xfId="90" applyNumberFormat="1" applyFont="1"/>
    <xf numFmtId="3" fontId="82" fillId="61" borderId="1" xfId="9" applyNumberFormat="1" applyFont="1" applyFill="1" applyBorder="1" applyAlignment="1">
      <alignment horizontal="left" vertical="top" wrapText="1"/>
    </xf>
    <xf numFmtId="3" fontId="68" fillId="2" borderId="1" xfId="9" applyNumberFormat="1" applyFont="1" applyFill="1" applyBorder="1" applyAlignment="1">
      <alignment horizontal="left"/>
    </xf>
    <xf numFmtId="3" fontId="68" fillId="66" borderId="43" xfId="9" applyNumberFormat="1" applyFont="1" applyFill="1" applyBorder="1" applyAlignment="1">
      <alignment horizontal="left"/>
    </xf>
    <xf numFmtId="3" fontId="70" fillId="0" borderId="0" xfId="90" applyNumberFormat="1" applyFont="1" applyAlignment="1"/>
    <xf numFmtId="3" fontId="82" fillId="61" borderId="1" xfId="9" applyNumberFormat="1" applyFont="1" applyFill="1" applyBorder="1" applyAlignment="1">
      <alignment horizontal="center" vertical="top" wrapText="1"/>
    </xf>
    <xf numFmtId="195" fontId="82" fillId="61" borderId="1" xfId="9" applyNumberFormat="1" applyFont="1" applyFill="1" applyBorder="1" applyAlignment="1">
      <alignment horizontal="center" vertical="top" wrapText="1"/>
    </xf>
    <xf numFmtId="3" fontId="68" fillId="2" borderId="1" xfId="9" applyNumberFormat="1" applyFont="1" applyFill="1" applyBorder="1" applyAlignment="1">
      <alignment horizontal="center"/>
    </xf>
    <xf numFmtId="1" fontId="68" fillId="2" borderId="1" xfId="9" applyNumberFormat="1" applyFont="1" applyFill="1" applyBorder="1" applyAlignment="1">
      <alignment horizontal="center"/>
    </xf>
    <xf numFmtId="3" fontId="68" fillId="66" borderId="43" xfId="9" applyNumberFormat="1" applyFont="1" applyFill="1" applyBorder="1" applyAlignment="1">
      <alignment horizontal="center"/>
    </xf>
    <xf numFmtId="1" fontId="68" fillId="66" borderId="43" xfId="9" applyNumberFormat="1" applyFont="1" applyFill="1" applyBorder="1" applyAlignment="1">
      <alignment horizontal="center"/>
    </xf>
    <xf numFmtId="2" fontId="68" fillId="66" borderId="43" xfId="90" applyNumberFormat="1" applyFont="1" applyFill="1" applyBorder="1" applyAlignment="1">
      <alignment horizontal="center"/>
    </xf>
    <xf numFmtId="10" fontId="68" fillId="62" borderId="1" xfId="17" applyNumberFormat="1" applyFont="1" applyFill="1" applyBorder="1" applyAlignment="1">
      <alignment horizontal="center"/>
    </xf>
    <xf numFmtId="0" fontId="68" fillId="0" borderId="0" xfId="0" applyFont="1" applyAlignment="1">
      <alignment horizontal="left"/>
    </xf>
    <xf numFmtId="1" fontId="87" fillId="0" borderId="42" xfId="0" applyNumberFormat="1" applyFont="1" applyBorder="1" applyAlignment="1">
      <alignment horizontal="center"/>
    </xf>
    <xf numFmtId="1" fontId="70" fillId="0" borderId="42" xfId="9" applyNumberFormat="1" applyFont="1" applyFill="1" applyBorder="1" applyAlignment="1">
      <alignment horizontal="center"/>
    </xf>
    <xf numFmtId="2" fontId="70" fillId="0" borderId="42" xfId="9" applyNumberFormat="1" applyFont="1" applyFill="1" applyBorder="1" applyAlignment="1">
      <alignment horizontal="center"/>
    </xf>
    <xf numFmtId="172" fontId="70" fillId="0" borderId="42" xfId="9" applyNumberFormat="1" applyFont="1" applyFill="1" applyBorder="1" applyAlignment="1">
      <alignment horizontal="center"/>
    </xf>
    <xf numFmtId="0" fontId="72" fillId="0" borderId="59" xfId="0" applyNumberFormat="1" applyFont="1" applyFill="1" applyBorder="1" applyAlignment="1" applyProtection="1"/>
    <xf numFmtId="0" fontId="71" fillId="0" borderId="0" xfId="85" applyFont="1" applyFill="1" applyBorder="1"/>
    <xf numFmtId="0" fontId="71" fillId="0" borderId="0" xfId="85" applyFont="1" applyFill="1"/>
    <xf numFmtId="0" fontId="68" fillId="0" borderId="0" xfId="85" applyFont="1" applyFill="1"/>
    <xf numFmtId="0" fontId="68" fillId="0" borderId="59" xfId="104" applyFont="1" applyBorder="1" applyAlignment="1">
      <alignment vertical="top" wrapText="1"/>
    </xf>
    <xf numFmtId="0" fontId="87" fillId="0" borderId="42" xfId="0" applyFont="1" applyFill="1" applyBorder="1"/>
    <xf numFmtId="0" fontId="87" fillId="0" borderId="42" xfId="0" applyFont="1" applyFill="1" applyBorder="1" applyAlignment="1">
      <alignment horizontal="center"/>
    </xf>
    <xf numFmtId="0" fontId="68" fillId="0" borderId="1" xfId="104" applyFont="1" applyFill="1" applyBorder="1" applyAlignment="1">
      <alignment vertical="top" wrapText="1"/>
    </xf>
    <xf numFmtId="1" fontId="87" fillId="0" borderId="42" xfId="0" applyNumberFormat="1" applyFont="1" applyFill="1" applyBorder="1" applyAlignment="1">
      <alignment horizontal="center"/>
    </xf>
    <xf numFmtId="0" fontId="71" fillId="0" borderId="0" xfId="0" applyFont="1" applyFill="1"/>
    <xf numFmtId="195" fontId="71" fillId="0" borderId="0" xfId="9" applyNumberFormat="1" applyFont="1" applyFill="1"/>
    <xf numFmtId="195" fontId="89" fillId="0" borderId="0" xfId="9" applyNumberFormat="1" applyFont="1" applyFill="1" applyAlignment="1">
      <alignment horizontal="center"/>
    </xf>
    <xf numFmtId="2" fontId="112" fillId="0" borderId="0" xfId="11" applyNumberFormat="1" applyFont="1" applyFill="1"/>
    <xf numFmtId="0" fontId="70" fillId="0" borderId="0" xfId="14" applyFont="1" applyFill="1" applyAlignment="1" applyProtection="1">
      <alignment horizontal="left"/>
      <protection hidden="1"/>
    </xf>
    <xf numFmtId="2" fontId="108" fillId="0" borderId="0" xfId="64" applyNumberFormat="1" applyFont="1" applyFill="1" applyBorder="1" applyAlignment="1"/>
    <xf numFmtId="2" fontId="108" fillId="0" borderId="0" xfId="0" applyNumberFormat="1" applyFont="1" applyFill="1"/>
    <xf numFmtId="44" fontId="68" fillId="63" borderId="59" xfId="67" applyFont="1" applyFill="1" applyBorder="1" applyAlignment="1" applyProtection="1">
      <protection locked="0"/>
    </xf>
    <xf numFmtId="0" fontId="87" fillId="66" borderId="59" xfId="0" applyFont="1" applyFill="1" applyBorder="1"/>
    <xf numFmtId="0" fontId="88" fillId="66" borderId="59" xfId="0" applyFont="1" applyFill="1" applyBorder="1"/>
    <xf numFmtId="194" fontId="68" fillId="0" borderId="0" xfId="9" applyNumberFormat="1" applyFont="1" applyFill="1" applyAlignment="1" applyProtection="1">
      <protection hidden="1"/>
    </xf>
    <xf numFmtId="194" fontId="73" fillId="0" borderId="0" xfId="9" applyNumberFormat="1" applyFont="1" applyFill="1" applyBorder="1" applyAlignment="1" applyProtection="1">
      <alignment horizontal="right"/>
      <protection hidden="1"/>
    </xf>
    <xf numFmtId="194" fontId="68" fillId="0" borderId="0" xfId="9" applyNumberFormat="1" applyFont="1" applyFill="1" applyBorder="1" applyAlignment="1" applyProtection="1">
      <alignment horizontal="right"/>
      <protection hidden="1"/>
    </xf>
    <xf numFmtId="194" fontId="68" fillId="0" borderId="0" xfId="9" applyNumberFormat="1" applyFont="1"/>
    <xf numFmtId="194" fontId="82" fillId="61" borderId="4" xfId="9" applyNumberFormat="1" applyFont="1" applyFill="1" applyBorder="1" applyAlignment="1">
      <alignment vertical="top" wrapText="1"/>
    </xf>
    <xf numFmtId="194" fontId="68" fillId="0" borderId="1" xfId="9" applyNumberFormat="1" applyFont="1" applyBorder="1" applyAlignment="1">
      <alignment horizontal="center" wrapText="1"/>
    </xf>
    <xf numFmtId="194" fontId="68" fillId="0" borderId="1" xfId="9" applyNumberFormat="1" applyFont="1" applyFill="1" applyBorder="1" applyAlignment="1">
      <alignment horizontal="center" wrapText="1"/>
    </xf>
    <xf numFmtId="194" fontId="68" fillId="65" borderId="1" xfId="9" applyNumberFormat="1" applyFont="1" applyFill="1" applyBorder="1" applyAlignment="1">
      <alignment horizontal="center" wrapText="1"/>
    </xf>
    <xf numFmtId="2" fontId="73" fillId="2" borderId="41" xfId="85" applyNumberFormat="1" applyFont="1" applyFill="1" applyBorder="1" applyAlignment="1">
      <alignment vertical="center" wrapText="1"/>
    </xf>
    <xf numFmtId="2" fontId="73" fillId="2" borderId="1" xfId="85" applyNumberFormat="1" applyFont="1" applyFill="1" applyBorder="1" applyAlignment="1">
      <alignment vertical="center" wrapText="1"/>
    </xf>
    <xf numFmtId="194" fontId="73" fillId="2" borderId="1" xfId="9" applyNumberFormat="1" applyFont="1" applyFill="1" applyBorder="1" applyAlignment="1">
      <alignment horizontal="center" vertical="center" wrapText="1"/>
    </xf>
    <xf numFmtId="3" fontId="73" fillId="2" borderId="1" xfId="9" applyNumberFormat="1" applyFont="1" applyFill="1" applyBorder="1" applyAlignment="1">
      <alignment horizontal="center" vertical="center" wrapText="1"/>
    </xf>
    <xf numFmtId="178" fontId="73" fillId="2" borderId="1" xfId="9" applyNumberFormat="1" applyFont="1" applyFill="1" applyBorder="1" applyAlignment="1">
      <alignment horizontal="center" vertical="center" wrapText="1"/>
    </xf>
    <xf numFmtId="2" fontId="84" fillId="0" borderId="0" xfId="0" applyNumberFormat="1" applyFont="1" applyAlignment="1">
      <alignment horizontal="left"/>
    </xf>
    <xf numFmtId="0" fontId="113" fillId="0" borderId="0" xfId="0" applyFont="1" applyAlignment="1">
      <alignment horizontal="left" vertical="center" indent="1"/>
    </xf>
    <xf numFmtId="3" fontId="68" fillId="0" borderId="1" xfId="9" applyNumberFormat="1" applyFont="1" applyFill="1" applyBorder="1" applyAlignment="1">
      <alignment horizontal="center"/>
    </xf>
    <xf numFmtId="166" fontId="68" fillId="0" borderId="0" xfId="19" applyFont="1"/>
    <xf numFmtId="2" fontId="68" fillId="0" borderId="42" xfId="0" applyNumberFormat="1" applyFont="1" applyBorder="1" applyAlignment="1">
      <alignment vertical="center"/>
    </xf>
    <xf numFmtId="0" fontId="87" fillId="0" borderId="1" xfId="0" applyFont="1" applyBorder="1" applyAlignment="1">
      <alignment horizontal="left" vertical="center"/>
    </xf>
    <xf numFmtId="0" fontId="68" fillId="0" borderId="1" xfId="0" applyFont="1" applyBorder="1" applyAlignment="1">
      <alignment horizontal="left" vertical="center"/>
    </xf>
    <xf numFmtId="1" fontId="82" fillId="61" borderId="59" xfId="0" applyNumberFormat="1" applyFont="1" applyFill="1" applyBorder="1" applyAlignment="1">
      <alignment horizontal="center" vertical="center" wrapText="1"/>
    </xf>
    <xf numFmtId="172" fontId="73" fillId="0" borderId="59" xfId="9" applyNumberFormat="1" applyFont="1" applyFill="1" applyBorder="1" applyAlignment="1">
      <alignment horizontal="center"/>
    </xf>
    <xf numFmtId="49" fontId="68" fillId="0" borderId="59" xfId="0" applyNumberFormat="1" applyFont="1" applyFill="1" applyBorder="1" applyAlignment="1">
      <alignment horizontal="center"/>
    </xf>
    <xf numFmtId="0" fontId="73" fillId="0" borderId="59" xfId="0" applyFont="1" applyFill="1" applyBorder="1" applyAlignment="1"/>
    <xf numFmtId="1" fontId="82" fillId="61" borderId="59" xfId="0" applyNumberFormat="1" applyFont="1" applyFill="1" applyBorder="1" applyAlignment="1">
      <alignment horizontal="center"/>
    </xf>
    <xf numFmtId="1" fontId="72" fillId="0" borderId="59" xfId="62" applyNumberFormat="1" applyFont="1" applyBorder="1" applyAlignment="1">
      <alignment horizontal="center"/>
    </xf>
    <xf numFmtId="1" fontId="77" fillId="0" borderId="59" xfId="62" applyNumberFormat="1" applyFont="1" applyFill="1" applyBorder="1" applyAlignment="1">
      <alignment horizontal="center"/>
    </xf>
    <xf numFmtId="0" fontId="71" fillId="0" borderId="0" xfId="0" applyFont="1" applyFill="1" applyAlignment="1">
      <alignment horizontal="center"/>
    </xf>
    <xf numFmtId="0" fontId="71" fillId="0" borderId="0" xfId="0" applyFont="1" applyAlignment="1">
      <alignment horizontal="center"/>
    </xf>
    <xf numFmtId="0" fontId="71" fillId="0" borderId="0" xfId="0" applyFont="1" applyAlignment="1">
      <alignment horizontal="center" wrapText="1"/>
    </xf>
    <xf numFmtId="0" fontId="82" fillId="61" borderId="1" xfId="60" applyFont="1" applyFill="1" applyBorder="1" applyAlignment="1">
      <alignment horizontal="center" vertical="top" wrapText="1"/>
    </xf>
    <xf numFmtId="0" fontId="68" fillId="0" borderId="1" xfId="0" applyFont="1" applyBorder="1" applyAlignment="1">
      <alignment horizontal="center" vertical="center"/>
    </xf>
    <xf numFmtId="0" fontId="73" fillId="0" borderId="6" xfId="0" applyFont="1" applyBorder="1" applyAlignment="1">
      <alignment horizontal="center"/>
    </xf>
    <xf numFmtId="0" fontId="68" fillId="65" borderId="1" xfId="90" applyNumberFormat="1" applyFont="1" applyFill="1" applyBorder="1" applyAlignment="1" applyProtection="1">
      <alignment horizontal="center" vertical="center"/>
      <protection hidden="1"/>
    </xf>
    <xf numFmtId="178" fontId="101" fillId="62" borderId="1" xfId="19" applyNumberFormat="1" applyFont="1" applyFill="1" applyBorder="1"/>
    <xf numFmtId="0" fontId="82" fillId="61" borderId="59" xfId="0" applyFont="1" applyFill="1" applyBorder="1" applyAlignment="1">
      <alignment wrapText="1"/>
    </xf>
    <xf numFmtId="0" fontId="82" fillId="61" borderId="59" xfId="0" applyFont="1" applyFill="1" applyBorder="1"/>
    <xf numFmtId="1" fontId="68" fillId="0" borderId="59" xfId="62" applyNumberFormat="1" applyFont="1" applyBorder="1" applyAlignment="1">
      <alignment horizontal="center"/>
    </xf>
    <xf numFmtId="0" fontId="68" fillId="0" borderId="57" xfId="0" applyFont="1" applyFill="1" applyBorder="1"/>
    <xf numFmtId="167" fontId="68" fillId="0" borderId="1" xfId="9" applyFont="1" applyBorder="1" applyAlignment="1">
      <alignment horizontal="center" vertical="center"/>
    </xf>
    <xf numFmtId="44" fontId="72" fillId="63" borderId="1" xfId="67" applyFont="1" applyFill="1" applyBorder="1" applyAlignment="1" applyProtection="1">
      <alignment horizontal="center" vertical="center"/>
      <protection locked="0"/>
    </xf>
    <xf numFmtId="166" fontId="68" fillId="0" borderId="1" xfId="19" applyFont="1" applyBorder="1" applyAlignment="1">
      <alignment horizontal="center" vertical="center"/>
    </xf>
    <xf numFmtId="195" fontId="82" fillId="61" borderId="1" xfId="9" applyNumberFormat="1" applyFont="1" applyFill="1" applyBorder="1" applyAlignment="1">
      <alignment horizontal="left" vertical="top" wrapText="1"/>
    </xf>
    <xf numFmtId="1" fontId="68" fillId="2" borderId="1" xfId="9" applyNumberFormat="1" applyFont="1" applyFill="1" applyBorder="1" applyAlignment="1">
      <alignment horizontal="left"/>
    </xf>
    <xf numFmtId="1" fontId="68" fillId="66" borderId="43" xfId="9" applyNumberFormat="1" applyFont="1" applyFill="1" applyBorder="1" applyAlignment="1">
      <alignment horizontal="left"/>
    </xf>
    <xf numFmtId="0" fontId="0" fillId="0" borderId="0" xfId="0" applyAlignment="1">
      <alignment horizontal="left"/>
    </xf>
    <xf numFmtId="3" fontId="68" fillId="0" borderId="1" xfId="9" applyNumberFormat="1" applyFont="1" applyFill="1" applyBorder="1" applyAlignment="1">
      <alignment horizontal="left"/>
    </xf>
    <xf numFmtId="2" fontId="84" fillId="62" borderId="0" xfId="64" applyNumberFormat="1" applyFont="1" applyFill="1" applyBorder="1" applyAlignment="1"/>
    <xf numFmtId="0" fontId="68" fillId="62" borderId="0" xfId="65" applyFont="1" applyFill="1" applyAlignment="1"/>
    <xf numFmtId="3" fontId="68" fillId="0" borderId="1" xfId="9" applyNumberFormat="1" applyFont="1" applyFill="1" applyBorder="1" applyAlignment="1">
      <alignment horizontal="center" vertical="top" wrapText="1"/>
    </xf>
    <xf numFmtId="196" fontId="68" fillId="2" borderId="1" xfId="9" applyNumberFormat="1" applyFont="1" applyFill="1" applyBorder="1" applyAlignment="1">
      <alignment horizontal="left"/>
    </xf>
    <xf numFmtId="0" fontId="87" fillId="0" borderId="42" xfId="0" applyFont="1" applyBorder="1" applyAlignment="1">
      <alignment horizontal="left"/>
    </xf>
    <xf numFmtId="0" fontId="87" fillId="0" borderId="42" xfId="0" applyFont="1" applyFill="1" applyBorder="1" applyAlignment="1">
      <alignment horizontal="left"/>
    </xf>
    <xf numFmtId="2" fontId="82" fillId="61" borderId="4" xfId="0" applyNumberFormat="1" applyFont="1" applyFill="1" applyBorder="1" applyAlignment="1">
      <alignment horizontal="center" vertical="top"/>
    </xf>
    <xf numFmtId="0" fontId="87" fillId="0" borderId="59" xfId="0" applyFont="1" applyBorder="1" applyAlignment="1">
      <alignment horizontal="left"/>
    </xf>
    <xf numFmtId="0" fontId="87" fillId="0" borderId="9" xfId="0" applyFont="1" applyBorder="1" applyAlignment="1">
      <alignment horizontal="left"/>
    </xf>
    <xf numFmtId="49" fontId="88" fillId="63" borderId="1" xfId="10" applyNumberFormat="1" applyFont="1" applyFill="1" applyBorder="1" applyAlignment="1" applyProtection="1">
      <alignment vertical="top"/>
      <protection hidden="1"/>
    </xf>
    <xf numFmtId="2" fontId="76" fillId="0" borderId="0" xfId="0" applyNumberFormat="1" applyFont="1" applyAlignment="1"/>
    <xf numFmtId="2" fontId="73" fillId="0" borderId="0" xfId="0" applyNumberFormat="1" applyFont="1" applyAlignment="1"/>
    <xf numFmtId="2" fontId="73" fillId="0" borderId="0" xfId="0" applyNumberFormat="1" applyFont="1" applyFill="1" applyAlignment="1"/>
    <xf numFmtId="2" fontId="82" fillId="61" borderId="4" xfId="0" applyNumberFormat="1" applyFont="1" applyFill="1" applyBorder="1" applyAlignment="1">
      <alignment vertical="top" wrapText="1"/>
    </xf>
    <xf numFmtId="2" fontId="82" fillId="61" borderId="37" xfId="0" applyNumberFormat="1" applyFont="1" applyFill="1" applyBorder="1" applyAlignment="1">
      <alignment vertical="top" wrapText="1"/>
    </xf>
    <xf numFmtId="0" fontId="87" fillId="0" borderId="42" xfId="0" applyFont="1" applyBorder="1" applyAlignment="1"/>
    <xf numFmtId="2" fontId="68" fillId="0" borderId="1" xfId="90" applyNumberFormat="1" applyFont="1" applyFill="1" applyBorder="1" applyAlignment="1"/>
    <xf numFmtId="2" fontId="68" fillId="0" borderId="42" xfId="90" applyNumberFormat="1" applyFont="1" applyBorder="1" applyAlignment="1"/>
    <xf numFmtId="0" fontId="87" fillId="0" borderId="42" xfId="0" applyFont="1" applyFill="1" applyBorder="1" applyAlignment="1"/>
    <xf numFmtId="0" fontId="73" fillId="0" borderId="0" xfId="0" applyFont="1" applyAlignment="1">
      <alignment horizontal="left"/>
    </xf>
    <xf numFmtId="0" fontId="71" fillId="0" borderId="0" xfId="0" applyFont="1" applyFill="1" applyAlignment="1">
      <alignment horizontal="left"/>
    </xf>
    <xf numFmtId="0" fontId="89" fillId="0" borderId="0" xfId="0" applyFont="1" applyFill="1" applyAlignment="1">
      <alignment horizontal="left"/>
    </xf>
    <xf numFmtId="0" fontId="68" fillId="0" borderId="42" xfId="0" applyFont="1" applyBorder="1" applyAlignment="1">
      <alignment horizontal="left"/>
    </xf>
    <xf numFmtId="0" fontId="87" fillId="0" borderId="59" xfId="0" applyFont="1" applyFill="1" applyBorder="1" applyAlignment="1">
      <alignment horizontal="left"/>
    </xf>
    <xf numFmtId="0" fontId="87" fillId="0" borderId="37" xfId="0" applyFont="1" applyBorder="1" applyAlignment="1">
      <alignment horizontal="left"/>
    </xf>
    <xf numFmtId="0" fontId="87" fillId="0" borderId="40" xfId="0" applyFont="1" applyBorder="1" applyAlignment="1">
      <alignment horizontal="left"/>
    </xf>
    <xf numFmtId="174" fontId="71" fillId="0" borderId="0" xfId="0" applyNumberFormat="1" applyFont="1" applyAlignment="1">
      <alignment horizontal="center"/>
    </xf>
    <xf numFmtId="0" fontId="88" fillId="0" borderId="0" xfId="0" applyFont="1" applyFill="1" applyAlignment="1">
      <alignment horizontal="center"/>
    </xf>
    <xf numFmtId="0" fontId="68" fillId="2" borderId="0" xfId="0" applyFont="1" applyFill="1" applyAlignment="1">
      <alignment horizontal="center"/>
    </xf>
    <xf numFmtId="0" fontId="87" fillId="0" borderId="0" xfId="0" applyFont="1" applyAlignment="1">
      <alignment horizontal="center"/>
    </xf>
    <xf numFmtId="4" fontId="68" fillId="0" borderId="0" xfId="9" applyNumberFormat="1" applyFont="1" applyAlignment="1">
      <alignment horizontal="center"/>
    </xf>
    <xf numFmtId="4" fontId="71" fillId="0" borderId="0" xfId="9" applyNumberFormat="1" applyFont="1" applyFill="1" applyAlignment="1">
      <alignment horizontal="center"/>
    </xf>
    <xf numFmtId="4" fontId="71" fillId="0" borderId="0" xfId="9" applyNumberFormat="1" applyFont="1" applyAlignment="1">
      <alignment horizontal="center" wrapText="1"/>
    </xf>
    <xf numFmtId="4" fontId="82" fillId="61" borderId="1" xfId="9" applyNumberFormat="1" applyFont="1" applyFill="1" applyBorder="1" applyAlignment="1">
      <alignment horizontal="center" vertical="top" wrapText="1"/>
    </xf>
    <xf numFmtId="4" fontId="72" fillId="62" borderId="1" xfId="9" applyNumberFormat="1" applyFont="1" applyFill="1" applyBorder="1" applyAlignment="1" applyProtection="1">
      <alignment horizontal="center" vertical="center"/>
      <protection hidden="1"/>
    </xf>
    <xf numFmtId="4" fontId="73" fillId="0" borderId="6" xfId="9" applyNumberFormat="1" applyFont="1" applyBorder="1" applyAlignment="1">
      <alignment horizontal="center"/>
    </xf>
    <xf numFmtId="186" fontId="68" fillId="0" borderId="1" xfId="19" applyNumberFormat="1" applyFont="1" applyFill="1" applyBorder="1" applyAlignment="1">
      <alignment horizontal="right"/>
    </xf>
    <xf numFmtId="0" fontId="114" fillId="0" borderId="0" xfId="0" applyFont="1" applyAlignment="1">
      <alignment horizontal="center" vertical="center"/>
    </xf>
    <xf numFmtId="167" fontId="73" fillId="0" borderId="1" xfId="9" applyFont="1" applyBorder="1" applyAlignment="1">
      <alignment horizontal="center"/>
    </xf>
    <xf numFmtId="166" fontId="73" fillId="0" borderId="1" xfId="19" applyFont="1" applyBorder="1" applyAlignment="1">
      <alignment horizontal="center"/>
    </xf>
    <xf numFmtId="0" fontId="73" fillId="0" borderId="0" xfId="90" applyFont="1" applyFill="1"/>
    <xf numFmtId="186" fontId="73" fillId="68" borderId="1" xfId="19" applyNumberFormat="1" applyFont="1" applyFill="1" applyBorder="1"/>
    <xf numFmtId="0" fontId="115" fillId="0" borderId="0" xfId="52894" applyFont="1"/>
    <xf numFmtId="0" fontId="116" fillId="0" borderId="0" xfId="52894" applyFont="1"/>
    <xf numFmtId="0" fontId="117" fillId="67" borderId="60" xfId="52894" applyFont="1" applyFill="1" applyBorder="1" applyAlignment="1">
      <alignment horizontal="right"/>
    </xf>
    <xf numFmtId="0" fontId="117" fillId="67" borderId="1" xfId="52894" applyFont="1" applyFill="1" applyBorder="1" applyAlignment="1">
      <alignment horizontal="right"/>
    </xf>
    <xf numFmtId="0" fontId="117" fillId="67" borderId="61" xfId="52894" applyFont="1" applyFill="1" applyBorder="1" applyAlignment="1">
      <alignment horizontal="right"/>
    </xf>
    <xf numFmtId="0" fontId="116" fillId="0" borderId="60" xfId="52894" applyFont="1" applyBorder="1" applyAlignment="1">
      <alignment horizontal="right"/>
    </xf>
    <xf numFmtId="0" fontId="116" fillId="0" borderId="1" xfId="52894" applyFont="1" applyBorder="1" applyAlignment="1">
      <alignment horizontal="right"/>
    </xf>
    <xf numFmtId="186" fontId="70" fillId="0" borderId="0" xfId="90" applyNumberFormat="1" applyFont="1" applyAlignment="1"/>
    <xf numFmtId="0" fontId="118" fillId="0" borderId="0" xfId="14" applyFont="1" applyFill="1" applyAlignment="1" applyProtection="1">
      <alignment horizontal="center"/>
      <protection hidden="1"/>
    </xf>
    <xf numFmtId="2" fontId="118" fillId="0" borderId="0" xfId="64" applyNumberFormat="1" applyFont="1" applyFill="1" applyBorder="1" applyAlignment="1"/>
    <xf numFmtId="10" fontId="68" fillId="0" borderId="1" xfId="66" applyNumberFormat="1" applyFont="1" applyFill="1" applyBorder="1" applyAlignment="1">
      <alignment horizontal="center"/>
    </xf>
    <xf numFmtId="4" fontId="68" fillId="2" borderId="1" xfId="9" applyNumberFormat="1" applyFont="1" applyFill="1" applyBorder="1" applyAlignment="1">
      <alignment horizontal="center"/>
    </xf>
    <xf numFmtId="4" fontId="68" fillId="62" borderId="1" xfId="9" applyNumberFormat="1" applyFont="1" applyFill="1" applyBorder="1" applyAlignment="1">
      <alignment horizontal="center"/>
    </xf>
    <xf numFmtId="4" fontId="68" fillId="66" borderId="43" xfId="9" applyNumberFormat="1" applyFont="1" applyFill="1" applyBorder="1" applyAlignment="1">
      <alignment horizontal="center"/>
    </xf>
    <xf numFmtId="4" fontId="68" fillId="0" borderId="1" xfId="9" applyNumberFormat="1" applyFont="1" applyFill="1" applyBorder="1" applyAlignment="1">
      <alignment horizontal="center"/>
    </xf>
    <xf numFmtId="4" fontId="68" fillId="66" borderId="43" xfId="90" applyNumberFormat="1" applyFont="1" applyFill="1" applyBorder="1" applyAlignment="1">
      <alignment horizontal="center"/>
    </xf>
    <xf numFmtId="4" fontId="68" fillId="66" borderId="40" xfId="90" applyNumberFormat="1" applyFont="1" applyFill="1" applyBorder="1" applyAlignment="1">
      <alignment horizontal="center"/>
    </xf>
    <xf numFmtId="0" fontId="73" fillId="68" borderId="1" xfId="90" applyFont="1" applyFill="1" applyBorder="1"/>
    <xf numFmtId="3" fontId="73" fillId="68" borderId="1" xfId="9" applyNumberFormat="1" applyFont="1" applyFill="1" applyBorder="1" applyAlignment="1">
      <alignment horizontal="left"/>
    </xf>
    <xf numFmtId="3" fontId="73" fillId="68" borderId="1" xfId="9" applyNumberFormat="1" applyFont="1" applyFill="1" applyBorder="1" applyAlignment="1">
      <alignment horizontal="center"/>
    </xf>
    <xf numFmtId="4" fontId="73" fillId="68" borderId="1" xfId="9" applyNumberFormat="1" applyFont="1" applyFill="1" applyBorder="1" applyAlignment="1">
      <alignment horizontal="center"/>
    </xf>
    <xf numFmtId="10" fontId="73" fillId="68" borderId="1" xfId="17" applyNumberFormat="1" applyFont="1" applyFill="1" applyBorder="1" applyAlignment="1">
      <alignment horizontal="center"/>
    </xf>
    <xf numFmtId="167" fontId="73" fillId="68" borderId="1" xfId="9" applyFont="1" applyFill="1" applyBorder="1" applyAlignment="1">
      <alignment horizontal="center"/>
    </xf>
    <xf numFmtId="0" fontId="68" fillId="0" borderId="59" xfId="0" applyFont="1" applyFill="1" applyBorder="1" applyAlignment="1">
      <alignment horizontal="center"/>
    </xf>
    <xf numFmtId="0" fontId="117" fillId="67" borderId="67" xfId="183" applyFont="1" applyFill="1" applyBorder="1"/>
    <xf numFmtId="0" fontId="117" fillId="67" borderId="68" xfId="183" applyFont="1" applyFill="1" applyBorder="1"/>
    <xf numFmtId="0" fontId="116" fillId="0" borderId="0" xfId="183" applyFont="1"/>
    <xf numFmtId="0" fontId="117" fillId="67" borderId="60" xfId="183" applyFont="1" applyFill="1" applyBorder="1"/>
    <xf numFmtId="0" fontId="117" fillId="67" borderId="61" xfId="183" applyFont="1" applyFill="1" applyBorder="1"/>
    <xf numFmtId="0" fontId="117" fillId="67" borderId="60" xfId="183" applyFont="1" applyFill="1" applyBorder="1" applyAlignment="1">
      <alignment horizontal="right"/>
    </xf>
    <xf numFmtId="0" fontId="117" fillId="67" borderId="59" xfId="183" applyFont="1" applyFill="1" applyBorder="1" applyAlignment="1">
      <alignment horizontal="right"/>
    </xf>
    <xf numFmtId="0" fontId="117" fillId="67" borderId="61" xfId="183" applyFont="1" applyFill="1" applyBorder="1" applyAlignment="1">
      <alignment horizontal="right"/>
    </xf>
    <xf numFmtId="0" fontId="116" fillId="0" borderId="60" xfId="183" applyFont="1" applyBorder="1" applyAlignment="1">
      <alignment horizontal="right"/>
    </xf>
    <xf numFmtId="0" fontId="116" fillId="0" borderId="59" xfId="183" applyFont="1" applyBorder="1" applyAlignment="1">
      <alignment horizontal="right"/>
    </xf>
    <xf numFmtId="0" fontId="116" fillId="0" borderId="61" xfId="183" applyFont="1" applyBorder="1" applyAlignment="1">
      <alignment horizontal="right"/>
    </xf>
    <xf numFmtId="0" fontId="117" fillId="67" borderId="62" xfId="183" applyFont="1" applyFill="1" applyBorder="1"/>
    <xf numFmtId="0" fontId="117" fillId="67" borderId="64" xfId="183" applyFont="1" applyFill="1" applyBorder="1"/>
    <xf numFmtId="0" fontId="117" fillId="67" borderId="62" xfId="183" applyFont="1" applyFill="1" applyBorder="1" applyAlignment="1">
      <alignment horizontal="right"/>
    </xf>
    <xf numFmtId="0" fontId="117" fillId="67" borderId="63" xfId="183" applyFont="1" applyFill="1" applyBorder="1" applyAlignment="1">
      <alignment horizontal="right"/>
    </xf>
    <xf numFmtId="0" fontId="117" fillId="67" borderId="64" xfId="183" applyFont="1" applyFill="1" applyBorder="1" applyAlignment="1">
      <alignment horizontal="right"/>
    </xf>
    <xf numFmtId="0" fontId="117" fillId="67" borderId="67" xfId="52894" applyFont="1" applyFill="1" applyBorder="1"/>
    <xf numFmtId="0" fontId="117" fillId="67" borderId="68" xfId="52894" applyFont="1" applyFill="1" applyBorder="1"/>
    <xf numFmtId="0" fontId="117" fillId="67" borderId="60" xfId="52894" applyFont="1" applyFill="1" applyBorder="1"/>
    <xf numFmtId="0" fontId="117" fillId="67" borderId="61" xfId="52894" applyFont="1" applyFill="1" applyBorder="1"/>
    <xf numFmtId="0" fontId="117" fillId="67" borderId="59" xfId="52894" applyFont="1" applyFill="1" applyBorder="1" applyAlignment="1">
      <alignment horizontal="right"/>
    </xf>
    <xf numFmtId="0" fontId="116" fillId="0" borderId="59" xfId="52894" applyFont="1" applyBorder="1" applyAlignment="1">
      <alignment horizontal="right"/>
    </xf>
    <xf numFmtId="0" fontId="117" fillId="67" borderId="62" xfId="52894" applyFont="1" applyFill="1" applyBorder="1"/>
    <xf numFmtId="0" fontId="117" fillId="67" borderId="64" xfId="52894" applyFont="1" applyFill="1" applyBorder="1"/>
    <xf numFmtId="2" fontId="68" fillId="0" borderId="60" xfId="90" applyNumberFormat="1" applyFont="1" applyFill="1" applyBorder="1"/>
    <xf numFmtId="3" fontId="68" fillId="2" borderId="61" xfId="9" applyNumberFormat="1" applyFont="1" applyFill="1" applyBorder="1" applyAlignment="1">
      <alignment horizontal="left"/>
    </xf>
    <xf numFmtId="0" fontId="117" fillId="67" borderId="40" xfId="183" applyFont="1" applyFill="1" applyBorder="1" applyAlignment="1">
      <alignment horizontal="right"/>
    </xf>
    <xf numFmtId="0" fontId="116" fillId="0" borderId="40" xfId="183" applyFont="1" applyBorder="1" applyAlignment="1">
      <alignment horizontal="right"/>
    </xf>
    <xf numFmtId="2" fontId="82" fillId="61" borderId="4" xfId="0" applyNumberFormat="1" applyFont="1" applyFill="1" applyBorder="1" applyAlignment="1">
      <alignment horizontal="center" vertical="top" wrapText="1"/>
    </xf>
    <xf numFmtId="166" fontId="68" fillId="65" borderId="1" xfId="19" applyFont="1" applyFill="1" applyBorder="1" applyAlignment="1">
      <alignment horizontal="center"/>
    </xf>
    <xf numFmtId="0" fontId="68" fillId="65" borderId="0" xfId="85" applyFont="1" applyFill="1"/>
    <xf numFmtId="1" fontId="119" fillId="0" borderId="59" xfId="62" applyNumberFormat="1" applyFont="1" applyBorder="1" applyAlignment="1">
      <alignment horizontal="center"/>
    </xf>
    <xf numFmtId="1" fontId="120" fillId="0" borderId="59" xfId="62" applyNumberFormat="1" applyFont="1" applyFill="1" applyBorder="1" applyAlignment="1">
      <alignment horizontal="center"/>
    </xf>
    <xf numFmtId="0" fontId="119" fillId="0" borderId="51" xfId="0" applyFont="1" applyFill="1" applyBorder="1"/>
    <xf numFmtId="0" fontId="119" fillId="0" borderId="57" xfId="0" applyFont="1" applyBorder="1"/>
    <xf numFmtId="0" fontId="119" fillId="0" borderId="57" xfId="0" applyFont="1" applyFill="1" applyBorder="1"/>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49" fontId="81" fillId="61" borderId="38" xfId="64" applyNumberFormat="1" applyFont="1" applyFill="1" applyBorder="1" applyAlignment="1">
      <alignment horizontal="left" vertical="top" wrapText="1"/>
    </xf>
    <xf numFmtId="49" fontId="81" fillId="61" borderId="44" xfId="64" applyNumberFormat="1" applyFont="1" applyFill="1" applyBorder="1" applyAlignment="1">
      <alignment horizontal="left" vertical="top" wrapText="1"/>
    </xf>
    <xf numFmtId="49" fontId="81" fillId="61" borderId="45" xfId="64" applyNumberFormat="1" applyFont="1" applyFill="1" applyBorder="1" applyAlignment="1">
      <alignment horizontal="left" vertical="top" wrapText="1"/>
    </xf>
    <xf numFmtId="49" fontId="81" fillId="61" borderId="46" xfId="64" applyNumberFormat="1" applyFont="1" applyFill="1" applyBorder="1" applyAlignment="1">
      <alignment horizontal="left" vertical="top" wrapText="1"/>
    </xf>
    <xf numFmtId="49" fontId="81" fillId="61" borderId="0" xfId="64" applyNumberFormat="1" applyFont="1" applyFill="1" applyBorder="1" applyAlignment="1">
      <alignment horizontal="left" vertical="top" wrapText="1"/>
    </xf>
    <xf numFmtId="49" fontId="81" fillId="61" borderId="10" xfId="64" applyNumberFormat="1" applyFont="1" applyFill="1" applyBorder="1" applyAlignment="1">
      <alignment horizontal="left" vertical="top" wrapText="1"/>
    </xf>
    <xf numFmtId="49" fontId="81" fillId="61" borderId="39" xfId="64" applyNumberFormat="1" applyFont="1" applyFill="1" applyBorder="1" applyAlignment="1">
      <alignment horizontal="left" vertical="top" wrapText="1"/>
    </xf>
    <xf numFmtId="49" fontId="81" fillId="61" borderId="2" xfId="64" applyNumberFormat="1" applyFont="1" applyFill="1" applyBorder="1" applyAlignment="1">
      <alignment horizontal="left" vertical="top" wrapText="1"/>
    </xf>
    <xf numFmtId="49" fontId="81" fillId="61" borderId="11" xfId="64" applyNumberFormat="1" applyFont="1" applyFill="1" applyBorder="1" applyAlignment="1">
      <alignment horizontal="left" vertical="top" wrapText="1"/>
    </xf>
    <xf numFmtId="3" fontId="82" fillId="61" borderId="41" xfId="9" applyNumberFormat="1" applyFont="1" applyFill="1" applyBorder="1" applyAlignment="1">
      <alignment horizontal="center" vertical="top" wrapText="1"/>
    </xf>
    <xf numFmtId="3" fontId="82" fillId="61" borderId="43" xfId="9" applyNumberFormat="1" applyFont="1" applyFill="1" applyBorder="1" applyAlignment="1">
      <alignment horizontal="center" vertical="top" wrapText="1"/>
    </xf>
    <xf numFmtId="3" fontId="82" fillId="61" borderId="40" xfId="9" applyNumberFormat="1" applyFont="1" applyFill="1" applyBorder="1" applyAlignment="1">
      <alignment horizontal="center" vertical="top" wrapText="1"/>
    </xf>
    <xf numFmtId="3" fontId="82" fillId="61" borderId="59" xfId="9" applyNumberFormat="1" applyFont="1" applyFill="1" applyBorder="1" applyAlignment="1">
      <alignment horizontal="center" vertical="top" wrapText="1"/>
    </xf>
    <xf numFmtId="3" fontId="68" fillId="65" borderId="0" xfId="90" applyNumberFormat="1" applyFont="1" applyFill="1" applyAlignment="1">
      <alignment horizontal="left" vertical="top" wrapText="1"/>
    </xf>
    <xf numFmtId="2" fontId="82" fillId="61" borderId="5" xfId="0" applyNumberFormat="1" applyFont="1" applyFill="1" applyBorder="1" applyAlignment="1">
      <alignment horizontal="center" vertical="center" wrapText="1"/>
    </xf>
    <xf numFmtId="2" fontId="82" fillId="61" borderId="43" xfId="0" applyNumberFormat="1" applyFont="1" applyFill="1" applyBorder="1" applyAlignment="1">
      <alignment horizontal="center" vertical="center" wrapText="1"/>
    </xf>
    <xf numFmtId="2" fontId="82" fillId="61" borderId="6" xfId="0" applyNumberFormat="1" applyFont="1" applyFill="1" applyBorder="1" applyAlignment="1">
      <alignment horizontal="center" vertical="center" wrapText="1"/>
    </xf>
    <xf numFmtId="2" fontId="82" fillId="61" borderId="7" xfId="0" applyNumberFormat="1" applyFont="1" applyFill="1" applyBorder="1" applyAlignment="1">
      <alignment horizontal="center" vertical="center" wrapText="1"/>
    </xf>
    <xf numFmtId="167" fontId="89" fillId="61" borderId="38" xfId="9" applyFont="1" applyFill="1" applyBorder="1" applyAlignment="1">
      <alignment horizontal="center" vertical="top" wrapText="1"/>
    </xf>
    <xf numFmtId="167" fontId="89" fillId="61" borderId="44" xfId="9" applyFont="1" applyFill="1" applyBorder="1" applyAlignment="1">
      <alignment horizontal="center" vertical="top" wrapText="1"/>
    </xf>
    <xf numFmtId="167" fontId="89" fillId="61" borderId="45" xfId="9" applyFont="1" applyFill="1" applyBorder="1" applyAlignment="1">
      <alignment horizontal="center" vertical="top" wrapText="1"/>
    </xf>
    <xf numFmtId="167" fontId="89" fillId="61" borderId="39" xfId="9" applyFont="1" applyFill="1" applyBorder="1" applyAlignment="1">
      <alignment horizontal="center" vertical="top" wrapText="1"/>
    </xf>
    <xf numFmtId="167" fontId="89" fillId="61" borderId="2" xfId="9" applyFont="1" applyFill="1" applyBorder="1" applyAlignment="1">
      <alignment horizontal="center" vertical="top" wrapText="1"/>
    </xf>
    <xf numFmtId="167" fontId="89" fillId="61" borderId="11" xfId="9" applyFont="1" applyFill="1" applyBorder="1" applyAlignment="1">
      <alignment horizontal="center" vertical="top" wrapText="1"/>
    </xf>
    <xf numFmtId="49" fontId="82" fillId="61" borderId="41" xfId="64" applyNumberFormat="1" applyFont="1" applyFill="1" applyBorder="1" applyAlignment="1">
      <alignment horizontal="left" vertical="top" wrapText="1"/>
    </xf>
    <xf numFmtId="49" fontId="82" fillId="61" borderId="43" xfId="64" applyNumberFormat="1" applyFont="1" applyFill="1" applyBorder="1" applyAlignment="1">
      <alignment horizontal="left" vertical="top" wrapText="1"/>
    </xf>
    <xf numFmtId="49" fontId="82" fillId="61" borderId="40" xfId="64" applyNumberFormat="1" applyFont="1" applyFill="1" applyBorder="1" applyAlignment="1">
      <alignment horizontal="left"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104" fillId="61" borderId="42" xfId="14" applyNumberFormat="1" applyFont="1" applyFill="1" applyBorder="1" applyAlignment="1" applyProtection="1">
      <alignment horizontal="center" vertical="center" wrapText="1"/>
      <protection hidden="1"/>
    </xf>
    <xf numFmtId="2" fontId="104" fillId="61" borderId="5" xfId="4" applyNumberFormat="1" applyFont="1" applyFill="1" applyBorder="1" applyAlignment="1" applyProtection="1">
      <alignment horizontal="center" vertical="center" wrapText="1"/>
      <protection hidden="1"/>
    </xf>
    <xf numFmtId="0" fontId="82" fillId="61" borderId="7" xfId="0" applyFont="1" applyFill="1" applyBorder="1" applyAlignment="1">
      <alignment horizontal="center" vertical="center" wrapText="1"/>
    </xf>
    <xf numFmtId="0" fontId="68" fillId="0" borderId="0" xfId="0" applyFont="1" applyAlignment="1">
      <alignment horizontal="left" vertical="top" wrapText="1"/>
    </xf>
    <xf numFmtId="2" fontId="104" fillId="61" borderId="41" xfId="14" applyNumberFormat="1" applyFont="1" applyFill="1" applyBorder="1" applyAlignment="1" applyProtection="1">
      <alignment horizontal="center" vertical="center" wrapText="1"/>
      <protection hidden="1"/>
    </xf>
    <xf numFmtId="2" fontId="104" fillId="61" borderId="43" xfId="14" applyNumberFormat="1" applyFont="1" applyFill="1" applyBorder="1" applyAlignment="1" applyProtection="1">
      <alignment horizontal="center" vertical="center" wrapText="1"/>
      <protection hidden="1"/>
    </xf>
    <xf numFmtId="2" fontId="104" fillId="61" borderId="40" xfId="14" applyNumberFormat="1" applyFont="1" applyFill="1" applyBorder="1" applyAlignment="1" applyProtection="1">
      <alignment horizontal="center" vertical="center" wrapText="1"/>
      <protection hidden="1"/>
    </xf>
    <xf numFmtId="0" fontId="86" fillId="61" borderId="7" xfId="0" applyFont="1" applyFill="1" applyBorder="1" applyAlignment="1">
      <alignment horizontal="center" vertical="center" wrapText="1"/>
    </xf>
    <xf numFmtId="0" fontId="68" fillId="0" borderId="0" xfId="0" applyFont="1" applyAlignment="1">
      <alignment horizontal="center" vertical="top" wrapText="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2" fontId="84" fillId="65" borderId="0" xfId="64" applyNumberFormat="1" applyFont="1" applyFill="1" applyBorder="1" applyAlignment="1">
      <alignment horizontal="left" vertical="top" wrapText="1"/>
    </xf>
    <xf numFmtId="0" fontId="102" fillId="0" borderId="6" xfId="11" applyFont="1" applyBorder="1" applyAlignment="1">
      <alignment horizontal="right" vertical="center"/>
    </xf>
    <xf numFmtId="0" fontId="102" fillId="0" borderId="7" xfId="11" applyFont="1" applyBorder="1" applyAlignment="1">
      <alignment horizontal="right" vertical="center"/>
    </xf>
    <xf numFmtId="0" fontId="95" fillId="0" borderId="0" xfId="90" applyFont="1" applyAlignment="1">
      <alignment horizontal="left" vertical="center" wrapText="1"/>
    </xf>
    <xf numFmtId="0" fontId="117" fillId="67" borderId="47" xfId="183" applyFont="1" applyFill="1" applyBorder="1" applyAlignment="1">
      <alignment horizontal="center"/>
    </xf>
    <xf numFmtId="0" fontId="117" fillId="67" borderId="48" xfId="183" applyFont="1" applyFill="1" applyBorder="1" applyAlignment="1">
      <alignment horizontal="center"/>
    </xf>
    <xf numFmtId="0" fontId="117" fillId="67" borderId="49" xfId="183" applyFont="1" applyFill="1" applyBorder="1" applyAlignment="1">
      <alignment horizontal="center"/>
    </xf>
    <xf numFmtId="0" fontId="117" fillId="67" borderId="47" xfId="52894" applyFont="1" applyFill="1" applyBorder="1" applyAlignment="1">
      <alignment horizontal="center"/>
    </xf>
    <xf numFmtId="0" fontId="117" fillId="67" borderId="48" xfId="52894" applyFont="1" applyFill="1" applyBorder="1" applyAlignment="1">
      <alignment horizontal="center"/>
    </xf>
    <xf numFmtId="0" fontId="117" fillId="67" borderId="65" xfId="52894" applyFont="1" applyFill="1" applyBorder="1" applyAlignment="1">
      <alignment horizontal="center"/>
    </xf>
    <xf numFmtId="0" fontId="117" fillId="67" borderId="66" xfId="52894" applyFont="1" applyFill="1" applyBorder="1" applyAlignment="1">
      <alignment horizontal="center"/>
    </xf>
    <xf numFmtId="0" fontId="117" fillId="67" borderId="49" xfId="52894" applyFont="1" applyFill="1" applyBorder="1" applyAlignment="1">
      <alignment horizontal="center"/>
    </xf>
    <xf numFmtId="166" fontId="68" fillId="62" borderId="41" xfId="19" applyFont="1" applyFill="1" applyBorder="1" applyAlignment="1" applyProtection="1">
      <alignment vertical="center"/>
      <protection hidden="1"/>
    </xf>
    <xf numFmtId="166" fontId="68" fillId="62" borderId="42" xfId="19" applyFont="1" applyFill="1" applyBorder="1" applyAlignment="1" applyProtection="1">
      <alignment vertical="center"/>
      <protection hidden="1"/>
    </xf>
  </cellXfs>
  <cellStyles count="52896">
    <cellStyle name="20% - Accent1" xfId="37" builtinId="30" customBuiltin="1"/>
    <cellStyle name="20% - Accent1 10" xfId="200" xr:uid="{00000000-0005-0000-0000-000001000000}"/>
    <cellStyle name="20% - Accent1 10 10" xfId="201" xr:uid="{00000000-0005-0000-0000-000002000000}"/>
    <cellStyle name="20% - Accent1 10 10 2" xfId="202" xr:uid="{00000000-0005-0000-0000-000003000000}"/>
    <cellStyle name="20% - Accent1 10 11" xfId="203" xr:uid="{00000000-0005-0000-0000-000004000000}"/>
    <cellStyle name="20% - Accent1 10 11 2" xfId="204" xr:uid="{00000000-0005-0000-0000-000005000000}"/>
    <cellStyle name="20% - Accent1 10 12" xfId="205" xr:uid="{00000000-0005-0000-0000-000006000000}"/>
    <cellStyle name="20% - Accent1 10 2" xfId="206" xr:uid="{00000000-0005-0000-0000-000007000000}"/>
    <cellStyle name="20% - Accent1 10 2 10" xfId="207" xr:uid="{00000000-0005-0000-0000-000008000000}"/>
    <cellStyle name="20% - Accent1 10 2 10 2" xfId="208" xr:uid="{00000000-0005-0000-0000-000009000000}"/>
    <cellStyle name="20% - Accent1 10 2 11" xfId="209" xr:uid="{00000000-0005-0000-0000-00000A000000}"/>
    <cellStyle name="20% - Accent1 10 2 2" xfId="210" xr:uid="{00000000-0005-0000-0000-00000B000000}"/>
    <cellStyle name="20% - Accent1 10 2 2 2" xfId="211" xr:uid="{00000000-0005-0000-0000-00000C000000}"/>
    <cellStyle name="20% - Accent1 10 2 2 2 2" xfId="212" xr:uid="{00000000-0005-0000-0000-00000D000000}"/>
    <cellStyle name="20% - Accent1 10 2 2 2 2 2" xfId="213" xr:uid="{00000000-0005-0000-0000-00000E000000}"/>
    <cellStyle name="20% - Accent1 10 2 2 2 2 2 2" xfId="214" xr:uid="{00000000-0005-0000-0000-00000F000000}"/>
    <cellStyle name="20% - Accent1 10 2 2 2 2 3" xfId="215" xr:uid="{00000000-0005-0000-0000-000010000000}"/>
    <cellStyle name="20% - Accent1 10 2 2 2 3" xfId="216" xr:uid="{00000000-0005-0000-0000-000011000000}"/>
    <cellStyle name="20% - Accent1 10 2 2 2 3 2" xfId="217" xr:uid="{00000000-0005-0000-0000-000012000000}"/>
    <cellStyle name="20% - Accent1 10 2 2 2 4" xfId="218" xr:uid="{00000000-0005-0000-0000-000013000000}"/>
    <cellStyle name="20% - Accent1 10 2 2 3" xfId="219" xr:uid="{00000000-0005-0000-0000-000014000000}"/>
    <cellStyle name="20% - Accent1 10 2 2 3 2" xfId="220" xr:uid="{00000000-0005-0000-0000-000015000000}"/>
    <cellStyle name="20% - Accent1 10 2 2 3 2 2" xfId="221" xr:uid="{00000000-0005-0000-0000-000016000000}"/>
    <cellStyle name="20% - Accent1 10 2 2 3 2 2 2" xfId="222" xr:uid="{00000000-0005-0000-0000-000017000000}"/>
    <cellStyle name="20% - Accent1 10 2 2 3 2 3" xfId="223" xr:uid="{00000000-0005-0000-0000-000018000000}"/>
    <cellStyle name="20% - Accent1 10 2 2 3 3" xfId="224" xr:uid="{00000000-0005-0000-0000-000019000000}"/>
    <cellStyle name="20% - Accent1 10 2 2 3 3 2" xfId="225" xr:uid="{00000000-0005-0000-0000-00001A000000}"/>
    <cellStyle name="20% - Accent1 10 2 2 3 4" xfId="226" xr:uid="{00000000-0005-0000-0000-00001B000000}"/>
    <cellStyle name="20% - Accent1 10 2 2 4" xfId="227" xr:uid="{00000000-0005-0000-0000-00001C000000}"/>
    <cellStyle name="20% - Accent1 10 2 2 4 2" xfId="228" xr:uid="{00000000-0005-0000-0000-00001D000000}"/>
    <cellStyle name="20% - Accent1 10 2 2 4 2 2" xfId="229" xr:uid="{00000000-0005-0000-0000-00001E000000}"/>
    <cellStyle name="20% - Accent1 10 2 2 4 2 2 2" xfId="230" xr:uid="{00000000-0005-0000-0000-00001F000000}"/>
    <cellStyle name="20% - Accent1 10 2 2 4 2 3" xfId="231" xr:uid="{00000000-0005-0000-0000-000020000000}"/>
    <cellStyle name="20% - Accent1 10 2 2 4 3" xfId="232" xr:uid="{00000000-0005-0000-0000-000021000000}"/>
    <cellStyle name="20% - Accent1 10 2 2 4 3 2" xfId="233" xr:uid="{00000000-0005-0000-0000-000022000000}"/>
    <cellStyle name="20% - Accent1 10 2 2 4 4" xfId="234" xr:uid="{00000000-0005-0000-0000-000023000000}"/>
    <cellStyle name="20% - Accent1 10 2 2 5" xfId="235" xr:uid="{00000000-0005-0000-0000-000024000000}"/>
    <cellStyle name="20% - Accent1 10 2 2 5 2" xfId="236" xr:uid="{00000000-0005-0000-0000-000025000000}"/>
    <cellStyle name="20% - Accent1 10 2 2 5 2 2" xfId="237" xr:uid="{00000000-0005-0000-0000-000026000000}"/>
    <cellStyle name="20% - Accent1 10 2 2 5 3" xfId="238" xr:uid="{00000000-0005-0000-0000-000027000000}"/>
    <cellStyle name="20% - Accent1 10 2 2 6" xfId="239" xr:uid="{00000000-0005-0000-0000-000028000000}"/>
    <cellStyle name="20% - Accent1 10 2 2 6 2" xfId="240" xr:uid="{00000000-0005-0000-0000-000029000000}"/>
    <cellStyle name="20% - Accent1 10 2 2 6 2 2" xfId="241" xr:uid="{00000000-0005-0000-0000-00002A000000}"/>
    <cellStyle name="20% - Accent1 10 2 2 6 3" xfId="242" xr:uid="{00000000-0005-0000-0000-00002B000000}"/>
    <cellStyle name="20% - Accent1 10 2 2 7" xfId="243" xr:uid="{00000000-0005-0000-0000-00002C000000}"/>
    <cellStyle name="20% - Accent1 10 2 2 7 2" xfId="244" xr:uid="{00000000-0005-0000-0000-00002D000000}"/>
    <cellStyle name="20% - Accent1 10 2 2 8" xfId="245" xr:uid="{00000000-0005-0000-0000-00002E000000}"/>
    <cellStyle name="20% - Accent1 10 2 2 8 2" xfId="246" xr:uid="{00000000-0005-0000-0000-00002F000000}"/>
    <cellStyle name="20% - Accent1 10 2 2 9" xfId="247" xr:uid="{00000000-0005-0000-0000-000030000000}"/>
    <cellStyle name="20% - Accent1 10 2 3" xfId="248" xr:uid="{00000000-0005-0000-0000-000031000000}"/>
    <cellStyle name="20% - Accent1 10 2 3 2" xfId="249" xr:uid="{00000000-0005-0000-0000-000032000000}"/>
    <cellStyle name="20% - Accent1 10 2 3 2 2" xfId="250" xr:uid="{00000000-0005-0000-0000-000033000000}"/>
    <cellStyle name="20% - Accent1 10 2 3 2 2 2" xfId="251" xr:uid="{00000000-0005-0000-0000-000034000000}"/>
    <cellStyle name="20% - Accent1 10 2 3 2 2 2 2" xfId="252" xr:uid="{00000000-0005-0000-0000-000035000000}"/>
    <cellStyle name="20% - Accent1 10 2 3 2 2 3" xfId="253" xr:uid="{00000000-0005-0000-0000-000036000000}"/>
    <cellStyle name="20% - Accent1 10 2 3 2 3" xfId="254" xr:uid="{00000000-0005-0000-0000-000037000000}"/>
    <cellStyle name="20% - Accent1 10 2 3 2 3 2" xfId="255" xr:uid="{00000000-0005-0000-0000-000038000000}"/>
    <cellStyle name="20% - Accent1 10 2 3 2 4" xfId="256" xr:uid="{00000000-0005-0000-0000-000039000000}"/>
    <cellStyle name="20% - Accent1 10 2 3 3" xfId="257" xr:uid="{00000000-0005-0000-0000-00003A000000}"/>
    <cellStyle name="20% - Accent1 10 2 3 3 2" xfId="258" xr:uid="{00000000-0005-0000-0000-00003B000000}"/>
    <cellStyle name="20% - Accent1 10 2 3 3 2 2" xfId="259" xr:uid="{00000000-0005-0000-0000-00003C000000}"/>
    <cellStyle name="20% - Accent1 10 2 3 3 2 2 2" xfId="260" xr:uid="{00000000-0005-0000-0000-00003D000000}"/>
    <cellStyle name="20% - Accent1 10 2 3 3 2 3" xfId="261" xr:uid="{00000000-0005-0000-0000-00003E000000}"/>
    <cellStyle name="20% - Accent1 10 2 3 3 3" xfId="262" xr:uid="{00000000-0005-0000-0000-00003F000000}"/>
    <cellStyle name="20% - Accent1 10 2 3 3 3 2" xfId="263" xr:uid="{00000000-0005-0000-0000-000040000000}"/>
    <cellStyle name="20% - Accent1 10 2 3 3 4" xfId="264" xr:uid="{00000000-0005-0000-0000-000041000000}"/>
    <cellStyle name="20% - Accent1 10 2 3 4" xfId="265" xr:uid="{00000000-0005-0000-0000-000042000000}"/>
    <cellStyle name="20% - Accent1 10 2 3 4 2" xfId="266" xr:uid="{00000000-0005-0000-0000-000043000000}"/>
    <cellStyle name="20% - Accent1 10 2 3 4 2 2" xfId="267" xr:uid="{00000000-0005-0000-0000-000044000000}"/>
    <cellStyle name="20% - Accent1 10 2 3 4 2 2 2" xfId="268" xr:uid="{00000000-0005-0000-0000-000045000000}"/>
    <cellStyle name="20% - Accent1 10 2 3 4 2 3" xfId="269" xr:uid="{00000000-0005-0000-0000-000046000000}"/>
    <cellStyle name="20% - Accent1 10 2 3 4 3" xfId="270" xr:uid="{00000000-0005-0000-0000-000047000000}"/>
    <cellStyle name="20% - Accent1 10 2 3 4 3 2" xfId="271" xr:uid="{00000000-0005-0000-0000-000048000000}"/>
    <cellStyle name="20% - Accent1 10 2 3 4 4" xfId="272" xr:uid="{00000000-0005-0000-0000-000049000000}"/>
    <cellStyle name="20% - Accent1 10 2 3 5" xfId="273" xr:uid="{00000000-0005-0000-0000-00004A000000}"/>
    <cellStyle name="20% - Accent1 10 2 3 5 2" xfId="274" xr:uid="{00000000-0005-0000-0000-00004B000000}"/>
    <cellStyle name="20% - Accent1 10 2 3 5 2 2" xfId="275" xr:uid="{00000000-0005-0000-0000-00004C000000}"/>
    <cellStyle name="20% - Accent1 10 2 3 5 3" xfId="276" xr:uid="{00000000-0005-0000-0000-00004D000000}"/>
    <cellStyle name="20% - Accent1 10 2 3 6" xfId="277" xr:uid="{00000000-0005-0000-0000-00004E000000}"/>
    <cellStyle name="20% - Accent1 10 2 3 6 2" xfId="278" xr:uid="{00000000-0005-0000-0000-00004F000000}"/>
    <cellStyle name="20% - Accent1 10 2 3 6 2 2" xfId="279" xr:uid="{00000000-0005-0000-0000-000050000000}"/>
    <cellStyle name="20% - Accent1 10 2 3 6 3" xfId="280" xr:uid="{00000000-0005-0000-0000-000051000000}"/>
    <cellStyle name="20% - Accent1 10 2 3 7" xfId="281" xr:uid="{00000000-0005-0000-0000-000052000000}"/>
    <cellStyle name="20% - Accent1 10 2 3 7 2" xfId="282" xr:uid="{00000000-0005-0000-0000-000053000000}"/>
    <cellStyle name="20% - Accent1 10 2 3 8" xfId="283" xr:uid="{00000000-0005-0000-0000-000054000000}"/>
    <cellStyle name="20% - Accent1 10 2 3 8 2" xfId="284" xr:uid="{00000000-0005-0000-0000-000055000000}"/>
    <cellStyle name="20% - Accent1 10 2 3 9" xfId="285" xr:uid="{00000000-0005-0000-0000-000056000000}"/>
    <cellStyle name="20% - Accent1 10 2 4" xfId="286" xr:uid="{00000000-0005-0000-0000-000057000000}"/>
    <cellStyle name="20% - Accent1 10 2 4 2" xfId="287" xr:uid="{00000000-0005-0000-0000-000058000000}"/>
    <cellStyle name="20% - Accent1 10 2 4 2 2" xfId="288" xr:uid="{00000000-0005-0000-0000-000059000000}"/>
    <cellStyle name="20% - Accent1 10 2 4 2 2 2" xfId="289" xr:uid="{00000000-0005-0000-0000-00005A000000}"/>
    <cellStyle name="20% - Accent1 10 2 4 2 3" xfId="290" xr:uid="{00000000-0005-0000-0000-00005B000000}"/>
    <cellStyle name="20% - Accent1 10 2 4 3" xfId="291" xr:uid="{00000000-0005-0000-0000-00005C000000}"/>
    <cellStyle name="20% - Accent1 10 2 4 3 2" xfId="292" xr:uid="{00000000-0005-0000-0000-00005D000000}"/>
    <cellStyle name="20% - Accent1 10 2 4 4" xfId="293" xr:uid="{00000000-0005-0000-0000-00005E000000}"/>
    <cellStyle name="20% - Accent1 10 2 5" xfId="294" xr:uid="{00000000-0005-0000-0000-00005F000000}"/>
    <cellStyle name="20% - Accent1 10 2 5 2" xfId="295" xr:uid="{00000000-0005-0000-0000-000060000000}"/>
    <cellStyle name="20% - Accent1 10 2 5 2 2" xfId="296" xr:uid="{00000000-0005-0000-0000-000061000000}"/>
    <cellStyle name="20% - Accent1 10 2 5 2 2 2" xfId="297" xr:uid="{00000000-0005-0000-0000-000062000000}"/>
    <cellStyle name="20% - Accent1 10 2 5 2 3" xfId="298" xr:uid="{00000000-0005-0000-0000-000063000000}"/>
    <cellStyle name="20% - Accent1 10 2 5 3" xfId="299" xr:uid="{00000000-0005-0000-0000-000064000000}"/>
    <cellStyle name="20% - Accent1 10 2 5 3 2" xfId="300" xr:uid="{00000000-0005-0000-0000-000065000000}"/>
    <cellStyle name="20% - Accent1 10 2 5 4" xfId="301" xr:uid="{00000000-0005-0000-0000-000066000000}"/>
    <cellStyle name="20% - Accent1 10 2 6" xfId="302" xr:uid="{00000000-0005-0000-0000-000067000000}"/>
    <cellStyle name="20% - Accent1 10 2 6 2" xfId="303" xr:uid="{00000000-0005-0000-0000-000068000000}"/>
    <cellStyle name="20% - Accent1 10 2 6 2 2" xfId="304" xr:uid="{00000000-0005-0000-0000-000069000000}"/>
    <cellStyle name="20% - Accent1 10 2 6 2 2 2" xfId="305" xr:uid="{00000000-0005-0000-0000-00006A000000}"/>
    <cellStyle name="20% - Accent1 10 2 6 2 3" xfId="306" xr:uid="{00000000-0005-0000-0000-00006B000000}"/>
    <cellStyle name="20% - Accent1 10 2 6 3" xfId="307" xr:uid="{00000000-0005-0000-0000-00006C000000}"/>
    <cellStyle name="20% - Accent1 10 2 6 3 2" xfId="308" xr:uid="{00000000-0005-0000-0000-00006D000000}"/>
    <cellStyle name="20% - Accent1 10 2 6 4" xfId="309" xr:uid="{00000000-0005-0000-0000-00006E000000}"/>
    <cellStyle name="20% - Accent1 10 2 7" xfId="310" xr:uid="{00000000-0005-0000-0000-00006F000000}"/>
    <cellStyle name="20% - Accent1 10 2 7 2" xfId="311" xr:uid="{00000000-0005-0000-0000-000070000000}"/>
    <cellStyle name="20% - Accent1 10 2 7 2 2" xfId="312" xr:uid="{00000000-0005-0000-0000-000071000000}"/>
    <cellStyle name="20% - Accent1 10 2 7 3" xfId="313" xr:uid="{00000000-0005-0000-0000-000072000000}"/>
    <cellStyle name="20% - Accent1 10 2 8" xfId="314" xr:uid="{00000000-0005-0000-0000-000073000000}"/>
    <cellStyle name="20% - Accent1 10 2 8 2" xfId="315" xr:uid="{00000000-0005-0000-0000-000074000000}"/>
    <cellStyle name="20% - Accent1 10 2 8 2 2" xfId="316" xr:uid="{00000000-0005-0000-0000-000075000000}"/>
    <cellStyle name="20% - Accent1 10 2 8 3" xfId="317" xr:uid="{00000000-0005-0000-0000-000076000000}"/>
    <cellStyle name="20% - Accent1 10 2 9" xfId="318" xr:uid="{00000000-0005-0000-0000-000077000000}"/>
    <cellStyle name="20% - Accent1 10 2 9 2" xfId="319" xr:uid="{00000000-0005-0000-0000-000078000000}"/>
    <cellStyle name="20% - Accent1 10 3" xfId="320" xr:uid="{00000000-0005-0000-0000-000079000000}"/>
    <cellStyle name="20% - Accent1 10 3 2" xfId="321" xr:uid="{00000000-0005-0000-0000-00007A000000}"/>
    <cellStyle name="20% - Accent1 10 3 2 2" xfId="322" xr:uid="{00000000-0005-0000-0000-00007B000000}"/>
    <cellStyle name="20% - Accent1 10 3 2 2 2" xfId="323" xr:uid="{00000000-0005-0000-0000-00007C000000}"/>
    <cellStyle name="20% - Accent1 10 3 2 2 2 2" xfId="324" xr:uid="{00000000-0005-0000-0000-00007D000000}"/>
    <cellStyle name="20% - Accent1 10 3 2 2 3" xfId="325" xr:uid="{00000000-0005-0000-0000-00007E000000}"/>
    <cellStyle name="20% - Accent1 10 3 2 3" xfId="326" xr:uid="{00000000-0005-0000-0000-00007F000000}"/>
    <cellStyle name="20% - Accent1 10 3 2 3 2" xfId="327" xr:uid="{00000000-0005-0000-0000-000080000000}"/>
    <cellStyle name="20% - Accent1 10 3 2 4" xfId="328" xr:uid="{00000000-0005-0000-0000-000081000000}"/>
    <cellStyle name="20% - Accent1 10 3 3" xfId="329" xr:uid="{00000000-0005-0000-0000-000082000000}"/>
    <cellStyle name="20% - Accent1 10 3 3 2" xfId="330" xr:uid="{00000000-0005-0000-0000-000083000000}"/>
    <cellStyle name="20% - Accent1 10 3 3 2 2" xfId="331" xr:uid="{00000000-0005-0000-0000-000084000000}"/>
    <cellStyle name="20% - Accent1 10 3 3 2 2 2" xfId="332" xr:uid="{00000000-0005-0000-0000-000085000000}"/>
    <cellStyle name="20% - Accent1 10 3 3 2 3" xfId="333" xr:uid="{00000000-0005-0000-0000-000086000000}"/>
    <cellStyle name="20% - Accent1 10 3 3 3" xfId="334" xr:uid="{00000000-0005-0000-0000-000087000000}"/>
    <cellStyle name="20% - Accent1 10 3 3 3 2" xfId="335" xr:uid="{00000000-0005-0000-0000-000088000000}"/>
    <cellStyle name="20% - Accent1 10 3 3 4" xfId="336" xr:uid="{00000000-0005-0000-0000-000089000000}"/>
    <cellStyle name="20% - Accent1 10 3 4" xfId="337" xr:uid="{00000000-0005-0000-0000-00008A000000}"/>
    <cellStyle name="20% - Accent1 10 3 4 2" xfId="338" xr:uid="{00000000-0005-0000-0000-00008B000000}"/>
    <cellStyle name="20% - Accent1 10 3 4 2 2" xfId="339" xr:uid="{00000000-0005-0000-0000-00008C000000}"/>
    <cellStyle name="20% - Accent1 10 3 4 2 2 2" xfId="340" xr:uid="{00000000-0005-0000-0000-00008D000000}"/>
    <cellStyle name="20% - Accent1 10 3 4 2 3" xfId="341" xr:uid="{00000000-0005-0000-0000-00008E000000}"/>
    <cellStyle name="20% - Accent1 10 3 4 3" xfId="342" xr:uid="{00000000-0005-0000-0000-00008F000000}"/>
    <cellStyle name="20% - Accent1 10 3 4 3 2" xfId="343" xr:uid="{00000000-0005-0000-0000-000090000000}"/>
    <cellStyle name="20% - Accent1 10 3 4 4" xfId="344" xr:uid="{00000000-0005-0000-0000-000091000000}"/>
    <cellStyle name="20% - Accent1 10 3 5" xfId="345" xr:uid="{00000000-0005-0000-0000-000092000000}"/>
    <cellStyle name="20% - Accent1 10 3 5 2" xfId="346" xr:uid="{00000000-0005-0000-0000-000093000000}"/>
    <cellStyle name="20% - Accent1 10 3 5 2 2" xfId="347" xr:uid="{00000000-0005-0000-0000-000094000000}"/>
    <cellStyle name="20% - Accent1 10 3 5 3" xfId="348" xr:uid="{00000000-0005-0000-0000-000095000000}"/>
    <cellStyle name="20% - Accent1 10 3 6" xfId="349" xr:uid="{00000000-0005-0000-0000-000096000000}"/>
    <cellStyle name="20% - Accent1 10 3 6 2" xfId="350" xr:uid="{00000000-0005-0000-0000-000097000000}"/>
    <cellStyle name="20% - Accent1 10 3 6 2 2" xfId="351" xr:uid="{00000000-0005-0000-0000-000098000000}"/>
    <cellStyle name="20% - Accent1 10 3 6 3" xfId="352" xr:uid="{00000000-0005-0000-0000-000099000000}"/>
    <cellStyle name="20% - Accent1 10 3 7" xfId="353" xr:uid="{00000000-0005-0000-0000-00009A000000}"/>
    <cellStyle name="20% - Accent1 10 3 7 2" xfId="354" xr:uid="{00000000-0005-0000-0000-00009B000000}"/>
    <cellStyle name="20% - Accent1 10 3 8" xfId="355" xr:uid="{00000000-0005-0000-0000-00009C000000}"/>
    <cellStyle name="20% - Accent1 10 3 8 2" xfId="356" xr:uid="{00000000-0005-0000-0000-00009D000000}"/>
    <cellStyle name="20% - Accent1 10 3 9" xfId="357" xr:uid="{00000000-0005-0000-0000-00009E000000}"/>
    <cellStyle name="20% - Accent1 10 4" xfId="358" xr:uid="{00000000-0005-0000-0000-00009F000000}"/>
    <cellStyle name="20% - Accent1 10 4 2" xfId="359" xr:uid="{00000000-0005-0000-0000-0000A0000000}"/>
    <cellStyle name="20% - Accent1 10 4 2 2" xfId="360" xr:uid="{00000000-0005-0000-0000-0000A1000000}"/>
    <cellStyle name="20% - Accent1 10 4 2 2 2" xfId="361" xr:uid="{00000000-0005-0000-0000-0000A2000000}"/>
    <cellStyle name="20% - Accent1 10 4 2 2 2 2" xfId="362" xr:uid="{00000000-0005-0000-0000-0000A3000000}"/>
    <cellStyle name="20% - Accent1 10 4 2 2 3" xfId="363" xr:uid="{00000000-0005-0000-0000-0000A4000000}"/>
    <cellStyle name="20% - Accent1 10 4 2 3" xfId="364" xr:uid="{00000000-0005-0000-0000-0000A5000000}"/>
    <cellStyle name="20% - Accent1 10 4 2 3 2" xfId="365" xr:uid="{00000000-0005-0000-0000-0000A6000000}"/>
    <cellStyle name="20% - Accent1 10 4 2 4" xfId="366" xr:uid="{00000000-0005-0000-0000-0000A7000000}"/>
    <cellStyle name="20% - Accent1 10 4 3" xfId="367" xr:uid="{00000000-0005-0000-0000-0000A8000000}"/>
    <cellStyle name="20% - Accent1 10 4 3 2" xfId="368" xr:uid="{00000000-0005-0000-0000-0000A9000000}"/>
    <cellStyle name="20% - Accent1 10 4 3 2 2" xfId="369" xr:uid="{00000000-0005-0000-0000-0000AA000000}"/>
    <cellStyle name="20% - Accent1 10 4 3 2 2 2" xfId="370" xr:uid="{00000000-0005-0000-0000-0000AB000000}"/>
    <cellStyle name="20% - Accent1 10 4 3 2 3" xfId="371" xr:uid="{00000000-0005-0000-0000-0000AC000000}"/>
    <cellStyle name="20% - Accent1 10 4 3 3" xfId="372" xr:uid="{00000000-0005-0000-0000-0000AD000000}"/>
    <cellStyle name="20% - Accent1 10 4 3 3 2" xfId="373" xr:uid="{00000000-0005-0000-0000-0000AE000000}"/>
    <cellStyle name="20% - Accent1 10 4 3 4" xfId="374" xr:uid="{00000000-0005-0000-0000-0000AF000000}"/>
    <cellStyle name="20% - Accent1 10 4 4" xfId="375" xr:uid="{00000000-0005-0000-0000-0000B0000000}"/>
    <cellStyle name="20% - Accent1 10 4 4 2" xfId="376" xr:uid="{00000000-0005-0000-0000-0000B1000000}"/>
    <cellStyle name="20% - Accent1 10 4 4 2 2" xfId="377" xr:uid="{00000000-0005-0000-0000-0000B2000000}"/>
    <cellStyle name="20% - Accent1 10 4 4 2 2 2" xfId="378" xr:uid="{00000000-0005-0000-0000-0000B3000000}"/>
    <cellStyle name="20% - Accent1 10 4 4 2 3" xfId="379" xr:uid="{00000000-0005-0000-0000-0000B4000000}"/>
    <cellStyle name="20% - Accent1 10 4 4 3" xfId="380" xr:uid="{00000000-0005-0000-0000-0000B5000000}"/>
    <cellStyle name="20% - Accent1 10 4 4 3 2" xfId="381" xr:uid="{00000000-0005-0000-0000-0000B6000000}"/>
    <cellStyle name="20% - Accent1 10 4 4 4" xfId="382" xr:uid="{00000000-0005-0000-0000-0000B7000000}"/>
    <cellStyle name="20% - Accent1 10 4 5" xfId="383" xr:uid="{00000000-0005-0000-0000-0000B8000000}"/>
    <cellStyle name="20% - Accent1 10 4 5 2" xfId="384" xr:uid="{00000000-0005-0000-0000-0000B9000000}"/>
    <cellStyle name="20% - Accent1 10 4 5 2 2" xfId="385" xr:uid="{00000000-0005-0000-0000-0000BA000000}"/>
    <cellStyle name="20% - Accent1 10 4 5 3" xfId="386" xr:uid="{00000000-0005-0000-0000-0000BB000000}"/>
    <cellStyle name="20% - Accent1 10 4 6" xfId="387" xr:uid="{00000000-0005-0000-0000-0000BC000000}"/>
    <cellStyle name="20% - Accent1 10 4 6 2" xfId="388" xr:uid="{00000000-0005-0000-0000-0000BD000000}"/>
    <cellStyle name="20% - Accent1 10 4 6 2 2" xfId="389" xr:uid="{00000000-0005-0000-0000-0000BE000000}"/>
    <cellStyle name="20% - Accent1 10 4 6 3" xfId="390" xr:uid="{00000000-0005-0000-0000-0000BF000000}"/>
    <cellStyle name="20% - Accent1 10 4 7" xfId="391" xr:uid="{00000000-0005-0000-0000-0000C0000000}"/>
    <cellStyle name="20% - Accent1 10 4 7 2" xfId="392" xr:uid="{00000000-0005-0000-0000-0000C1000000}"/>
    <cellStyle name="20% - Accent1 10 4 8" xfId="393" xr:uid="{00000000-0005-0000-0000-0000C2000000}"/>
    <cellStyle name="20% - Accent1 10 4 8 2" xfId="394" xr:uid="{00000000-0005-0000-0000-0000C3000000}"/>
    <cellStyle name="20% - Accent1 10 4 9" xfId="395" xr:uid="{00000000-0005-0000-0000-0000C4000000}"/>
    <cellStyle name="20% - Accent1 10 5" xfId="396" xr:uid="{00000000-0005-0000-0000-0000C5000000}"/>
    <cellStyle name="20% - Accent1 10 5 2" xfId="397" xr:uid="{00000000-0005-0000-0000-0000C6000000}"/>
    <cellStyle name="20% - Accent1 10 5 2 2" xfId="398" xr:uid="{00000000-0005-0000-0000-0000C7000000}"/>
    <cellStyle name="20% - Accent1 10 5 2 2 2" xfId="399" xr:uid="{00000000-0005-0000-0000-0000C8000000}"/>
    <cellStyle name="20% - Accent1 10 5 2 3" xfId="400" xr:uid="{00000000-0005-0000-0000-0000C9000000}"/>
    <cellStyle name="20% - Accent1 10 5 3" xfId="401" xr:uid="{00000000-0005-0000-0000-0000CA000000}"/>
    <cellStyle name="20% - Accent1 10 5 3 2" xfId="402" xr:uid="{00000000-0005-0000-0000-0000CB000000}"/>
    <cellStyle name="20% - Accent1 10 5 4" xfId="403" xr:uid="{00000000-0005-0000-0000-0000CC000000}"/>
    <cellStyle name="20% - Accent1 10 6" xfId="404" xr:uid="{00000000-0005-0000-0000-0000CD000000}"/>
    <cellStyle name="20% - Accent1 10 6 2" xfId="405" xr:uid="{00000000-0005-0000-0000-0000CE000000}"/>
    <cellStyle name="20% - Accent1 10 6 2 2" xfId="406" xr:uid="{00000000-0005-0000-0000-0000CF000000}"/>
    <cellStyle name="20% - Accent1 10 6 2 2 2" xfId="407" xr:uid="{00000000-0005-0000-0000-0000D0000000}"/>
    <cellStyle name="20% - Accent1 10 6 2 3" xfId="408" xr:uid="{00000000-0005-0000-0000-0000D1000000}"/>
    <cellStyle name="20% - Accent1 10 6 3" xfId="409" xr:uid="{00000000-0005-0000-0000-0000D2000000}"/>
    <cellStyle name="20% - Accent1 10 6 3 2" xfId="410" xr:uid="{00000000-0005-0000-0000-0000D3000000}"/>
    <cellStyle name="20% - Accent1 10 6 4" xfId="411" xr:uid="{00000000-0005-0000-0000-0000D4000000}"/>
    <cellStyle name="20% - Accent1 10 7" xfId="412" xr:uid="{00000000-0005-0000-0000-0000D5000000}"/>
    <cellStyle name="20% - Accent1 10 7 2" xfId="413" xr:uid="{00000000-0005-0000-0000-0000D6000000}"/>
    <cellStyle name="20% - Accent1 10 7 2 2" xfId="414" xr:uid="{00000000-0005-0000-0000-0000D7000000}"/>
    <cellStyle name="20% - Accent1 10 7 2 2 2" xfId="415" xr:uid="{00000000-0005-0000-0000-0000D8000000}"/>
    <cellStyle name="20% - Accent1 10 7 2 3" xfId="416" xr:uid="{00000000-0005-0000-0000-0000D9000000}"/>
    <cellStyle name="20% - Accent1 10 7 3" xfId="417" xr:uid="{00000000-0005-0000-0000-0000DA000000}"/>
    <cellStyle name="20% - Accent1 10 7 3 2" xfId="418" xr:uid="{00000000-0005-0000-0000-0000DB000000}"/>
    <cellStyle name="20% - Accent1 10 7 4" xfId="419" xr:uid="{00000000-0005-0000-0000-0000DC000000}"/>
    <cellStyle name="20% - Accent1 10 8" xfId="420" xr:uid="{00000000-0005-0000-0000-0000DD000000}"/>
    <cellStyle name="20% - Accent1 10 8 2" xfId="421" xr:uid="{00000000-0005-0000-0000-0000DE000000}"/>
    <cellStyle name="20% - Accent1 10 8 2 2" xfId="422" xr:uid="{00000000-0005-0000-0000-0000DF000000}"/>
    <cellStyle name="20% - Accent1 10 8 3" xfId="423" xr:uid="{00000000-0005-0000-0000-0000E0000000}"/>
    <cellStyle name="20% - Accent1 10 9" xfId="424" xr:uid="{00000000-0005-0000-0000-0000E1000000}"/>
    <cellStyle name="20% - Accent1 10 9 2" xfId="425" xr:uid="{00000000-0005-0000-0000-0000E2000000}"/>
    <cellStyle name="20% - Accent1 10 9 2 2" xfId="426" xr:uid="{00000000-0005-0000-0000-0000E3000000}"/>
    <cellStyle name="20% - Accent1 10 9 3" xfId="427" xr:uid="{00000000-0005-0000-0000-0000E4000000}"/>
    <cellStyle name="20% - Accent1 11" xfId="428" xr:uid="{00000000-0005-0000-0000-0000E5000000}"/>
    <cellStyle name="20% - Accent1 11 10" xfId="429" xr:uid="{00000000-0005-0000-0000-0000E6000000}"/>
    <cellStyle name="20% - Accent1 11 10 2" xfId="430" xr:uid="{00000000-0005-0000-0000-0000E7000000}"/>
    <cellStyle name="20% - Accent1 11 11" xfId="431" xr:uid="{00000000-0005-0000-0000-0000E8000000}"/>
    <cellStyle name="20% - Accent1 11 2" xfId="432" xr:uid="{00000000-0005-0000-0000-0000E9000000}"/>
    <cellStyle name="20% - Accent1 11 2 2" xfId="433" xr:uid="{00000000-0005-0000-0000-0000EA000000}"/>
    <cellStyle name="20% - Accent1 11 2 2 2" xfId="434" xr:uid="{00000000-0005-0000-0000-0000EB000000}"/>
    <cellStyle name="20% - Accent1 11 2 2 2 2" xfId="435" xr:uid="{00000000-0005-0000-0000-0000EC000000}"/>
    <cellStyle name="20% - Accent1 11 2 2 2 2 2" xfId="436" xr:uid="{00000000-0005-0000-0000-0000ED000000}"/>
    <cellStyle name="20% - Accent1 11 2 2 2 3" xfId="437" xr:uid="{00000000-0005-0000-0000-0000EE000000}"/>
    <cellStyle name="20% - Accent1 11 2 2 3" xfId="438" xr:uid="{00000000-0005-0000-0000-0000EF000000}"/>
    <cellStyle name="20% - Accent1 11 2 2 3 2" xfId="439" xr:uid="{00000000-0005-0000-0000-0000F0000000}"/>
    <cellStyle name="20% - Accent1 11 2 2 4" xfId="440" xr:uid="{00000000-0005-0000-0000-0000F1000000}"/>
    <cellStyle name="20% - Accent1 11 2 3" xfId="441" xr:uid="{00000000-0005-0000-0000-0000F2000000}"/>
    <cellStyle name="20% - Accent1 11 2 3 2" xfId="442" xr:uid="{00000000-0005-0000-0000-0000F3000000}"/>
    <cellStyle name="20% - Accent1 11 2 3 2 2" xfId="443" xr:uid="{00000000-0005-0000-0000-0000F4000000}"/>
    <cellStyle name="20% - Accent1 11 2 3 2 2 2" xfId="444" xr:uid="{00000000-0005-0000-0000-0000F5000000}"/>
    <cellStyle name="20% - Accent1 11 2 3 2 3" xfId="445" xr:uid="{00000000-0005-0000-0000-0000F6000000}"/>
    <cellStyle name="20% - Accent1 11 2 3 3" xfId="446" xr:uid="{00000000-0005-0000-0000-0000F7000000}"/>
    <cellStyle name="20% - Accent1 11 2 3 3 2" xfId="447" xr:uid="{00000000-0005-0000-0000-0000F8000000}"/>
    <cellStyle name="20% - Accent1 11 2 3 4" xfId="448" xr:uid="{00000000-0005-0000-0000-0000F9000000}"/>
    <cellStyle name="20% - Accent1 11 2 4" xfId="449" xr:uid="{00000000-0005-0000-0000-0000FA000000}"/>
    <cellStyle name="20% - Accent1 11 2 4 2" xfId="450" xr:uid="{00000000-0005-0000-0000-0000FB000000}"/>
    <cellStyle name="20% - Accent1 11 2 4 2 2" xfId="451" xr:uid="{00000000-0005-0000-0000-0000FC000000}"/>
    <cellStyle name="20% - Accent1 11 2 4 2 2 2" xfId="452" xr:uid="{00000000-0005-0000-0000-0000FD000000}"/>
    <cellStyle name="20% - Accent1 11 2 4 2 3" xfId="453" xr:uid="{00000000-0005-0000-0000-0000FE000000}"/>
    <cellStyle name="20% - Accent1 11 2 4 3" xfId="454" xr:uid="{00000000-0005-0000-0000-0000FF000000}"/>
    <cellStyle name="20% - Accent1 11 2 4 3 2" xfId="455" xr:uid="{00000000-0005-0000-0000-000000010000}"/>
    <cellStyle name="20% - Accent1 11 2 4 4" xfId="456" xr:uid="{00000000-0005-0000-0000-000001010000}"/>
    <cellStyle name="20% - Accent1 11 2 5" xfId="457" xr:uid="{00000000-0005-0000-0000-000002010000}"/>
    <cellStyle name="20% - Accent1 11 2 5 2" xfId="458" xr:uid="{00000000-0005-0000-0000-000003010000}"/>
    <cellStyle name="20% - Accent1 11 2 5 2 2" xfId="459" xr:uid="{00000000-0005-0000-0000-000004010000}"/>
    <cellStyle name="20% - Accent1 11 2 5 3" xfId="460" xr:uid="{00000000-0005-0000-0000-000005010000}"/>
    <cellStyle name="20% - Accent1 11 2 6" xfId="461" xr:uid="{00000000-0005-0000-0000-000006010000}"/>
    <cellStyle name="20% - Accent1 11 2 6 2" xfId="462" xr:uid="{00000000-0005-0000-0000-000007010000}"/>
    <cellStyle name="20% - Accent1 11 2 6 2 2" xfId="463" xr:uid="{00000000-0005-0000-0000-000008010000}"/>
    <cellStyle name="20% - Accent1 11 2 6 3" xfId="464" xr:uid="{00000000-0005-0000-0000-000009010000}"/>
    <cellStyle name="20% - Accent1 11 2 7" xfId="465" xr:uid="{00000000-0005-0000-0000-00000A010000}"/>
    <cellStyle name="20% - Accent1 11 2 7 2" xfId="466" xr:uid="{00000000-0005-0000-0000-00000B010000}"/>
    <cellStyle name="20% - Accent1 11 2 8" xfId="467" xr:uid="{00000000-0005-0000-0000-00000C010000}"/>
    <cellStyle name="20% - Accent1 11 2 8 2" xfId="468" xr:uid="{00000000-0005-0000-0000-00000D010000}"/>
    <cellStyle name="20% - Accent1 11 2 9" xfId="469" xr:uid="{00000000-0005-0000-0000-00000E010000}"/>
    <cellStyle name="20% - Accent1 11 3" xfId="470" xr:uid="{00000000-0005-0000-0000-00000F010000}"/>
    <cellStyle name="20% - Accent1 11 3 2" xfId="471" xr:uid="{00000000-0005-0000-0000-000010010000}"/>
    <cellStyle name="20% - Accent1 11 3 2 2" xfId="472" xr:uid="{00000000-0005-0000-0000-000011010000}"/>
    <cellStyle name="20% - Accent1 11 3 2 2 2" xfId="473" xr:uid="{00000000-0005-0000-0000-000012010000}"/>
    <cellStyle name="20% - Accent1 11 3 2 2 2 2" xfId="474" xr:uid="{00000000-0005-0000-0000-000013010000}"/>
    <cellStyle name="20% - Accent1 11 3 2 2 3" xfId="475" xr:uid="{00000000-0005-0000-0000-000014010000}"/>
    <cellStyle name="20% - Accent1 11 3 2 3" xfId="476" xr:uid="{00000000-0005-0000-0000-000015010000}"/>
    <cellStyle name="20% - Accent1 11 3 2 3 2" xfId="477" xr:uid="{00000000-0005-0000-0000-000016010000}"/>
    <cellStyle name="20% - Accent1 11 3 2 4" xfId="478" xr:uid="{00000000-0005-0000-0000-000017010000}"/>
    <cellStyle name="20% - Accent1 11 3 3" xfId="479" xr:uid="{00000000-0005-0000-0000-000018010000}"/>
    <cellStyle name="20% - Accent1 11 3 3 2" xfId="480" xr:uid="{00000000-0005-0000-0000-000019010000}"/>
    <cellStyle name="20% - Accent1 11 3 3 2 2" xfId="481" xr:uid="{00000000-0005-0000-0000-00001A010000}"/>
    <cellStyle name="20% - Accent1 11 3 3 2 2 2" xfId="482" xr:uid="{00000000-0005-0000-0000-00001B010000}"/>
    <cellStyle name="20% - Accent1 11 3 3 2 3" xfId="483" xr:uid="{00000000-0005-0000-0000-00001C010000}"/>
    <cellStyle name="20% - Accent1 11 3 3 3" xfId="484" xr:uid="{00000000-0005-0000-0000-00001D010000}"/>
    <cellStyle name="20% - Accent1 11 3 3 3 2" xfId="485" xr:uid="{00000000-0005-0000-0000-00001E010000}"/>
    <cellStyle name="20% - Accent1 11 3 3 4" xfId="486" xr:uid="{00000000-0005-0000-0000-00001F010000}"/>
    <cellStyle name="20% - Accent1 11 3 4" xfId="487" xr:uid="{00000000-0005-0000-0000-000020010000}"/>
    <cellStyle name="20% - Accent1 11 3 4 2" xfId="488" xr:uid="{00000000-0005-0000-0000-000021010000}"/>
    <cellStyle name="20% - Accent1 11 3 4 2 2" xfId="489" xr:uid="{00000000-0005-0000-0000-000022010000}"/>
    <cellStyle name="20% - Accent1 11 3 4 2 2 2" xfId="490" xr:uid="{00000000-0005-0000-0000-000023010000}"/>
    <cellStyle name="20% - Accent1 11 3 4 2 3" xfId="491" xr:uid="{00000000-0005-0000-0000-000024010000}"/>
    <cellStyle name="20% - Accent1 11 3 4 3" xfId="492" xr:uid="{00000000-0005-0000-0000-000025010000}"/>
    <cellStyle name="20% - Accent1 11 3 4 3 2" xfId="493" xr:uid="{00000000-0005-0000-0000-000026010000}"/>
    <cellStyle name="20% - Accent1 11 3 4 4" xfId="494" xr:uid="{00000000-0005-0000-0000-000027010000}"/>
    <cellStyle name="20% - Accent1 11 3 5" xfId="495" xr:uid="{00000000-0005-0000-0000-000028010000}"/>
    <cellStyle name="20% - Accent1 11 3 5 2" xfId="496" xr:uid="{00000000-0005-0000-0000-000029010000}"/>
    <cellStyle name="20% - Accent1 11 3 5 2 2" xfId="497" xr:uid="{00000000-0005-0000-0000-00002A010000}"/>
    <cellStyle name="20% - Accent1 11 3 5 3" xfId="498" xr:uid="{00000000-0005-0000-0000-00002B010000}"/>
    <cellStyle name="20% - Accent1 11 3 6" xfId="499" xr:uid="{00000000-0005-0000-0000-00002C010000}"/>
    <cellStyle name="20% - Accent1 11 3 6 2" xfId="500" xr:uid="{00000000-0005-0000-0000-00002D010000}"/>
    <cellStyle name="20% - Accent1 11 3 6 2 2" xfId="501" xr:uid="{00000000-0005-0000-0000-00002E010000}"/>
    <cellStyle name="20% - Accent1 11 3 6 3" xfId="502" xr:uid="{00000000-0005-0000-0000-00002F010000}"/>
    <cellStyle name="20% - Accent1 11 3 7" xfId="503" xr:uid="{00000000-0005-0000-0000-000030010000}"/>
    <cellStyle name="20% - Accent1 11 3 7 2" xfId="504" xr:uid="{00000000-0005-0000-0000-000031010000}"/>
    <cellStyle name="20% - Accent1 11 3 8" xfId="505" xr:uid="{00000000-0005-0000-0000-000032010000}"/>
    <cellStyle name="20% - Accent1 11 3 8 2" xfId="506" xr:uid="{00000000-0005-0000-0000-000033010000}"/>
    <cellStyle name="20% - Accent1 11 3 9" xfId="507" xr:uid="{00000000-0005-0000-0000-000034010000}"/>
    <cellStyle name="20% - Accent1 11 4" xfId="508" xr:uid="{00000000-0005-0000-0000-000035010000}"/>
    <cellStyle name="20% - Accent1 11 4 2" xfId="509" xr:uid="{00000000-0005-0000-0000-000036010000}"/>
    <cellStyle name="20% - Accent1 11 4 2 2" xfId="510" xr:uid="{00000000-0005-0000-0000-000037010000}"/>
    <cellStyle name="20% - Accent1 11 4 2 2 2" xfId="511" xr:uid="{00000000-0005-0000-0000-000038010000}"/>
    <cellStyle name="20% - Accent1 11 4 2 3" xfId="512" xr:uid="{00000000-0005-0000-0000-000039010000}"/>
    <cellStyle name="20% - Accent1 11 4 3" xfId="513" xr:uid="{00000000-0005-0000-0000-00003A010000}"/>
    <cellStyle name="20% - Accent1 11 4 3 2" xfId="514" xr:uid="{00000000-0005-0000-0000-00003B010000}"/>
    <cellStyle name="20% - Accent1 11 4 4" xfId="515" xr:uid="{00000000-0005-0000-0000-00003C010000}"/>
    <cellStyle name="20% - Accent1 11 5" xfId="516" xr:uid="{00000000-0005-0000-0000-00003D010000}"/>
    <cellStyle name="20% - Accent1 11 5 2" xfId="517" xr:uid="{00000000-0005-0000-0000-00003E010000}"/>
    <cellStyle name="20% - Accent1 11 5 2 2" xfId="518" xr:uid="{00000000-0005-0000-0000-00003F010000}"/>
    <cellStyle name="20% - Accent1 11 5 2 2 2" xfId="519" xr:uid="{00000000-0005-0000-0000-000040010000}"/>
    <cellStyle name="20% - Accent1 11 5 2 3" xfId="520" xr:uid="{00000000-0005-0000-0000-000041010000}"/>
    <cellStyle name="20% - Accent1 11 5 3" xfId="521" xr:uid="{00000000-0005-0000-0000-000042010000}"/>
    <cellStyle name="20% - Accent1 11 5 3 2" xfId="522" xr:uid="{00000000-0005-0000-0000-000043010000}"/>
    <cellStyle name="20% - Accent1 11 5 4" xfId="523" xr:uid="{00000000-0005-0000-0000-000044010000}"/>
    <cellStyle name="20% - Accent1 11 6" xfId="524" xr:uid="{00000000-0005-0000-0000-000045010000}"/>
    <cellStyle name="20% - Accent1 11 6 2" xfId="525" xr:uid="{00000000-0005-0000-0000-000046010000}"/>
    <cellStyle name="20% - Accent1 11 6 2 2" xfId="526" xr:uid="{00000000-0005-0000-0000-000047010000}"/>
    <cellStyle name="20% - Accent1 11 6 2 2 2" xfId="527" xr:uid="{00000000-0005-0000-0000-000048010000}"/>
    <cellStyle name="20% - Accent1 11 6 2 3" xfId="528" xr:uid="{00000000-0005-0000-0000-000049010000}"/>
    <cellStyle name="20% - Accent1 11 6 3" xfId="529" xr:uid="{00000000-0005-0000-0000-00004A010000}"/>
    <cellStyle name="20% - Accent1 11 6 3 2" xfId="530" xr:uid="{00000000-0005-0000-0000-00004B010000}"/>
    <cellStyle name="20% - Accent1 11 6 4" xfId="531" xr:uid="{00000000-0005-0000-0000-00004C010000}"/>
    <cellStyle name="20% - Accent1 11 7" xfId="532" xr:uid="{00000000-0005-0000-0000-00004D010000}"/>
    <cellStyle name="20% - Accent1 11 7 2" xfId="533" xr:uid="{00000000-0005-0000-0000-00004E010000}"/>
    <cellStyle name="20% - Accent1 11 7 2 2" xfId="534" xr:uid="{00000000-0005-0000-0000-00004F010000}"/>
    <cellStyle name="20% - Accent1 11 7 3" xfId="535" xr:uid="{00000000-0005-0000-0000-000050010000}"/>
    <cellStyle name="20% - Accent1 11 8" xfId="536" xr:uid="{00000000-0005-0000-0000-000051010000}"/>
    <cellStyle name="20% - Accent1 11 8 2" xfId="537" xr:uid="{00000000-0005-0000-0000-000052010000}"/>
    <cellStyle name="20% - Accent1 11 8 2 2" xfId="538" xr:uid="{00000000-0005-0000-0000-000053010000}"/>
    <cellStyle name="20% - Accent1 11 8 3" xfId="539" xr:uid="{00000000-0005-0000-0000-000054010000}"/>
    <cellStyle name="20% - Accent1 11 9" xfId="540" xr:uid="{00000000-0005-0000-0000-000055010000}"/>
    <cellStyle name="20% - Accent1 11 9 2" xfId="541" xr:uid="{00000000-0005-0000-0000-000056010000}"/>
    <cellStyle name="20% - Accent1 12" xfId="542" xr:uid="{00000000-0005-0000-0000-000057010000}"/>
    <cellStyle name="20% - Accent1 12 10" xfId="543" xr:uid="{00000000-0005-0000-0000-000058010000}"/>
    <cellStyle name="20% - Accent1 12 10 2" xfId="544" xr:uid="{00000000-0005-0000-0000-000059010000}"/>
    <cellStyle name="20% - Accent1 12 11" xfId="545" xr:uid="{00000000-0005-0000-0000-00005A010000}"/>
    <cellStyle name="20% - Accent1 12 2" xfId="546" xr:uid="{00000000-0005-0000-0000-00005B010000}"/>
    <cellStyle name="20% - Accent1 12 2 2" xfId="547" xr:uid="{00000000-0005-0000-0000-00005C010000}"/>
    <cellStyle name="20% - Accent1 12 2 2 2" xfId="548" xr:uid="{00000000-0005-0000-0000-00005D010000}"/>
    <cellStyle name="20% - Accent1 12 2 2 2 2" xfId="549" xr:uid="{00000000-0005-0000-0000-00005E010000}"/>
    <cellStyle name="20% - Accent1 12 2 2 2 2 2" xfId="550" xr:uid="{00000000-0005-0000-0000-00005F010000}"/>
    <cellStyle name="20% - Accent1 12 2 2 2 3" xfId="551" xr:uid="{00000000-0005-0000-0000-000060010000}"/>
    <cellStyle name="20% - Accent1 12 2 2 3" xfId="552" xr:uid="{00000000-0005-0000-0000-000061010000}"/>
    <cellStyle name="20% - Accent1 12 2 2 3 2" xfId="553" xr:uid="{00000000-0005-0000-0000-000062010000}"/>
    <cellStyle name="20% - Accent1 12 2 2 4" xfId="554" xr:uid="{00000000-0005-0000-0000-000063010000}"/>
    <cellStyle name="20% - Accent1 12 2 3" xfId="555" xr:uid="{00000000-0005-0000-0000-000064010000}"/>
    <cellStyle name="20% - Accent1 12 2 3 2" xfId="556" xr:uid="{00000000-0005-0000-0000-000065010000}"/>
    <cellStyle name="20% - Accent1 12 2 3 2 2" xfId="557" xr:uid="{00000000-0005-0000-0000-000066010000}"/>
    <cellStyle name="20% - Accent1 12 2 3 2 2 2" xfId="558" xr:uid="{00000000-0005-0000-0000-000067010000}"/>
    <cellStyle name="20% - Accent1 12 2 3 2 3" xfId="559" xr:uid="{00000000-0005-0000-0000-000068010000}"/>
    <cellStyle name="20% - Accent1 12 2 3 3" xfId="560" xr:uid="{00000000-0005-0000-0000-000069010000}"/>
    <cellStyle name="20% - Accent1 12 2 3 3 2" xfId="561" xr:uid="{00000000-0005-0000-0000-00006A010000}"/>
    <cellStyle name="20% - Accent1 12 2 3 4" xfId="562" xr:uid="{00000000-0005-0000-0000-00006B010000}"/>
    <cellStyle name="20% - Accent1 12 2 4" xfId="563" xr:uid="{00000000-0005-0000-0000-00006C010000}"/>
    <cellStyle name="20% - Accent1 12 2 4 2" xfId="564" xr:uid="{00000000-0005-0000-0000-00006D010000}"/>
    <cellStyle name="20% - Accent1 12 2 4 2 2" xfId="565" xr:uid="{00000000-0005-0000-0000-00006E010000}"/>
    <cellStyle name="20% - Accent1 12 2 4 2 2 2" xfId="566" xr:uid="{00000000-0005-0000-0000-00006F010000}"/>
    <cellStyle name="20% - Accent1 12 2 4 2 3" xfId="567" xr:uid="{00000000-0005-0000-0000-000070010000}"/>
    <cellStyle name="20% - Accent1 12 2 4 3" xfId="568" xr:uid="{00000000-0005-0000-0000-000071010000}"/>
    <cellStyle name="20% - Accent1 12 2 4 3 2" xfId="569" xr:uid="{00000000-0005-0000-0000-000072010000}"/>
    <cellStyle name="20% - Accent1 12 2 4 4" xfId="570" xr:uid="{00000000-0005-0000-0000-000073010000}"/>
    <cellStyle name="20% - Accent1 12 2 5" xfId="571" xr:uid="{00000000-0005-0000-0000-000074010000}"/>
    <cellStyle name="20% - Accent1 12 2 5 2" xfId="572" xr:uid="{00000000-0005-0000-0000-000075010000}"/>
    <cellStyle name="20% - Accent1 12 2 5 2 2" xfId="573" xr:uid="{00000000-0005-0000-0000-000076010000}"/>
    <cellStyle name="20% - Accent1 12 2 5 3" xfId="574" xr:uid="{00000000-0005-0000-0000-000077010000}"/>
    <cellStyle name="20% - Accent1 12 2 6" xfId="575" xr:uid="{00000000-0005-0000-0000-000078010000}"/>
    <cellStyle name="20% - Accent1 12 2 6 2" xfId="576" xr:uid="{00000000-0005-0000-0000-000079010000}"/>
    <cellStyle name="20% - Accent1 12 2 6 2 2" xfId="577" xr:uid="{00000000-0005-0000-0000-00007A010000}"/>
    <cellStyle name="20% - Accent1 12 2 6 3" xfId="578" xr:uid="{00000000-0005-0000-0000-00007B010000}"/>
    <cellStyle name="20% - Accent1 12 2 7" xfId="579" xr:uid="{00000000-0005-0000-0000-00007C010000}"/>
    <cellStyle name="20% - Accent1 12 2 7 2" xfId="580" xr:uid="{00000000-0005-0000-0000-00007D010000}"/>
    <cellStyle name="20% - Accent1 12 2 8" xfId="581" xr:uid="{00000000-0005-0000-0000-00007E010000}"/>
    <cellStyle name="20% - Accent1 12 2 8 2" xfId="582" xr:uid="{00000000-0005-0000-0000-00007F010000}"/>
    <cellStyle name="20% - Accent1 12 2 9" xfId="583" xr:uid="{00000000-0005-0000-0000-000080010000}"/>
    <cellStyle name="20% - Accent1 12 3" xfId="584" xr:uid="{00000000-0005-0000-0000-000081010000}"/>
    <cellStyle name="20% - Accent1 12 3 2" xfId="585" xr:uid="{00000000-0005-0000-0000-000082010000}"/>
    <cellStyle name="20% - Accent1 12 3 2 2" xfId="586" xr:uid="{00000000-0005-0000-0000-000083010000}"/>
    <cellStyle name="20% - Accent1 12 3 2 2 2" xfId="587" xr:uid="{00000000-0005-0000-0000-000084010000}"/>
    <cellStyle name="20% - Accent1 12 3 2 2 2 2" xfId="588" xr:uid="{00000000-0005-0000-0000-000085010000}"/>
    <cellStyle name="20% - Accent1 12 3 2 2 3" xfId="589" xr:uid="{00000000-0005-0000-0000-000086010000}"/>
    <cellStyle name="20% - Accent1 12 3 2 3" xfId="590" xr:uid="{00000000-0005-0000-0000-000087010000}"/>
    <cellStyle name="20% - Accent1 12 3 2 3 2" xfId="591" xr:uid="{00000000-0005-0000-0000-000088010000}"/>
    <cellStyle name="20% - Accent1 12 3 2 4" xfId="592" xr:uid="{00000000-0005-0000-0000-000089010000}"/>
    <cellStyle name="20% - Accent1 12 3 3" xfId="593" xr:uid="{00000000-0005-0000-0000-00008A010000}"/>
    <cellStyle name="20% - Accent1 12 3 3 2" xfId="594" xr:uid="{00000000-0005-0000-0000-00008B010000}"/>
    <cellStyle name="20% - Accent1 12 3 3 2 2" xfId="595" xr:uid="{00000000-0005-0000-0000-00008C010000}"/>
    <cellStyle name="20% - Accent1 12 3 3 2 2 2" xfId="596" xr:uid="{00000000-0005-0000-0000-00008D010000}"/>
    <cellStyle name="20% - Accent1 12 3 3 2 3" xfId="597" xr:uid="{00000000-0005-0000-0000-00008E010000}"/>
    <cellStyle name="20% - Accent1 12 3 3 3" xfId="598" xr:uid="{00000000-0005-0000-0000-00008F010000}"/>
    <cellStyle name="20% - Accent1 12 3 3 3 2" xfId="599" xr:uid="{00000000-0005-0000-0000-000090010000}"/>
    <cellStyle name="20% - Accent1 12 3 3 4" xfId="600" xr:uid="{00000000-0005-0000-0000-000091010000}"/>
    <cellStyle name="20% - Accent1 12 3 4" xfId="601" xr:uid="{00000000-0005-0000-0000-000092010000}"/>
    <cellStyle name="20% - Accent1 12 3 4 2" xfId="602" xr:uid="{00000000-0005-0000-0000-000093010000}"/>
    <cellStyle name="20% - Accent1 12 3 4 2 2" xfId="603" xr:uid="{00000000-0005-0000-0000-000094010000}"/>
    <cellStyle name="20% - Accent1 12 3 4 2 2 2" xfId="604" xr:uid="{00000000-0005-0000-0000-000095010000}"/>
    <cellStyle name="20% - Accent1 12 3 4 2 3" xfId="605" xr:uid="{00000000-0005-0000-0000-000096010000}"/>
    <cellStyle name="20% - Accent1 12 3 4 3" xfId="606" xr:uid="{00000000-0005-0000-0000-000097010000}"/>
    <cellStyle name="20% - Accent1 12 3 4 3 2" xfId="607" xr:uid="{00000000-0005-0000-0000-000098010000}"/>
    <cellStyle name="20% - Accent1 12 3 4 4" xfId="608" xr:uid="{00000000-0005-0000-0000-000099010000}"/>
    <cellStyle name="20% - Accent1 12 3 5" xfId="609" xr:uid="{00000000-0005-0000-0000-00009A010000}"/>
    <cellStyle name="20% - Accent1 12 3 5 2" xfId="610" xr:uid="{00000000-0005-0000-0000-00009B010000}"/>
    <cellStyle name="20% - Accent1 12 3 5 2 2" xfId="611" xr:uid="{00000000-0005-0000-0000-00009C010000}"/>
    <cellStyle name="20% - Accent1 12 3 5 3" xfId="612" xr:uid="{00000000-0005-0000-0000-00009D010000}"/>
    <cellStyle name="20% - Accent1 12 3 6" xfId="613" xr:uid="{00000000-0005-0000-0000-00009E010000}"/>
    <cellStyle name="20% - Accent1 12 3 6 2" xfId="614" xr:uid="{00000000-0005-0000-0000-00009F010000}"/>
    <cellStyle name="20% - Accent1 12 3 6 2 2" xfId="615" xr:uid="{00000000-0005-0000-0000-0000A0010000}"/>
    <cellStyle name="20% - Accent1 12 3 6 3" xfId="616" xr:uid="{00000000-0005-0000-0000-0000A1010000}"/>
    <cellStyle name="20% - Accent1 12 3 7" xfId="617" xr:uid="{00000000-0005-0000-0000-0000A2010000}"/>
    <cellStyle name="20% - Accent1 12 3 7 2" xfId="618" xr:uid="{00000000-0005-0000-0000-0000A3010000}"/>
    <cellStyle name="20% - Accent1 12 3 8" xfId="619" xr:uid="{00000000-0005-0000-0000-0000A4010000}"/>
    <cellStyle name="20% - Accent1 12 3 8 2" xfId="620" xr:uid="{00000000-0005-0000-0000-0000A5010000}"/>
    <cellStyle name="20% - Accent1 12 3 9" xfId="621" xr:uid="{00000000-0005-0000-0000-0000A6010000}"/>
    <cellStyle name="20% - Accent1 12 4" xfId="622" xr:uid="{00000000-0005-0000-0000-0000A7010000}"/>
    <cellStyle name="20% - Accent1 12 4 2" xfId="623" xr:uid="{00000000-0005-0000-0000-0000A8010000}"/>
    <cellStyle name="20% - Accent1 12 4 2 2" xfId="624" xr:uid="{00000000-0005-0000-0000-0000A9010000}"/>
    <cellStyle name="20% - Accent1 12 4 2 2 2" xfId="625" xr:uid="{00000000-0005-0000-0000-0000AA010000}"/>
    <cellStyle name="20% - Accent1 12 4 2 3" xfId="626" xr:uid="{00000000-0005-0000-0000-0000AB010000}"/>
    <cellStyle name="20% - Accent1 12 4 3" xfId="627" xr:uid="{00000000-0005-0000-0000-0000AC010000}"/>
    <cellStyle name="20% - Accent1 12 4 3 2" xfId="628" xr:uid="{00000000-0005-0000-0000-0000AD010000}"/>
    <cellStyle name="20% - Accent1 12 4 4" xfId="629" xr:uid="{00000000-0005-0000-0000-0000AE010000}"/>
    <cellStyle name="20% - Accent1 12 5" xfId="630" xr:uid="{00000000-0005-0000-0000-0000AF010000}"/>
    <cellStyle name="20% - Accent1 12 5 2" xfId="631" xr:uid="{00000000-0005-0000-0000-0000B0010000}"/>
    <cellStyle name="20% - Accent1 12 5 2 2" xfId="632" xr:uid="{00000000-0005-0000-0000-0000B1010000}"/>
    <cellStyle name="20% - Accent1 12 5 2 2 2" xfId="633" xr:uid="{00000000-0005-0000-0000-0000B2010000}"/>
    <cellStyle name="20% - Accent1 12 5 2 3" xfId="634" xr:uid="{00000000-0005-0000-0000-0000B3010000}"/>
    <cellStyle name="20% - Accent1 12 5 3" xfId="635" xr:uid="{00000000-0005-0000-0000-0000B4010000}"/>
    <cellStyle name="20% - Accent1 12 5 3 2" xfId="636" xr:uid="{00000000-0005-0000-0000-0000B5010000}"/>
    <cellStyle name="20% - Accent1 12 5 4" xfId="637" xr:uid="{00000000-0005-0000-0000-0000B6010000}"/>
    <cellStyle name="20% - Accent1 12 6" xfId="638" xr:uid="{00000000-0005-0000-0000-0000B7010000}"/>
    <cellStyle name="20% - Accent1 12 6 2" xfId="639" xr:uid="{00000000-0005-0000-0000-0000B8010000}"/>
    <cellStyle name="20% - Accent1 12 6 2 2" xfId="640" xr:uid="{00000000-0005-0000-0000-0000B9010000}"/>
    <cellStyle name="20% - Accent1 12 6 2 2 2" xfId="641" xr:uid="{00000000-0005-0000-0000-0000BA010000}"/>
    <cellStyle name="20% - Accent1 12 6 2 3" xfId="642" xr:uid="{00000000-0005-0000-0000-0000BB010000}"/>
    <cellStyle name="20% - Accent1 12 6 3" xfId="643" xr:uid="{00000000-0005-0000-0000-0000BC010000}"/>
    <cellStyle name="20% - Accent1 12 6 3 2" xfId="644" xr:uid="{00000000-0005-0000-0000-0000BD010000}"/>
    <cellStyle name="20% - Accent1 12 6 4" xfId="645" xr:uid="{00000000-0005-0000-0000-0000BE010000}"/>
    <cellStyle name="20% - Accent1 12 7" xfId="646" xr:uid="{00000000-0005-0000-0000-0000BF010000}"/>
    <cellStyle name="20% - Accent1 12 7 2" xfId="647" xr:uid="{00000000-0005-0000-0000-0000C0010000}"/>
    <cellStyle name="20% - Accent1 12 7 2 2" xfId="648" xr:uid="{00000000-0005-0000-0000-0000C1010000}"/>
    <cellStyle name="20% - Accent1 12 7 3" xfId="649" xr:uid="{00000000-0005-0000-0000-0000C2010000}"/>
    <cellStyle name="20% - Accent1 12 8" xfId="650" xr:uid="{00000000-0005-0000-0000-0000C3010000}"/>
    <cellStyle name="20% - Accent1 12 8 2" xfId="651" xr:uid="{00000000-0005-0000-0000-0000C4010000}"/>
    <cellStyle name="20% - Accent1 12 8 2 2" xfId="652" xr:uid="{00000000-0005-0000-0000-0000C5010000}"/>
    <cellStyle name="20% - Accent1 12 8 3" xfId="653" xr:uid="{00000000-0005-0000-0000-0000C6010000}"/>
    <cellStyle name="20% - Accent1 12 9" xfId="654" xr:uid="{00000000-0005-0000-0000-0000C7010000}"/>
    <cellStyle name="20% - Accent1 12 9 2" xfId="655" xr:uid="{00000000-0005-0000-0000-0000C8010000}"/>
    <cellStyle name="20% - Accent1 13" xfId="656" xr:uid="{00000000-0005-0000-0000-0000C9010000}"/>
    <cellStyle name="20% - Accent1 13 10" xfId="657" xr:uid="{00000000-0005-0000-0000-0000CA010000}"/>
    <cellStyle name="20% - Accent1 13 10 2" xfId="658" xr:uid="{00000000-0005-0000-0000-0000CB010000}"/>
    <cellStyle name="20% - Accent1 13 11" xfId="659" xr:uid="{00000000-0005-0000-0000-0000CC010000}"/>
    <cellStyle name="20% - Accent1 13 2" xfId="660" xr:uid="{00000000-0005-0000-0000-0000CD010000}"/>
    <cellStyle name="20% - Accent1 13 2 2" xfId="661" xr:uid="{00000000-0005-0000-0000-0000CE010000}"/>
    <cellStyle name="20% - Accent1 13 2 2 2" xfId="662" xr:uid="{00000000-0005-0000-0000-0000CF010000}"/>
    <cellStyle name="20% - Accent1 13 2 2 2 2" xfId="663" xr:uid="{00000000-0005-0000-0000-0000D0010000}"/>
    <cellStyle name="20% - Accent1 13 2 2 2 2 2" xfId="664" xr:uid="{00000000-0005-0000-0000-0000D1010000}"/>
    <cellStyle name="20% - Accent1 13 2 2 2 3" xfId="665" xr:uid="{00000000-0005-0000-0000-0000D2010000}"/>
    <cellStyle name="20% - Accent1 13 2 2 3" xfId="666" xr:uid="{00000000-0005-0000-0000-0000D3010000}"/>
    <cellStyle name="20% - Accent1 13 2 2 3 2" xfId="667" xr:uid="{00000000-0005-0000-0000-0000D4010000}"/>
    <cellStyle name="20% - Accent1 13 2 2 4" xfId="668" xr:uid="{00000000-0005-0000-0000-0000D5010000}"/>
    <cellStyle name="20% - Accent1 13 2 3" xfId="669" xr:uid="{00000000-0005-0000-0000-0000D6010000}"/>
    <cellStyle name="20% - Accent1 13 2 3 2" xfId="670" xr:uid="{00000000-0005-0000-0000-0000D7010000}"/>
    <cellStyle name="20% - Accent1 13 2 3 2 2" xfId="671" xr:uid="{00000000-0005-0000-0000-0000D8010000}"/>
    <cellStyle name="20% - Accent1 13 2 3 2 2 2" xfId="672" xr:uid="{00000000-0005-0000-0000-0000D9010000}"/>
    <cellStyle name="20% - Accent1 13 2 3 2 3" xfId="673" xr:uid="{00000000-0005-0000-0000-0000DA010000}"/>
    <cellStyle name="20% - Accent1 13 2 3 3" xfId="674" xr:uid="{00000000-0005-0000-0000-0000DB010000}"/>
    <cellStyle name="20% - Accent1 13 2 3 3 2" xfId="675" xr:uid="{00000000-0005-0000-0000-0000DC010000}"/>
    <cellStyle name="20% - Accent1 13 2 3 4" xfId="676" xr:uid="{00000000-0005-0000-0000-0000DD010000}"/>
    <cellStyle name="20% - Accent1 13 2 4" xfId="677" xr:uid="{00000000-0005-0000-0000-0000DE010000}"/>
    <cellStyle name="20% - Accent1 13 2 4 2" xfId="678" xr:uid="{00000000-0005-0000-0000-0000DF010000}"/>
    <cellStyle name="20% - Accent1 13 2 4 2 2" xfId="679" xr:uid="{00000000-0005-0000-0000-0000E0010000}"/>
    <cellStyle name="20% - Accent1 13 2 4 2 2 2" xfId="680" xr:uid="{00000000-0005-0000-0000-0000E1010000}"/>
    <cellStyle name="20% - Accent1 13 2 4 2 3" xfId="681" xr:uid="{00000000-0005-0000-0000-0000E2010000}"/>
    <cellStyle name="20% - Accent1 13 2 4 3" xfId="682" xr:uid="{00000000-0005-0000-0000-0000E3010000}"/>
    <cellStyle name="20% - Accent1 13 2 4 3 2" xfId="683" xr:uid="{00000000-0005-0000-0000-0000E4010000}"/>
    <cellStyle name="20% - Accent1 13 2 4 4" xfId="684" xr:uid="{00000000-0005-0000-0000-0000E5010000}"/>
    <cellStyle name="20% - Accent1 13 2 5" xfId="685" xr:uid="{00000000-0005-0000-0000-0000E6010000}"/>
    <cellStyle name="20% - Accent1 13 2 5 2" xfId="686" xr:uid="{00000000-0005-0000-0000-0000E7010000}"/>
    <cellStyle name="20% - Accent1 13 2 5 2 2" xfId="687" xr:uid="{00000000-0005-0000-0000-0000E8010000}"/>
    <cellStyle name="20% - Accent1 13 2 5 3" xfId="688" xr:uid="{00000000-0005-0000-0000-0000E9010000}"/>
    <cellStyle name="20% - Accent1 13 2 6" xfId="689" xr:uid="{00000000-0005-0000-0000-0000EA010000}"/>
    <cellStyle name="20% - Accent1 13 2 6 2" xfId="690" xr:uid="{00000000-0005-0000-0000-0000EB010000}"/>
    <cellStyle name="20% - Accent1 13 2 6 2 2" xfId="691" xr:uid="{00000000-0005-0000-0000-0000EC010000}"/>
    <cellStyle name="20% - Accent1 13 2 6 3" xfId="692" xr:uid="{00000000-0005-0000-0000-0000ED010000}"/>
    <cellStyle name="20% - Accent1 13 2 7" xfId="693" xr:uid="{00000000-0005-0000-0000-0000EE010000}"/>
    <cellStyle name="20% - Accent1 13 2 7 2" xfId="694" xr:uid="{00000000-0005-0000-0000-0000EF010000}"/>
    <cellStyle name="20% - Accent1 13 2 8" xfId="695" xr:uid="{00000000-0005-0000-0000-0000F0010000}"/>
    <cellStyle name="20% - Accent1 13 2 8 2" xfId="696" xr:uid="{00000000-0005-0000-0000-0000F1010000}"/>
    <cellStyle name="20% - Accent1 13 2 9" xfId="697" xr:uid="{00000000-0005-0000-0000-0000F2010000}"/>
    <cellStyle name="20% - Accent1 13 3" xfId="698" xr:uid="{00000000-0005-0000-0000-0000F3010000}"/>
    <cellStyle name="20% - Accent1 13 3 2" xfId="699" xr:uid="{00000000-0005-0000-0000-0000F4010000}"/>
    <cellStyle name="20% - Accent1 13 3 2 2" xfId="700" xr:uid="{00000000-0005-0000-0000-0000F5010000}"/>
    <cellStyle name="20% - Accent1 13 3 2 2 2" xfId="701" xr:uid="{00000000-0005-0000-0000-0000F6010000}"/>
    <cellStyle name="20% - Accent1 13 3 2 2 2 2" xfId="702" xr:uid="{00000000-0005-0000-0000-0000F7010000}"/>
    <cellStyle name="20% - Accent1 13 3 2 2 3" xfId="703" xr:uid="{00000000-0005-0000-0000-0000F8010000}"/>
    <cellStyle name="20% - Accent1 13 3 2 3" xfId="704" xr:uid="{00000000-0005-0000-0000-0000F9010000}"/>
    <cellStyle name="20% - Accent1 13 3 2 3 2" xfId="705" xr:uid="{00000000-0005-0000-0000-0000FA010000}"/>
    <cellStyle name="20% - Accent1 13 3 2 4" xfId="706" xr:uid="{00000000-0005-0000-0000-0000FB010000}"/>
    <cellStyle name="20% - Accent1 13 3 3" xfId="707" xr:uid="{00000000-0005-0000-0000-0000FC010000}"/>
    <cellStyle name="20% - Accent1 13 3 3 2" xfId="708" xr:uid="{00000000-0005-0000-0000-0000FD010000}"/>
    <cellStyle name="20% - Accent1 13 3 3 2 2" xfId="709" xr:uid="{00000000-0005-0000-0000-0000FE010000}"/>
    <cellStyle name="20% - Accent1 13 3 3 2 2 2" xfId="710" xr:uid="{00000000-0005-0000-0000-0000FF010000}"/>
    <cellStyle name="20% - Accent1 13 3 3 2 3" xfId="711" xr:uid="{00000000-0005-0000-0000-000000020000}"/>
    <cellStyle name="20% - Accent1 13 3 3 3" xfId="712" xr:uid="{00000000-0005-0000-0000-000001020000}"/>
    <cellStyle name="20% - Accent1 13 3 3 3 2" xfId="713" xr:uid="{00000000-0005-0000-0000-000002020000}"/>
    <cellStyle name="20% - Accent1 13 3 3 4" xfId="714" xr:uid="{00000000-0005-0000-0000-000003020000}"/>
    <cellStyle name="20% - Accent1 13 3 4" xfId="715" xr:uid="{00000000-0005-0000-0000-000004020000}"/>
    <cellStyle name="20% - Accent1 13 3 4 2" xfId="716" xr:uid="{00000000-0005-0000-0000-000005020000}"/>
    <cellStyle name="20% - Accent1 13 3 4 2 2" xfId="717" xr:uid="{00000000-0005-0000-0000-000006020000}"/>
    <cellStyle name="20% - Accent1 13 3 4 2 2 2" xfId="718" xr:uid="{00000000-0005-0000-0000-000007020000}"/>
    <cellStyle name="20% - Accent1 13 3 4 2 3" xfId="719" xr:uid="{00000000-0005-0000-0000-000008020000}"/>
    <cellStyle name="20% - Accent1 13 3 4 3" xfId="720" xr:uid="{00000000-0005-0000-0000-000009020000}"/>
    <cellStyle name="20% - Accent1 13 3 4 3 2" xfId="721" xr:uid="{00000000-0005-0000-0000-00000A020000}"/>
    <cellStyle name="20% - Accent1 13 3 4 4" xfId="722" xr:uid="{00000000-0005-0000-0000-00000B020000}"/>
    <cellStyle name="20% - Accent1 13 3 5" xfId="723" xr:uid="{00000000-0005-0000-0000-00000C020000}"/>
    <cellStyle name="20% - Accent1 13 3 5 2" xfId="724" xr:uid="{00000000-0005-0000-0000-00000D020000}"/>
    <cellStyle name="20% - Accent1 13 3 5 2 2" xfId="725" xr:uid="{00000000-0005-0000-0000-00000E020000}"/>
    <cellStyle name="20% - Accent1 13 3 5 3" xfId="726" xr:uid="{00000000-0005-0000-0000-00000F020000}"/>
    <cellStyle name="20% - Accent1 13 3 6" xfId="727" xr:uid="{00000000-0005-0000-0000-000010020000}"/>
    <cellStyle name="20% - Accent1 13 3 6 2" xfId="728" xr:uid="{00000000-0005-0000-0000-000011020000}"/>
    <cellStyle name="20% - Accent1 13 3 6 2 2" xfId="729" xr:uid="{00000000-0005-0000-0000-000012020000}"/>
    <cellStyle name="20% - Accent1 13 3 6 3" xfId="730" xr:uid="{00000000-0005-0000-0000-000013020000}"/>
    <cellStyle name="20% - Accent1 13 3 7" xfId="731" xr:uid="{00000000-0005-0000-0000-000014020000}"/>
    <cellStyle name="20% - Accent1 13 3 7 2" xfId="732" xr:uid="{00000000-0005-0000-0000-000015020000}"/>
    <cellStyle name="20% - Accent1 13 3 8" xfId="733" xr:uid="{00000000-0005-0000-0000-000016020000}"/>
    <cellStyle name="20% - Accent1 13 3 8 2" xfId="734" xr:uid="{00000000-0005-0000-0000-000017020000}"/>
    <cellStyle name="20% - Accent1 13 3 9" xfId="735" xr:uid="{00000000-0005-0000-0000-000018020000}"/>
    <cellStyle name="20% - Accent1 13 4" xfId="736" xr:uid="{00000000-0005-0000-0000-000019020000}"/>
    <cellStyle name="20% - Accent1 13 4 2" xfId="737" xr:uid="{00000000-0005-0000-0000-00001A020000}"/>
    <cellStyle name="20% - Accent1 13 4 2 2" xfId="738" xr:uid="{00000000-0005-0000-0000-00001B020000}"/>
    <cellStyle name="20% - Accent1 13 4 2 2 2" xfId="739" xr:uid="{00000000-0005-0000-0000-00001C020000}"/>
    <cellStyle name="20% - Accent1 13 4 2 3" xfId="740" xr:uid="{00000000-0005-0000-0000-00001D020000}"/>
    <cellStyle name="20% - Accent1 13 4 3" xfId="741" xr:uid="{00000000-0005-0000-0000-00001E020000}"/>
    <cellStyle name="20% - Accent1 13 4 3 2" xfId="742" xr:uid="{00000000-0005-0000-0000-00001F020000}"/>
    <cellStyle name="20% - Accent1 13 4 4" xfId="743" xr:uid="{00000000-0005-0000-0000-000020020000}"/>
    <cellStyle name="20% - Accent1 13 5" xfId="744" xr:uid="{00000000-0005-0000-0000-000021020000}"/>
    <cellStyle name="20% - Accent1 13 5 2" xfId="745" xr:uid="{00000000-0005-0000-0000-000022020000}"/>
    <cellStyle name="20% - Accent1 13 5 2 2" xfId="746" xr:uid="{00000000-0005-0000-0000-000023020000}"/>
    <cellStyle name="20% - Accent1 13 5 2 2 2" xfId="747" xr:uid="{00000000-0005-0000-0000-000024020000}"/>
    <cellStyle name="20% - Accent1 13 5 2 3" xfId="748" xr:uid="{00000000-0005-0000-0000-000025020000}"/>
    <cellStyle name="20% - Accent1 13 5 3" xfId="749" xr:uid="{00000000-0005-0000-0000-000026020000}"/>
    <cellStyle name="20% - Accent1 13 5 3 2" xfId="750" xr:uid="{00000000-0005-0000-0000-000027020000}"/>
    <cellStyle name="20% - Accent1 13 5 4" xfId="751" xr:uid="{00000000-0005-0000-0000-000028020000}"/>
    <cellStyle name="20% - Accent1 13 6" xfId="752" xr:uid="{00000000-0005-0000-0000-000029020000}"/>
    <cellStyle name="20% - Accent1 13 6 2" xfId="753" xr:uid="{00000000-0005-0000-0000-00002A020000}"/>
    <cellStyle name="20% - Accent1 13 6 2 2" xfId="754" xr:uid="{00000000-0005-0000-0000-00002B020000}"/>
    <cellStyle name="20% - Accent1 13 6 2 2 2" xfId="755" xr:uid="{00000000-0005-0000-0000-00002C020000}"/>
    <cellStyle name="20% - Accent1 13 6 2 3" xfId="756" xr:uid="{00000000-0005-0000-0000-00002D020000}"/>
    <cellStyle name="20% - Accent1 13 6 3" xfId="757" xr:uid="{00000000-0005-0000-0000-00002E020000}"/>
    <cellStyle name="20% - Accent1 13 6 3 2" xfId="758" xr:uid="{00000000-0005-0000-0000-00002F020000}"/>
    <cellStyle name="20% - Accent1 13 6 4" xfId="759" xr:uid="{00000000-0005-0000-0000-000030020000}"/>
    <cellStyle name="20% - Accent1 13 7" xfId="760" xr:uid="{00000000-0005-0000-0000-000031020000}"/>
    <cellStyle name="20% - Accent1 13 7 2" xfId="761" xr:uid="{00000000-0005-0000-0000-000032020000}"/>
    <cellStyle name="20% - Accent1 13 7 2 2" xfId="762" xr:uid="{00000000-0005-0000-0000-000033020000}"/>
    <cellStyle name="20% - Accent1 13 7 3" xfId="763" xr:uid="{00000000-0005-0000-0000-000034020000}"/>
    <cellStyle name="20% - Accent1 13 8" xfId="764" xr:uid="{00000000-0005-0000-0000-000035020000}"/>
    <cellStyle name="20% - Accent1 13 8 2" xfId="765" xr:uid="{00000000-0005-0000-0000-000036020000}"/>
    <cellStyle name="20% - Accent1 13 8 2 2" xfId="766" xr:uid="{00000000-0005-0000-0000-000037020000}"/>
    <cellStyle name="20% - Accent1 13 8 3" xfId="767" xr:uid="{00000000-0005-0000-0000-000038020000}"/>
    <cellStyle name="20% - Accent1 13 9" xfId="768" xr:uid="{00000000-0005-0000-0000-000039020000}"/>
    <cellStyle name="20% - Accent1 13 9 2" xfId="769" xr:uid="{00000000-0005-0000-0000-00003A020000}"/>
    <cellStyle name="20% - Accent1 14" xfId="770" xr:uid="{00000000-0005-0000-0000-00003B020000}"/>
    <cellStyle name="20% - Accent1 14 2" xfId="771" xr:uid="{00000000-0005-0000-0000-00003C020000}"/>
    <cellStyle name="20% - Accent1 14 2 2" xfId="772" xr:uid="{00000000-0005-0000-0000-00003D020000}"/>
    <cellStyle name="20% - Accent1 14 2 2 2" xfId="773" xr:uid="{00000000-0005-0000-0000-00003E020000}"/>
    <cellStyle name="20% - Accent1 14 2 2 2 2" xfId="774" xr:uid="{00000000-0005-0000-0000-00003F020000}"/>
    <cellStyle name="20% - Accent1 14 2 2 3" xfId="775" xr:uid="{00000000-0005-0000-0000-000040020000}"/>
    <cellStyle name="20% - Accent1 14 2 3" xfId="776" xr:uid="{00000000-0005-0000-0000-000041020000}"/>
    <cellStyle name="20% - Accent1 14 2 3 2" xfId="777" xr:uid="{00000000-0005-0000-0000-000042020000}"/>
    <cellStyle name="20% - Accent1 14 2 4" xfId="778" xr:uid="{00000000-0005-0000-0000-000043020000}"/>
    <cellStyle name="20% - Accent1 14 3" xfId="779" xr:uid="{00000000-0005-0000-0000-000044020000}"/>
    <cellStyle name="20% - Accent1 14 3 2" xfId="780" xr:uid="{00000000-0005-0000-0000-000045020000}"/>
    <cellStyle name="20% - Accent1 14 3 2 2" xfId="781" xr:uid="{00000000-0005-0000-0000-000046020000}"/>
    <cellStyle name="20% - Accent1 14 3 2 2 2" xfId="782" xr:uid="{00000000-0005-0000-0000-000047020000}"/>
    <cellStyle name="20% - Accent1 14 3 2 3" xfId="783" xr:uid="{00000000-0005-0000-0000-000048020000}"/>
    <cellStyle name="20% - Accent1 14 3 3" xfId="784" xr:uid="{00000000-0005-0000-0000-000049020000}"/>
    <cellStyle name="20% - Accent1 14 3 3 2" xfId="785" xr:uid="{00000000-0005-0000-0000-00004A020000}"/>
    <cellStyle name="20% - Accent1 14 3 4" xfId="786" xr:uid="{00000000-0005-0000-0000-00004B020000}"/>
    <cellStyle name="20% - Accent1 14 4" xfId="787" xr:uid="{00000000-0005-0000-0000-00004C020000}"/>
    <cellStyle name="20% - Accent1 14 4 2" xfId="788" xr:uid="{00000000-0005-0000-0000-00004D020000}"/>
    <cellStyle name="20% - Accent1 14 4 2 2" xfId="789" xr:uid="{00000000-0005-0000-0000-00004E020000}"/>
    <cellStyle name="20% - Accent1 14 4 2 2 2" xfId="790" xr:uid="{00000000-0005-0000-0000-00004F020000}"/>
    <cellStyle name="20% - Accent1 14 4 2 3" xfId="791" xr:uid="{00000000-0005-0000-0000-000050020000}"/>
    <cellStyle name="20% - Accent1 14 4 3" xfId="792" xr:uid="{00000000-0005-0000-0000-000051020000}"/>
    <cellStyle name="20% - Accent1 14 4 3 2" xfId="793" xr:uid="{00000000-0005-0000-0000-000052020000}"/>
    <cellStyle name="20% - Accent1 14 4 4" xfId="794" xr:uid="{00000000-0005-0000-0000-000053020000}"/>
    <cellStyle name="20% - Accent1 14 5" xfId="795" xr:uid="{00000000-0005-0000-0000-000054020000}"/>
    <cellStyle name="20% - Accent1 14 5 2" xfId="796" xr:uid="{00000000-0005-0000-0000-000055020000}"/>
    <cellStyle name="20% - Accent1 14 5 2 2" xfId="797" xr:uid="{00000000-0005-0000-0000-000056020000}"/>
    <cellStyle name="20% - Accent1 14 5 3" xfId="798" xr:uid="{00000000-0005-0000-0000-000057020000}"/>
    <cellStyle name="20% - Accent1 14 6" xfId="799" xr:uid="{00000000-0005-0000-0000-000058020000}"/>
    <cellStyle name="20% - Accent1 14 6 2" xfId="800" xr:uid="{00000000-0005-0000-0000-000059020000}"/>
    <cellStyle name="20% - Accent1 14 6 2 2" xfId="801" xr:uid="{00000000-0005-0000-0000-00005A020000}"/>
    <cellStyle name="20% - Accent1 14 6 3" xfId="802" xr:uid="{00000000-0005-0000-0000-00005B020000}"/>
    <cellStyle name="20% - Accent1 14 7" xfId="803" xr:uid="{00000000-0005-0000-0000-00005C020000}"/>
    <cellStyle name="20% - Accent1 14 7 2" xfId="804" xr:uid="{00000000-0005-0000-0000-00005D020000}"/>
    <cellStyle name="20% - Accent1 14 8" xfId="805" xr:uid="{00000000-0005-0000-0000-00005E020000}"/>
    <cellStyle name="20% - Accent1 14 8 2" xfId="806" xr:uid="{00000000-0005-0000-0000-00005F020000}"/>
    <cellStyle name="20% - Accent1 14 9" xfId="807" xr:uid="{00000000-0005-0000-0000-000060020000}"/>
    <cellStyle name="20% - Accent1 15" xfId="808" xr:uid="{00000000-0005-0000-0000-000061020000}"/>
    <cellStyle name="20% - Accent1 15 2" xfId="809" xr:uid="{00000000-0005-0000-0000-000062020000}"/>
    <cellStyle name="20% - Accent1 15 2 2" xfId="810" xr:uid="{00000000-0005-0000-0000-000063020000}"/>
    <cellStyle name="20% - Accent1 15 2 2 2" xfId="811" xr:uid="{00000000-0005-0000-0000-000064020000}"/>
    <cellStyle name="20% - Accent1 15 2 2 2 2" xfId="812" xr:uid="{00000000-0005-0000-0000-000065020000}"/>
    <cellStyle name="20% - Accent1 15 2 2 3" xfId="813" xr:uid="{00000000-0005-0000-0000-000066020000}"/>
    <cellStyle name="20% - Accent1 15 2 3" xfId="814" xr:uid="{00000000-0005-0000-0000-000067020000}"/>
    <cellStyle name="20% - Accent1 15 2 3 2" xfId="815" xr:uid="{00000000-0005-0000-0000-000068020000}"/>
    <cellStyle name="20% - Accent1 15 2 4" xfId="816" xr:uid="{00000000-0005-0000-0000-000069020000}"/>
    <cellStyle name="20% - Accent1 15 3" xfId="817" xr:uid="{00000000-0005-0000-0000-00006A020000}"/>
    <cellStyle name="20% - Accent1 15 3 2" xfId="818" xr:uid="{00000000-0005-0000-0000-00006B020000}"/>
    <cellStyle name="20% - Accent1 15 3 2 2" xfId="819" xr:uid="{00000000-0005-0000-0000-00006C020000}"/>
    <cellStyle name="20% - Accent1 15 3 2 2 2" xfId="820" xr:uid="{00000000-0005-0000-0000-00006D020000}"/>
    <cellStyle name="20% - Accent1 15 3 2 3" xfId="821" xr:uid="{00000000-0005-0000-0000-00006E020000}"/>
    <cellStyle name="20% - Accent1 15 3 3" xfId="822" xr:uid="{00000000-0005-0000-0000-00006F020000}"/>
    <cellStyle name="20% - Accent1 15 3 3 2" xfId="823" xr:uid="{00000000-0005-0000-0000-000070020000}"/>
    <cellStyle name="20% - Accent1 15 3 4" xfId="824" xr:uid="{00000000-0005-0000-0000-000071020000}"/>
    <cellStyle name="20% - Accent1 15 4" xfId="825" xr:uid="{00000000-0005-0000-0000-000072020000}"/>
    <cellStyle name="20% - Accent1 15 4 2" xfId="826" xr:uid="{00000000-0005-0000-0000-000073020000}"/>
    <cellStyle name="20% - Accent1 15 4 2 2" xfId="827" xr:uid="{00000000-0005-0000-0000-000074020000}"/>
    <cellStyle name="20% - Accent1 15 4 2 2 2" xfId="828" xr:uid="{00000000-0005-0000-0000-000075020000}"/>
    <cellStyle name="20% - Accent1 15 4 2 3" xfId="829" xr:uid="{00000000-0005-0000-0000-000076020000}"/>
    <cellStyle name="20% - Accent1 15 4 3" xfId="830" xr:uid="{00000000-0005-0000-0000-000077020000}"/>
    <cellStyle name="20% - Accent1 15 4 3 2" xfId="831" xr:uid="{00000000-0005-0000-0000-000078020000}"/>
    <cellStyle name="20% - Accent1 15 4 4" xfId="832" xr:uid="{00000000-0005-0000-0000-000079020000}"/>
    <cellStyle name="20% - Accent1 15 5" xfId="833" xr:uid="{00000000-0005-0000-0000-00007A020000}"/>
    <cellStyle name="20% - Accent1 15 5 2" xfId="834" xr:uid="{00000000-0005-0000-0000-00007B020000}"/>
    <cellStyle name="20% - Accent1 15 5 2 2" xfId="835" xr:uid="{00000000-0005-0000-0000-00007C020000}"/>
    <cellStyle name="20% - Accent1 15 5 3" xfId="836" xr:uid="{00000000-0005-0000-0000-00007D020000}"/>
    <cellStyle name="20% - Accent1 15 6" xfId="837" xr:uid="{00000000-0005-0000-0000-00007E020000}"/>
    <cellStyle name="20% - Accent1 15 6 2" xfId="838" xr:uid="{00000000-0005-0000-0000-00007F020000}"/>
    <cellStyle name="20% - Accent1 15 6 2 2" xfId="839" xr:uid="{00000000-0005-0000-0000-000080020000}"/>
    <cellStyle name="20% - Accent1 15 6 3" xfId="840" xr:uid="{00000000-0005-0000-0000-000081020000}"/>
    <cellStyle name="20% - Accent1 15 7" xfId="841" xr:uid="{00000000-0005-0000-0000-000082020000}"/>
    <cellStyle name="20% - Accent1 15 7 2" xfId="842" xr:uid="{00000000-0005-0000-0000-000083020000}"/>
    <cellStyle name="20% - Accent1 15 8" xfId="843" xr:uid="{00000000-0005-0000-0000-000084020000}"/>
    <cellStyle name="20% - Accent1 15 8 2" xfId="844" xr:uid="{00000000-0005-0000-0000-000085020000}"/>
    <cellStyle name="20% - Accent1 15 9" xfId="845" xr:uid="{00000000-0005-0000-0000-000086020000}"/>
    <cellStyle name="20% - Accent1 16" xfId="846" xr:uid="{00000000-0005-0000-0000-000087020000}"/>
    <cellStyle name="20% - Accent1 16 2" xfId="847" xr:uid="{00000000-0005-0000-0000-000088020000}"/>
    <cellStyle name="20% - Accent1 16 2 2" xfId="848" xr:uid="{00000000-0005-0000-0000-000089020000}"/>
    <cellStyle name="20% - Accent1 16 2 2 2" xfId="849" xr:uid="{00000000-0005-0000-0000-00008A020000}"/>
    <cellStyle name="20% - Accent1 16 2 3" xfId="850" xr:uid="{00000000-0005-0000-0000-00008B020000}"/>
    <cellStyle name="20% - Accent1 16 3" xfId="851" xr:uid="{00000000-0005-0000-0000-00008C020000}"/>
    <cellStyle name="20% - Accent1 16 3 2" xfId="852" xr:uid="{00000000-0005-0000-0000-00008D020000}"/>
    <cellStyle name="20% - Accent1 16 4" xfId="853" xr:uid="{00000000-0005-0000-0000-00008E020000}"/>
    <cellStyle name="20% - Accent1 17" xfId="854" xr:uid="{00000000-0005-0000-0000-00008F020000}"/>
    <cellStyle name="20% - Accent1 17 2" xfId="855" xr:uid="{00000000-0005-0000-0000-000090020000}"/>
    <cellStyle name="20% - Accent1 17 2 2" xfId="856" xr:uid="{00000000-0005-0000-0000-000091020000}"/>
    <cellStyle name="20% - Accent1 17 2 2 2" xfId="857" xr:uid="{00000000-0005-0000-0000-000092020000}"/>
    <cellStyle name="20% - Accent1 17 2 3" xfId="858" xr:uid="{00000000-0005-0000-0000-000093020000}"/>
    <cellStyle name="20% - Accent1 17 3" xfId="859" xr:uid="{00000000-0005-0000-0000-000094020000}"/>
    <cellStyle name="20% - Accent1 17 3 2" xfId="860" xr:uid="{00000000-0005-0000-0000-000095020000}"/>
    <cellStyle name="20% - Accent1 17 4" xfId="861" xr:uid="{00000000-0005-0000-0000-000096020000}"/>
    <cellStyle name="20% - Accent1 18" xfId="862" xr:uid="{00000000-0005-0000-0000-000097020000}"/>
    <cellStyle name="20% - Accent1 18 2" xfId="863" xr:uid="{00000000-0005-0000-0000-000098020000}"/>
    <cellStyle name="20% - Accent1 18 2 2" xfId="864" xr:uid="{00000000-0005-0000-0000-000099020000}"/>
    <cellStyle name="20% - Accent1 18 2 2 2" xfId="865" xr:uid="{00000000-0005-0000-0000-00009A020000}"/>
    <cellStyle name="20% - Accent1 18 2 3" xfId="866" xr:uid="{00000000-0005-0000-0000-00009B020000}"/>
    <cellStyle name="20% - Accent1 18 3" xfId="867" xr:uid="{00000000-0005-0000-0000-00009C020000}"/>
    <cellStyle name="20% - Accent1 18 3 2" xfId="868" xr:uid="{00000000-0005-0000-0000-00009D020000}"/>
    <cellStyle name="20% - Accent1 18 4" xfId="869" xr:uid="{00000000-0005-0000-0000-00009E020000}"/>
    <cellStyle name="20% - Accent1 19" xfId="870" xr:uid="{00000000-0005-0000-0000-00009F020000}"/>
    <cellStyle name="20% - Accent1 19 2" xfId="871" xr:uid="{00000000-0005-0000-0000-0000A0020000}"/>
    <cellStyle name="20% - Accent1 19 2 2" xfId="872" xr:uid="{00000000-0005-0000-0000-0000A1020000}"/>
    <cellStyle name="20% - Accent1 19 3" xfId="873" xr:uid="{00000000-0005-0000-0000-0000A2020000}"/>
    <cellStyle name="20% - Accent1 2" xfId="107" xr:uid="{00000000-0005-0000-0000-0000A3020000}"/>
    <cellStyle name="20% - Accent1 2 10" xfId="874" xr:uid="{00000000-0005-0000-0000-0000A4020000}"/>
    <cellStyle name="20% - Accent1 2 10 10" xfId="875" xr:uid="{00000000-0005-0000-0000-0000A5020000}"/>
    <cellStyle name="20% - Accent1 2 10 10 2" xfId="876" xr:uid="{00000000-0005-0000-0000-0000A6020000}"/>
    <cellStyle name="20% - Accent1 2 10 11" xfId="877" xr:uid="{00000000-0005-0000-0000-0000A7020000}"/>
    <cellStyle name="20% - Accent1 2 10 2" xfId="878" xr:uid="{00000000-0005-0000-0000-0000A8020000}"/>
    <cellStyle name="20% - Accent1 2 10 2 2" xfId="879" xr:uid="{00000000-0005-0000-0000-0000A9020000}"/>
    <cellStyle name="20% - Accent1 2 10 2 2 2" xfId="880" xr:uid="{00000000-0005-0000-0000-0000AA020000}"/>
    <cellStyle name="20% - Accent1 2 10 2 2 2 2" xfId="881" xr:uid="{00000000-0005-0000-0000-0000AB020000}"/>
    <cellStyle name="20% - Accent1 2 10 2 2 2 2 2" xfId="882" xr:uid="{00000000-0005-0000-0000-0000AC020000}"/>
    <cellStyle name="20% - Accent1 2 10 2 2 2 3" xfId="883" xr:uid="{00000000-0005-0000-0000-0000AD020000}"/>
    <cellStyle name="20% - Accent1 2 10 2 2 3" xfId="884" xr:uid="{00000000-0005-0000-0000-0000AE020000}"/>
    <cellStyle name="20% - Accent1 2 10 2 2 3 2" xfId="885" xr:uid="{00000000-0005-0000-0000-0000AF020000}"/>
    <cellStyle name="20% - Accent1 2 10 2 2 4" xfId="886" xr:uid="{00000000-0005-0000-0000-0000B0020000}"/>
    <cellStyle name="20% - Accent1 2 10 2 3" xfId="887" xr:uid="{00000000-0005-0000-0000-0000B1020000}"/>
    <cellStyle name="20% - Accent1 2 10 2 3 2" xfId="888" xr:uid="{00000000-0005-0000-0000-0000B2020000}"/>
    <cellStyle name="20% - Accent1 2 10 2 3 2 2" xfId="889" xr:uid="{00000000-0005-0000-0000-0000B3020000}"/>
    <cellStyle name="20% - Accent1 2 10 2 3 2 2 2" xfId="890" xr:uid="{00000000-0005-0000-0000-0000B4020000}"/>
    <cellStyle name="20% - Accent1 2 10 2 3 2 3" xfId="891" xr:uid="{00000000-0005-0000-0000-0000B5020000}"/>
    <cellStyle name="20% - Accent1 2 10 2 3 3" xfId="892" xr:uid="{00000000-0005-0000-0000-0000B6020000}"/>
    <cellStyle name="20% - Accent1 2 10 2 3 3 2" xfId="893" xr:uid="{00000000-0005-0000-0000-0000B7020000}"/>
    <cellStyle name="20% - Accent1 2 10 2 3 4" xfId="894" xr:uid="{00000000-0005-0000-0000-0000B8020000}"/>
    <cellStyle name="20% - Accent1 2 10 2 4" xfId="895" xr:uid="{00000000-0005-0000-0000-0000B9020000}"/>
    <cellStyle name="20% - Accent1 2 10 2 4 2" xfId="896" xr:uid="{00000000-0005-0000-0000-0000BA020000}"/>
    <cellStyle name="20% - Accent1 2 10 2 4 2 2" xfId="897" xr:uid="{00000000-0005-0000-0000-0000BB020000}"/>
    <cellStyle name="20% - Accent1 2 10 2 4 2 2 2" xfId="898" xr:uid="{00000000-0005-0000-0000-0000BC020000}"/>
    <cellStyle name="20% - Accent1 2 10 2 4 2 3" xfId="899" xr:uid="{00000000-0005-0000-0000-0000BD020000}"/>
    <cellStyle name="20% - Accent1 2 10 2 4 3" xfId="900" xr:uid="{00000000-0005-0000-0000-0000BE020000}"/>
    <cellStyle name="20% - Accent1 2 10 2 4 3 2" xfId="901" xr:uid="{00000000-0005-0000-0000-0000BF020000}"/>
    <cellStyle name="20% - Accent1 2 10 2 4 4" xfId="902" xr:uid="{00000000-0005-0000-0000-0000C0020000}"/>
    <cellStyle name="20% - Accent1 2 10 2 5" xfId="903" xr:uid="{00000000-0005-0000-0000-0000C1020000}"/>
    <cellStyle name="20% - Accent1 2 10 2 5 2" xfId="904" xr:uid="{00000000-0005-0000-0000-0000C2020000}"/>
    <cellStyle name="20% - Accent1 2 10 2 5 2 2" xfId="905" xr:uid="{00000000-0005-0000-0000-0000C3020000}"/>
    <cellStyle name="20% - Accent1 2 10 2 5 3" xfId="906" xr:uid="{00000000-0005-0000-0000-0000C4020000}"/>
    <cellStyle name="20% - Accent1 2 10 2 6" xfId="108" xr:uid="{00000000-0005-0000-0000-0000C5020000}"/>
    <cellStyle name="20% - Accent1 2 10 2 6 2" xfId="109" xr:uid="{00000000-0005-0000-0000-0000C6020000}"/>
    <cellStyle name="20% - Accent1 2 10 2 6 2 2" xfId="907" xr:uid="{00000000-0005-0000-0000-0000C7020000}"/>
    <cellStyle name="20% - Accent1 2 10 2 6 3" xfId="110" xr:uid="{00000000-0005-0000-0000-0000C8020000}"/>
    <cellStyle name="20% - Accent1 2 10 2 6 4" xfId="908" xr:uid="{00000000-0005-0000-0000-0000C9020000}"/>
    <cellStyle name="20% - Accent1 2 10 2 7" xfId="111" xr:uid="{00000000-0005-0000-0000-0000CA020000}"/>
    <cellStyle name="20% - Accent1 2 10 2 7 2" xfId="112" xr:uid="{00000000-0005-0000-0000-0000CB020000}"/>
    <cellStyle name="20% - Accent1 2 10 2 7 3" xfId="113" xr:uid="{00000000-0005-0000-0000-0000CC020000}"/>
    <cellStyle name="20% - Accent1 2 10 2 8" xfId="909" xr:uid="{00000000-0005-0000-0000-0000CD020000}"/>
    <cellStyle name="20% - Accent1 2 10 2 8 2" xfId="910" xr:uid="{00000000-0005-0000-0000-0000CE020000}"/>
    <cellStyle name="20% - Accent1 2 10 2 9" xfId="911" xr:uid="{00000000-0005-0000-0000-0000CF020000}"/>
    <cellStyle name="20% - Accent1 2 10 3" xfId="912" xr:uid="{00000000-0005-0000-0000-0000D0020000}"/>
    <cellStyle name="20% - Accent1 2 10 3 2" xfId="913" xr:uid="{00000000-0005-0000-0000-0000D1020000}"/>
    <cellStyle name="20% - Accent1 2 10 3 2 2" xfId="914" xr:uid="{00000000-0005-0000-0000-0000D2020000}"/>
    <cellStyle name="20% - Accent1 2 10 3 2 2 2" xfId="915" xr:uid="{00000000-0005-0000-0000-0000D3020000}"/>
    <cellStyle name="20% - Accent1 2 10 3 2 2 2 2" xfId="916" xr:uid="{00000000-0005-0000-0000-0000D4020000}"/>
    <cellStyle name="20% - Accent1 2 10 3 2 2 3" xfId="917" xr:uid="{00000000-0005-0000-0000-0000D5020000}"/>
    <cellStyle name="20% - Accent1 2 10 3 2 3" xfId="918" xr:uid="{00000000-0005-0000-0000-0000D6020000}"/>
    <cellStyle name="20% - Accent1 2 10 3 2 3 2" xfId="919" xr:uid="{00000000-0005-0000-0000-0000D7020000}"/>
    <cellStyle name="20% - Accent1 2 10 3 2 4" xfId="920" xr:uid="{00000000-0005-0000-0000-0000D8020000}"/>
    <cellStyle name="20% - Accent1 2 10 3 3" xfId="921" xr:uid="{00000000-0005-0000-0000-0000D9020000}"/>
    <cellStyle name="20% - Accent1 2 10 3 3 2" xfId="922" xr:uid="{00000000-0005-0000-0000-0000DA020000}"/>
    <cellStyle name="20% - Accent1 2 10 3 3 2 2" xfId="923" xr:uid="{00000000-0005-0000-0000-0000DB020000}"/>
    <cellStyle name="20% - Accent1 2 10 3 3 2 2 2" xfId="924" xr:uid="{00000000-0005-0000-0000-0000DC020000}"/>
    <cellStyle name="20% - Accent1 2 10 3 3 2 3" xfId="925" xr:uid="{00000000-0005-0000-0000-0000DD020000}"/>
    <cellStyle name="20% - Accent1 2 10 3 3 3" xfId="926" xr:uid="{00000000-0005-0000-0000-0000DE020000}"/>
    <cellStyle name="20% - Accent1 2 10 3 3 3 2" xfId="927" xr:uid="{00000000-0005-0000-0000-0000DF020000}"/>
    <cellStyle name="20% - Accent1 2 10 3 3 4" xfId="928" xr:uid="{00000000-0005-0000-0000-0000E0020000}"/>
    <cellStyle name="20% - Accent1 2 10 3 4" xfId="929" xr:uid="{00000000-0005-0000-0000-0000E1020000}"/>
    <cellStyle name="20% - Accent1 2 10 3 4 2" xfId="930" xr:uid="{00000000-0005-0000-0000-0000E2020000}"/>
    <cellStyle name="20% - Accent1 2 10 3 4 2 2" xfId="931" xr:uid="{00000000-0005-0000-0000-0000E3020000}"/>
    <cellStyle name="20% - Accent1 2 10 3 4 2 2 2" xfId="932" xr:uid="{00000000-0005-0000-0000-0000E4020000}"/>
    <cellStyle name="20% - Accent1 2 10 3 4 2 3" xfId="933" xr:uid="{00000000-0005-0000-0000-0000E5020000}"/>
    <cellStyle name="20% - Accent1 2 10 3 4 3" xfId="934" xr:uid="{00000000-0005-0000-0000-0000E6020000}"/>
    <cellStyle name="20% - Accent1 2 10 3 4 3 2" xfId="935" xr:uid="{00000000-0005-0000-0000-0000E7020000}"/>
    <cellStyle name="20% - Accent1 2 10 3 4 4" xfId="936" xr:uid="{00000000-0005-0000-0000-0000E8020000}"/>
    <cellStyle name="20% - Accent1 2 10 3 5" xfId="937" xr:uid="{00000000-0005-0000-0000-0000E9020000}"/>
    <cellStyle name="20% - Accent1 2 10 3 5 2" xfId="938" xr:uid="{00000000-0005-0000-0000-0000EA020000}"/>
    <cellStyle name="20% - Accent1 2 10 3 5 2 2" xfId="939" xr:uid="{00000000-0005-0000-0000-0000EB020000}"/>
    <cellStyle name="20% - Accent1 2 10 3 5 3" xfId="940" xr:uid="{00000000-0005-0000-0000-0000EC020000}"/>
    <cellStyle name="20% - Accent1 2 10 3 6" xfId="941" xr:uid="{00000000-0005-0000-0000-0000ED020000}"/>
    <cellStyle name="20% - Accent1 2 10 3 6 2" xfId="942" xr:uid="{00000000-0005-0000-0000-0000EE020000}"/>
    <cellStyle name="20% - Accent1 2 10 3 6 2 2" xfId="943" xr:uid="{00000000-0005-0000-0000-0000EF020000}"/>
    <cellStyle name="20% - Accent1 2 10 3 6 3" xfId="944" xr:uid="{00000000-0005-0000-0000-0000F0020000}"/>
    <cellStyle name="20% - Accent1 2 10 3 7" xfId="945" xr:uid="{00000000-0005-0000-0000-0000F1020000}"/>
    <cellStyle name="20% - Accent1 2 10 3 7 2" xfId="946" xr:uid="{00000000-0005-0000-0000-0000F2020000}"/>
    <cellStyle name="20% - Accent1 2 10 3 8" xfId="947" xr:uid="{00000000-0005-0000-0000-0000F3020000}"/>
    <cellStyle name="20% - Accent1 2 10 3 8 2" xfId="948" xr:uid="{00000000-0005-0000-0000-0000F4020000}"/>
    <cellStyle name="20% - Accent1 2 10 3 9" xfId="949" xr:uid="{00000000-0005-0000-0000-0000F5020000}"/>
    <cellStyle name="20% - Accent1 2 10 4" xfId="950" xr:uid="{00000000-0005-0000-0000-0000F6020000}"/>
    <cellStyle name="20% - Accent1 2 10 4 2" xfId="951" xr:uid="{00000000-0005-0000-0000-0000F7020000}"/>
    <cellStyle name="20% - Accent1 2 10 4 2 2" xfId="952" xr:uid="{00000000-0005-0000-0000-0000F8020000}"/>
    <cellStyle name="20% - Accent1 2 10 4 2 2 2" xfId="953" xr:uid="{00000000-0005-0000-0000-0000F9020000}"/>
    <cellStyle name="20% - Accent1 2 10 4 2 3" xfId="954" xr:uid="{00000000-0005-0000-0000-0000FA020000}"/>
    <cellStyle name="20% - Accent1 2 10 4 3" xfId="955" xr:uid="{00000000-0005-0000-0000-0000FB020000}"/>
    <cellStyle name="20% - Accent1 2 10 4 3 2" xfId="956" xr:uid="{00000000-0005-0000-0000-0000FC020000}"/>
    <cellStyle name="20% - Accent1 2 10 4 4" xfId="957" xr:uid="{00000000-0005-0000-0000-0000FD020000}"/>
    <cellStyle name="20% - Accent1 2 10 5" xfId="958" xr:uid="{00000000-0005-0000-0000-0000FE020000}"/>
    <cellStyle name="20% - Accent1 2 10 5 2" xfId="959" xr:uid="{00000000-0005-0000-0000-0000FF020000}"/>
    <cellStyle name="20% - Accent1 2 10 5 2 2" xfId="960" xr:uid="{00000000-0005-0000-0000-000000030000}"/>
    <cellStyle name="20% - Accent1 2 10 5 2 2 2" xfId="961" xr:uid="{00000000-0005-0000-0000-000001030000}"/>
    <cellStyle name="20% - Accent1 2 10 5 2 3" xfId="962" xr:uid="{00000000-0005-0000-0000-000002030000}"/>
    <cellStyle name="20% - Accent1 2 10 5 3" xfId="963" xr:uid="{00000000-0005-0000-0000-000003030000}"/>
    <cellStyle name="20% - Accent1 2 10 5 3 2" xfId="964" xr:uid="{00000000-0005-0000-0000-000004030000}"/>
    <cellStyle name="20% - Accent1 2 10 5 4" xfId="965" xr:uid="{00000000-0005-0000-0000-000005030000}"/>
    <cellStyle name="20% - Accent1 2 10 6" xfId="966" xr:uid="{00000000-0005-0000-0000-000006030000}"/>
    <cellStyle name="20% - Accent1 2 10 6 2" xfId="967" xr:uid="{00000000-0005-0000-0000-000007030000}"/>
    <cellStyle name="20% - Accent1 2 10 6 2 2" xfId="968" xr:uid="{00000000-0005-0000-0000-000008030000}"/>
    <cellStyle name="20% - Accent1 2 10 6 2 2 2" xfId="969" xr:uid="{00000000-0005-0000-0000-000009030000}"/>
    <cellStyle name="20% - Accent1 2 10 6 2 3" xfId="970" xr:uid="{00000000-0005-0000-0000-00000A030000}"/>
    <cellStyle name="20% - Accent1 2 10 6 3" xfId="971" xr:uid="{00000000-0005-0000-0000-00000B030000}"/>
    <cellStyle name="20% - Accent1 2 10 6 3 2" xfId="972" xr:uid="{00000000-0005-0000-0000-00000C030000}"/>
    <cellStyle name="20% - Accent1 2 10 6 4" xfId="973" xr:uid="{00000000-0005-0000-0000-00000D030000}"/>
    <cellStyle name="20% - Accent1 2 10 7" xfId="974" xr:uid="{00000000-0005-0000-0000-00000E030000}"/>
    <cellStyle name="20% - Accent1 2 10 7 2" xfId="975" xr:uid="{00000000-0005-0000-0000-00000F030000}"/>
    <cellStyle name="20% - Accent1 2 10 7 2 2" xfId="976" xr:uid="{00000000-0005-0000-0000-000010030000}"/>
    <cellStyle name="20% - Accent1 2 10 7 3" xfId="977" xr:uid="{00000000-0005-0000-0000-000011030000}"/>
    <cellStyle name="20% - Accent1 2 10 8" xfId="978" xr:uid="{00000000-0005-0000-0000-000012030000}"/>
    <cellStyle name="20% - Accent1 2 10 8 2" xfId="979" xr:uid="{00000000-0005-0000-0000-000013030000}"/>
    <cellStyle name="20% - Accent1 2 10 8 2 2" xfId="980" xr:uid="{00000000-0005-0000-0000-000014030000}"/>
    <cellStyle name="20% - Accent1 2 10 8 3" xfId="981" xr:uid="{00000000-0005-0000-0000-000015030000}"/>
    <cellStyle name="20% - Accent1 2 10 9" xfId="982" xr:uid="{00000000-0005-0000-0000-000016030000}"/>
    <cellStyle name="20% - Accent1 2 10 9 2" xfId="983" xr:uid="{00000000-0005-0000-0000-000017030000}"/>
    <cellStyle name="20% - Accent1 2 11" xfId="984" xr:uid="{00000000-0005-0000-0000-000018030000}"/>
    <cellStyle name="20% - Accent1 2 11 10" xfId="985" xr:uid="{00000000-0005-0000-0000-000019030000}"/>
    <cellStyle name="20% - Accent1 2 11 10 2" xfId="986" xr:uid="{00000000-0005-0000-0000-00001A030000}"/>
    <cellStyle name="20% - Accent1 2 11 11" xfId="987" xr:uid="{00000000-0005-0000-0000-00001B030000}"/>
    <cellStyle name="20% - Accent1 2 11 2" xfId="988" xr:uid="{00000000-0005-0000-0000-00001C030000}"/>
    <cellStyle name="20% - Accent1 2 11 2 2" xfId="989" xr:uid="{00000000-0005-0000-0000-00001D030000}"/>
    <cellStyle name="20% - Accent1 2 11 2 2 2" xfId="990" xr:uid="{00000000-0005-0000-0000-00001E030000}"/>
    <cellStyle name="20% - Accent1 2 11 2 2 2 2" xfId="991" xr:uid="{00000000-0005-0000-0000-00001F030000}"/>
    <cellStyle name="20% - Accent1 2 11 2 2 2 2 2" xfId="992" xr:uid="{00000000-0005-0000-0000-000020030000}"/>
    <cellStyle name="20% - Accent1 2 11 2 2 2 3" xfId="993" xr:uid="{00000000-0005-0000-0000-000021030000}"/>
    <cellStyle name="20% - Accent1 2 11 2 2 3" xfId="994" xr:uid="{00000000-0005-0000-0000-000022030000}"/>
    <cellStyle name="20% - Accent1 2 11 2 2 3 2" xfId="995" xr:uid="{00000000-0005-0000-0000-000023030000}"/>
    <cellStyle name="20% - Accent1 2 11 2 2 4" xfId="996" xr:uid="{00000000-0005-0000-0000-000024030000}"/>
    <cellStyle name="20% - Accent1 2 11 2 3" xfId="997" xr:uid="{00000000-0005-0000-0000-000025030000}"/>
    <cellStyle name="20% - Accent1 2 11 2 3 2" xfId="998" xr:uid="{00000000-0005-0000-0000-000026030000}"/>
    <cellStyle name="20% - Accent1 2 11 2 3 2 2" xfId="999" xr:uid="{00000000-0005-0000-0000-000027030000}"/>
    <cellStyle name="20% - Accent1 2 11 2 3 2 2 2" xfId="1000" xr:uid="{00000000-0005-0000-0000-000028030000}"/>
    <cellStyle name="20% - Accent1 2 11 2 3 2 3" xfId="1001" xr:uid="{00000000-0005-0000-0000-000029030000}"/>
    <cellStyle name="20% - Accent1 2 11 2 3 3" xfId="1002" xr:uid="{00000000-0005-0000-0000-00002A030000}"/>
    <cellStyle name="20% - Accent1 2 11 2 3 3 2" xfId="1003" xr:uid="{00000000-0005-0000-0000-00002B030000}"/>
    <cellStyle name="20% - Accent1 2 11 2 3 4" xfId="1004" xr:uid="{00000000-0005-0000-0000-00002C030000}"/>
    <cellStyle name="20% - Accent1 2 11 2 4" xfId="1005" xr:uid="{00000000-0005-0000-0000-00002D030000}"/>
    <cellStyle name="20% - Accent1 2 11 2 4 2" xfId="1006" xr:uid="{00000000-0005-0000-0000-00002E030000}"/>
    <cellStyle name="20% - Accent1 2 11 2 4 2 2" xfId="1007" xr:uid="{00000000-0005-0000-0000-00002F030000}"/>
    <cellStyle name="20% - Accent1 2 11 2 4 2 2 2" xfId="1008" xr:uid="{00000000-0005-0000-0000-000030030000}"/>
    <cellStyle name="20% - Accent1 2 11 2 4 2 3" xfId="1009" xr:uid="{00000000-0005-0000-0000-000031030000}"/>
    <cellStyle name="20% - Accent1 2 11 2 4 3" xfId="1010" xr:uid="{00000000-0005-0000-0000-000032030000}"/>
    <cellStyle name="20% - Accent1 2 11 2 4 3 2" xfId="1011" xr:uid="{00000000-0005-0000-0000-000033030000}"/>
    <cellStyle name="20% - Accent1 2 11 2 4 4" xfId="1012" xr:uid="{00000000-0005-0000-0000-000034030000}"/>
    <cellStyle name="20% - Accent1 2 11 2 5" xfId="1013" xr:uid="{00000000-0005-0000-0000-000035030000}"/>
    <cellStyle name="20% - Accent1 2 11 2 5 2" xfId="1014" xr:uid="{00000000-0005-0000-0000-000036030000}"/>
    <cellStyle name="20% - Accent1 2 11 2 5 2 2" xfId="1015" xr:uid="{00000000-0005-0000-0000-000037030000}"/>
    <cellStyle name="20% - Accent1 2 11 2 5 3" xfId="1016" xr:uid="{00000000-0005-0000-0000-000038030000}"/>
    <cellStyle name="20% - Accent1 2 11 2 6" xfId="1017" xr:uid="{00000000-0005-0000-0000-000039030000}"/>
    <cellStyle name="20% - Accent1 2 11 2 6 2" xfId="1018" xr:uid="{00000000-0005-0000-0000-00003A030000}"/>
    <cellStyle name="20% - Accent1 2 11 2 6 2 2" xfId="1019" xr:uid="{00000000-0005-0000-0000-00003B030000}"/>
    <cellStyle name="20% - Accent1 2 11 2 6 3" xfId="1020" xr:uid="{00000000-0005-0000-0000-00003C030000}"/>
    <cellStyle name="20% - Accent1 2 11 2 7" xfId="1021" xr:uid="{00000000-0005-0000-0000-00003D030000}"/>
    <cellStyle name="20% - Accent1 2 11 2 7 2" xfId="1022" xr:uid="{00000000-0005-0000-0000-00003E030000}"/>
    <cellStyle name="20% - Accent1 2 11 2 8" xfId="1023" xr:uid="{00000000-0005-0000-0000-00003F030000}"/>
    <cellStyle name="20% - Accent1 2 11 2 8 2" xfId="1024" xr:uid="{00000000-0005-0000-0000-000040030000}"/>
    <cellStyle name="20% - Accent1 2 11 2 9" xfId="1025" xr:uid="{00000000-0005-0000-0000-000041030000}"/>
    <cellStyle name="20% - Accent1 2 11 3" xfId="1026" xr:uid="{00000000-0005-0000-0000-000042030000}"/>
    <cellStyle name="20% - Accent1 2 11 3 2" xfId="1027" xr:uid="{00000000-0005-0000-0000-000043030000}"/>
    <cellStyle name="20% - Accent1 2 11 3 2 2" xfId="1028" xr:uid="{00000000-0005-0000-0000-000044030000}"/>
    <cellStyle name="20% - Accent1 2 11 3 2 2 2" xfId="1029" xr:uid="{00000000-0005-0000-0000-000045030000}"/>
    <cellStyle name="20% - Accent1 2 11 3 2 2 2 2" xfId="1030" xr:uid="{00000000-0005-0000-0000-000046030000}"/>
    <cellStyle name="20% - Accent1 2 11 3 2 2 3" xfId="1031" xr:uid="{00000000-0005-0000-0000-000047030000}"/>
    <cellStyle name="20% - Accent1 2 11 3 2 3" xfId="1032" xr:uid="{00000000-0005-0000-0000-000048030000}"/>
    <cellStyle name="20% - Accent1 2 11 3 2 3 2" xfId="1033" xr:uid="{00000000-0005-0000-0000-000049030000}"/>
    <cellStyle name="20% - Accent1 2 11 3 2 4" xfId="1034" xr:uid="{00000000-0005-0000-0000-00004A030000}"/>
    <cellStyle name="20% - Accent1 2 11 3 3" xfId="1035" xr:uid="{00000000-0005-0000-0000-00004B030000}"/>
    <cellStyle name="20% - Accent1 2 11 3 3 2" xfId="1036" xr:uid="{00000000-0005-0000-0000-00004C030000}"/>
    <cellStyle name="20% - Accent1 2 11 3 3 2 2" xfId="1037" xr:uid="{00000000-0005-0000-0000-00004D030000}"/>
    <cellStyle name="20% - Accent1 2 11 3 3 2 2 2" xfId="1038" xr:uid="{00000000-0005-0000-0000-00004E030000}"/>
    <cellStyle name="20% - Accent1 2 11 3 3 2 3" xfId="1039" xr:uid="{00000000-0005-0000-0000-00004F030000}"/>
    <cellStyle name="20% - Accent1 2 11 3 3 3" xfId="1040" xr:uid="{00000000-0005-0000-0000-000050030000}"/>
    <cellStyle name="20% - Accent1 2 11 3 3 3 2" xfId="1041" xr:uid="{00000000-0005-0000-0000-000051030000}"/>
    <cellStyle name="20% - Accent1 2 11 3 3 4" xfId="1042" xr:uid="{00000000-0005-0000-0000-000052030000}"/>
    <cellStyle name="20% - Accent1 2 11 3 4" xfId="1043" xr:uid="{00000000-0005-0000-0000-000053030000}"/>
    <cellStyle name="20% - Accent1 2 11 3 4 2" xfId="1044" xr:uid="{00000000-0005-0000-0000-000054030000}"/>
    <cellStyle name="20% - Accent1 2 11 3 4 2 2" xfId="1045" xr:uid="{00000000-0005-0000-0000-000055030000}"/>
    <cellStyle name="20% - Accent1 2 11 3 4 2 2 2" xfId="1046" xr:uid="{00000000-0005-0000-0000-000056030000}"/>
    <cellStyle name="20% - Accent1 2 11 3 4 2 3" xfId="1047" xr:uid="{00000000-0005-0000-0000-000057030000}"/>
    <cellStyle name="20% - Accent1 2 11 3 4 3" xfId="1048" xr:uid="{00000000-0005-0000-0000-000058030000}"/>
    <cellStyle name="20% - Accent1 2 11 3 4 3 2" xfId="1049" xr:uid="{00000000-0005-0000-0000-000059030000}"/>
    <cellStyle name="20% - Accent1 2 11 3 4 4" xfId="1050" xr:uid="{00000000-0005-0000-0000-00005A030000}"/>
    <cellStyle name="20% - Accent1 2 11 3 5" xfId="1051" xr:uid="{00000000-0005-0000-0000-00005B030000}"/>
    <cellStyle name="20% - Accent1 2 11 3 5 2" xfId="1052" xr:uid="{00000000-0005-0000-0000-00005C030000}"/>
    <cellStyle name="20% - Accent1 2 11 3 5 2 2" xfId="1053" xr:uid="{00000000-0005-0000-0000-00005D030000}"/>
    <cellStyle name="20% - Accent1 2 11 3 5 3" xfId="1054" xr:uid="{00000000-0005-0000-0000-00005E030000}"/>
    <cellStyle name="20% - Accent1 2 11 3 6" xfId="1055" xr:uid="{00000000-0005-0000-0000-00005F030000}"/>
    <cellStyle name="20% - Accent1 2 11 3 6 2" xfId="1056" xr:uid="{00000000-0005-0000-0000-000060030000}"/>
    <cellStyle name="20% - Accent1 2 11 3 6 2 2" xfId="1057" xr:uid="{00000000-0005-0000-0000-000061030000}"/>
    <cellStyle name="20% - Accent1 2 11 3 6 3" xfId="1058" xr:uid="{00000000-0005-0000-0000-000062030000}"/>
    <cellStyle name="20% - Accent1 2 11 3 7" xfId="1059" xr:uid="{00000000-0005-0000-0000-000063030000}"/>
    <cellStyle name="20% - Accent1 2 11 3 7 2" xfId="1060" xr:uid="{00000000-0005-0000-0000-000064030000}"/>
    <cellStyle name="20% - Accent1 2 11 3 8" xfId="1061" xr:uid="{00000000-0005-0000-0000-000065030000}"/>
    <cellStyle name="20% - Accent1 2 11 3 8 2" xfId="1062" xr:uid="{00000000-0005-0000-0000-000066030000}"/>
    <cellStyle name="20% - Accent1 2 11 3 9" xfId="1063" xr:uid="{00000000-0005-0000-0000-000067030000}"/>
    <cellStyle name="20% - Accent1 2 11 4" xfId="1064" xr:uid="{00000000-0005-0000-0000-000068030000}"/>
    <cellStyle name="20% - Accent1 2 11 4 2" xfId="1065" xr:uid="{00000000-0005-0000-0000-000069030000}"/>
    <cellStyle name="20% - Accent1 2 11 4 2 2" xfId="1066" xr:uid="{00000000-0005-0000-0000-00006A030000}"/>
    <cellStyle name="20% - Accent1 2 11 4 2 2 2" xfId="1067" xr:uid="{00000000-0005-0000-0000-00006B030000}"/>
    <cellStyle name="20% - Accent1 2 11 4 2 3" xfId="1068" xr:uid="{00000000-0005-0000-0000-00006C030000}"/>
    <cellStyle name="20% - Accent1 2 11 4 3" xfId="1069" xr:uid="{00000000-0005-0000-0000-00006D030000}"/>
    <cellStyle name="20% - Accent1 2 11 4 3 2" xfId="1070" xr:uid="{00000000-0005-0000-0000-00006E030000}"/>
    <cellStyle name="20% - Accent1 2 11 4 4" xfId="1071" xr:uid="{00000000-0005-0000-0000-00006F030000}"/>
    <cellStyle name="20% - Accent1 2 11 5" xfId="1072" xr:uid="{00000000-0005-0000-0000-000070030000}"/>
    <cellStyle name="20% - Accent1 2 11 5 2" xfId="1073" xr:uid="{00000000-0005-0000-0000-000071030000}"/>
    <cellStyle name="20% - Accent1 2 11 5 2 2" xfId="1074" xr:uid="{00000000-0005-0000-0000-000072030000}"/>
    <cellStyle name="20% - Accent1 2 11 5 2 2 2" xfId="1075" xr:uid="{00000000-0005-0000-0000-000073030000}"/>
    <cellStyle name="20% - Accent1 2 11 5 2 3" xfId="1076" xr:uid="{00000000-0005-0000-0000-000074030000}"/>
    <cellStyle name="20% - Accent1 2 11 5 3" xfId="1077" xr:uid="{00000000-0005-0000-0000-000075030000}"/>
    <cellStyle name="20% - Accent1 2 11 5 3 2" xfId="1078" xr:uid="{00000000-0005-0000-0000-000076030000}"/>
    <cellStyle name="20% - Accent1 2 11 5 4" xfId="1079" xr:uid="{00000000-0005-0000-0000-000077030000}"/>
    <cellStyle name="20% - Accent1 2 11 6" xfId="1080" xr:uid="{00000000-0005-0000-0000-000078030000}"/>
    <cellStyle name="20% - Accent1 2 11 6 2" xfId="1081" xr:uid="{00000000-0005-0000-0000-000079030000}"/>
    <cellStyle name="20% - Accent1 2 11 6 2 2" xfId="1082" xr:uid="{00000000-0005-0000-0000-00007A030000}"/>
    <cellStyle name="20% - Accent1 2 11 6 2 2 2" xfId="1083" xr:uid="{00000000-0005-0000-0000-00007B030000}"/>
    <cellStyle name="20% - Accent1 2 11 6 2 3" xfId="1084" xr:uid="{00000000-0005-0000-0000-00007C030000}"/>
    <cellStyle name="20% - Accent1 2 11 6 3" xfId="1085" xr:uid="{00000000-0005-0000-0000-00007D030000}"/>
    <cellStyle name="20% - Accent1 2 11 6 3 2" xfId="1086" xr:uid="{00000000-0005-0000-0000-00007E030000}"/>
    <cellStyle name="20% - Accent1 2 11 6 4" xfId="1087" xr:uid="{00000000-0005-0000-0000-00007F030000}"/>
    <cellStyle name="20% - Accent1 2 11 7" xfId="1088" xr:uid="{00000000-0005-0000-0000-000080030000}"/>
    <cellStyle name="20% - Accent1 2 11 7 2" xfId="1089" xr:uid="{00000000-0005-0000-0000-000081030000}"/>
    <cellStyle name="20% - Accent1 2 11 7 2 2" xfId="1090" xr:uid="{00000000-0005-0000-0000-000082030000}"/>
    <cellStyle name="20% - Accent1 2 11 7 3" xfId="1091" xr:uid="{00000000-0005-0000-0000-000083030000}"/>
    <cellStyle name="20% - Accent1 2 11 8" xfId="1092" xr:uid="{00000000-0005-0000-0000-000084030000}"/>
    <cellStyle name="20% - Accent1 2 11 8 2" xfId="1093" xr:uid="{00000000-0005-0000-0000-000085030000}"/>
    <cellStyle name="20% - Accent1 2 11 8 2 2" xfId="1094" xr:uid="{00000000-0005-0000-0000-000086030000}"/>
    <cellStyle name="20% - Accent1 2 11 8 3" xfId="1095" xr:uid="{00000000-0005-0000-0000-000087030000}"/>
    <cellStyle name="20% - Accent1 2 11 9" xfId="1096" xr:uid="{00000000-0005-0000-0000-000088030000}"/>
    <cellStyle name="20% - Accent1 2 11 9 2" xfId="1097" xr:uid="{00000000-0005-0000-0000-000089030000}"/>
    <cellStyle name="20% - Accent1 2 12" xfId="1098" xr:uid="{00000000-0005-0000-0000-00008A030000}"/>
    <cellStyle name="20% - Accent1 2 12 2" xfId="1099" xr:uid="{00000000-0005-0000-0000-00008B030000}"/>
    <cellStyle name="20% - Accent1 2 12 2 2" xfId="1100" xr:uid="{00000000-0005-0000-0000-00008C030000}"/>
    <cellStyle name="20% - Accent1 2 12 2 2 2" xfId="1101" xr:uid="{00000000-0005-0000-0000-00008D030000}"/>
    <cellStyle name="20% - Accent1 2 12 2 2 2 2" xfId="1102" xr:uid="{00000000-0005-0000-0000-00008E030000}"/>
    <cellStyle name="20% - Accent1 2 12 2 2 3" xfId="1103" xr:uid="{00000000-0005-0000-0000-00008F030000}"/>
    <cellStyle name="20% - Accent1 2 12 2 3" xfId="1104" xr:uid="{00000000-0005-0000-0000-000090030000}"/>
    <cellStyle name="20% - Accent1 2 12 2 3 2" xfId="1105" xr:uid="{00000000-0005-0000-0000-000091030000}"/>
    <cellStyle name="20% - Accent1 2 12 2 4" xfId="1106" xr:uid="{00000000-0005-0000-0000-000092030000}"/>
    <cellStyle name="20% - Accent1 2 12 3" xfId="1107" xr:uid="{00000000-0005-0000-0000-000093030000}"/>
    <cellStyle name="20% - Accent1 2 12 3 2" xfId="1108" xr:uid="{00000000-0005-0000-0000-000094030000}"/>
    <cellStyle name="20% - Accent1 2 12 3 2 2" xfId="1109" xr:uid="{00000000-0005-0000-0000-000095030000}"/>
    <cellStyle name="20% - Accent1 2 12 3 2 2 2" xfId="1110" xr:uid="{00000000-0005-0000-0000-000096030000}"/>
    <cellStyle name="20% - Accent1 2 12 3 2 3" xfId="1111" xr:uid="{00000000-0005-0000-0000-000097030000}"/>
    <cellStyle name="20% - Accent1 2 12 3 3" xfId="1112" xr:uid="{00000000-0005-0000-0000-000098030000}"/>
    <cellStyle name="20% - Accent1 2 12 3 3 2" xfId="1113" xr:uid="{00000000-0005-0000-0000-000099030000}"/>
    <cellStyle name="20% - Accent1 2 12 3 4" xfId="1114" xr:uid="{00000000-0005-0000-0000-00009A030000}"/>
    <cellStyle name="20% - Accent1 2 12 4" xfId="1115" xr:uid="{00000000-0005-0000-0000-00009B030000}"/>
    <cellStyle name="20% - Accent1 2 12 4 2" xfId="1116" xr:uid="{00000000-0005-0000-0000-00009C030000}"/>
    <cellStyle name="20% - Accent1 2 12 4 2 2" xfId="1117" xr:uid="{00000000-0005-0000-0000-00009D030000}"/>
    <cellStyle name="20% - Accent1 2 12 4 2 2 2" xfId="1118" xr:uid="{00000000-0005-0000-0000-00009E030000}"/>
    <cellStyle name="20% - Accent1 2 12 4 2 3" xfId="1119" xr:uid="{00000000-0005-0000-0000-00009F030000}"/>
    <cellStyle name="20% - Accent1 2 12 4 3" xfId="1120" xr:uid="{00000000-0005-0000-0000-0000A0030000}"/>
    <cellStyle name="20% - Accent1 2 12 4 3 2" xfId="1121" xr:uid="{00000000-0005-0000-0000-0000A1030000}"/>
    <cellStyle name="20% - Accent1 2 12 4 4" xfId="1122" xr:uid="{00000000-0005-0000-0000-0000A2030000}"/>
    <cellStyle name="20% - Accent1 2 12 5" xfId="1123" xr:uid="{00000000-0005-0000-0000-0000A3030000}"/>
    <cellStyle name="20% - Accent1 2 12 5 2" xfId="1124" xr:uid="{00000000-0005-0000-0000-0000A4030000}"/>
    <cellStyle name="20% - Accent1 2 12 5 2 2" xfId="1125" xr:uid="{00000000-0005-0000-0000-0000A5030000}"/>
    <cellStyle name="20% - Accent1 2 12 5 3" xfId="1126" xr:uid="{00000000-0005-0000-0000-0000A6030000}"/>
    <cellStyle name="20% - Accent1 2 12 6" xfId="1127" xr:uid="{00000000-0005-0000-0000-0000A7030000}"/>
    <cellStyle name="20% - Accent1 2 12 6 2" xfId="1128" xr:uid="{00000000-0005-0000-0000-0000A8030000}"/>
    <cellStyle name="20% - Accent1 2 12 6 2 2" xfId="1129" xr:uid="{00000000-0005-0000-0000-0000A9030000}"/>
    <cellStyle name="20% - Accent1 2 12 6 3" xfId="1130" xr:uid="{00000000-0005-0000-0000-0000AA030000}"/>
    <cellStyle name="20% - Accent1 2 12 7" xfId="1131" xr:uid="{00000000-0005-0000-0000-0000AB030000}"/>
    <cellStyle name="20% - Accent1 2 12 7 2" xfId="1132" xr:uid="{00000000-0005-0000-0000-0000AC030000}"/>
    <cellStyle name="20% - Accent1 2 12 8" xfId="1133" xr:uid="{00000000-0005-0000-0000-0000AD030000}"/>
    <cellStyle name="20% - Accent1 2 12 8 2" xfId="1134" xr:uid="{00000000-0005-0000-0000-0000AE030000}"/>
    <cellStyle name="20% - Accent1 2 12 9" xfId="1135" xr:uid="{00000000-0005-0000-0000-0000AF030000}"/>
    <cellStyle name="20% - Accent1 2 13" xfId="1136" xr:uid="{00000000-0005-0000-0000-0000B0030000}"/>
    <cellStyle name="20% - Accent1 2 13 2" xfId="1137" xr:uid="{00000000-0005-0000-0000-0000B1030000}"/>
    <cellStyle name="20% - Accent1 2 13 2 2" xfId="1138" xr:uid="{00000000-0005-0000-0000-0000B2030000}"/>
    <cellStyle name="20% - Accent1 2 13 2 2 2" xfId="1139" xr:uid="{00000000-0005-0000-0000-0000B3030000}"/>
    <cellStyle name="20% - Accent1 2 13 2 2 2 2" xfId="1140" xr:uid="{00000000-0005-0000-0000-0000B4030000}"/>
    <cellStyle name="20% - Accent1 2 13 2 2 3" xfId="1141" xr:uid="{00000000-0005-0000-0000-0000B5030000}"/>
    <cellStyle name="20% - Accent1 2 13 2 3" xfId="1142" xr:uid="{00000000-0005-0000-0000-0000B6030000}"/>
    <cellStyle name="20% - Accent1 2 13 2 3 2" xfId="1143" xr:uid="{00000000-0005-0000-0000-0000B7030000}"/>
    <cellStyle name="20% - Accent1 2 13 2 4" xfId="1144" xr:uid="{00000000-0005-0000-0000-0000B8030000}"/>
    <cellStyle name="20% - Accent1 2 13 3" xfId="1145" xr:uid="{00000000-0005-0000-0000-0000B9030000}"/>
    <cellStyle name="20% - Accent1 2 13 3 2" xfId="1146" xr:uid="{00000000-0005-0000-0000-0000BA030000}"/>
    <cellStyle name="20% - Accent1 2 13 3 2 2" xfId="1147" xr:uid="{00000000-0005-0000-0000-0000BB030000}"/>
    <cellStyle name="20% - Accent1 2 13 3 2 2 2" xfId="1148" xr:uid="{00000000-0005-0000-0000-0000BC030000}"/>
    <cellStyle name="20% - Accent1 2 13 3 2 3" xfId="1149" xr:uid="{00000000-0005-0000-0000-0000BD030000}"/>
    <cellStyle name="20% - Accent1 2 13 3 3" xfId="1150" xr:uid="{00000000-0005-0000-0000-0000BE030000}"/>
    <cellStyle name="20% - Accent1 2 13 3 3 2" xfId="1151" xr:uid="{00000000-0005-0000-0000-0000BF030000}"/>
    <cellStyle name="20% - Accent1 2 13 3 4" xfId="1152" xr:uid="{00000000-0005-0000-0000-0000C0030000}"/>
    <cellStyle name="20% - Accent1 2 13 4" xfId="1153" xr:uid="{00000000-0005-0000-0000-0000C1030000}"/>
    <cellStyle name="20% - Accent1 2 13 4 2" xfId="1154" xr:uid="{00000000-0005-0000-0000-0000C2030000}"/>
    <cellStyle name="20% - Accent1 2 13 4 2 2" xfId="1155" xr:uid="{00000000-0005-0000-0000-0000C3030000}"/>
    <cellStyle name="20% - Accent1 2 13 4 2 2 2" xfId="1156" xr:uid="{00000000-0005-0000-0000-0000C4030000}"/>
    <cellStyle name="20% - Accent1 2 13 4 2 3" xfId="1157" xr:uid="{00000000-0005-0000-0000-0000C5030000}"/>
    <cellStyle name="20% - Accent1 2 13 4 3" xfId="1158" xr:uid="{00000000-0005-0000-0000-0000C6030000}"/>
    <cellStyle name="20% - Accent1 2 13 4 3 2" xfId="1159" xr:uid="{00000000-0005-0000-0000-0000C7030000}"/>
    <cellStyle name="20% - Accent1 2 13 4 4" xfId="1160" xr:uid="{00000000-0005-0000-0000-0000C8030000}"/>
    <cellStyle name="20% - Accent1 2 13 5" xfId="1161" xr:uid="{00000000-0005-0000-0000-0000C9030000}"/>
    <cellStyle name="20% - Accent1 2 13 5 2" xfId="1162" xr:uid="{00000000-0005-0000-0000-0000CA030000}"/>
    <cellStyle name="20% - Accent1 2 13 5 2 2" xfId="1163" xr:uid="{00000000-0005-0000-0000-0000CB030000}"/>
    <cellStyle name="20% - Accent1 2 13 5 3" xfId="1164" xr:uid="{00000000-0005-0000-0000-0000CC030000}"/>
    <cellStyle name="20% - Accent1 2 13 6" xfId="1165" xr:uid="{00000000-0005-0000-0000-0000CD030000}"/>
    <cellStyle name="20% - Accent1 2 13 6 2" xfId="1166" xr:uid="{00000000-0005-0000-0000-0000CE030000}"/>
    <cellStyle name="20% - Accent1 2 13 6 2 2" xfId="1167" xr:uid="{00000000-0005-0000-0000-0000CF030000}"/>
    <cellStyle name="20% - Accent1 2 13 6 3" xfId="1168" xr:uid="{00000000-0005-0000-0000-0000D0030000}"/>
    <cellStyle name="20% - Accent1 2 13 7" xfId="1169" xr:uid="{00000000-0005-0000-0000-0000D1030000}"/>
    <cellStyle name="20% - Accent1 2 13 7 2" xfId="1170" xr:uid="{00000000-0005-0000-0000-0000D2030000}"/>
    <cellStyle name="20% - Accent1 2 13 8" xfId="1171" xr:uid="{00000000-0005-0000-0000-0000D3030000}"/>
    <cellStyle name="20% - Accent1 2 13 8 2" xfId="1172" xr:uid="{00000000-0005-0000-0000-0000D4030000}"/>
    <cellStyle name="20% - Accent1 2 13 9" xfId="1173" xr:uid="{00000000-0005-0000-0000-0000D5030000}"/>
    <cellStyle name="20% - Accent1 2 14" xfId="1174" xr:uid="{00000000-0005-0000-0000-0000D6030000}"/>
    <cellStyle name="20% - Accent1 2 14 2" xfId="1175" xr:uid="{00000000-0005-0000-0000-0000D7030000}"/>
    <cellStyle name="20% - Accent1 2 14 2 2" xfId="1176" xr:uid="{00000000-0005-0000-0000-0000D8030000}"/>
    <cellStyle name="20% - Accent1 2 14 2 2 2" xfId="1177" xr:uid="{00000000-0005-0000-0000-0000D9030000}"/>
    <cellStyle name="20% - Accent1 2 14 2 3" xfId="1178" xr:uid="{00000000-0005-0000-0000-0000DA030000}"/>
    <cellStyle name="20% - Accent1 2 14 3" xfId="1179" xr:uid="{00000000-0005-0000-0000-0000DB030000}"/>
    <cellStyle name="20% - Accent1 2 14 3 2" xfId="1180" xr:uid="{00000000-0005-0000-0000-0000DC030000}"/>
    <cellStyle name="20% - Accent1 2 14 4" xfId="1181" xr:uid="{00000000-0005-0000-0000-0000DD030000}"/>
    <cellStyle name="20% - Accent1 2 15" xfId="1182" xr:uid="{00000000-0005-0000-0000-0000DE030000}"/>
    <cellStyle name="20% - Accent1 2 15 2" xfId="1183" xr:uid="{00000000-0005-0000-0000-0000DF030000}"/>
    <cellStyle name="20% - Accent1 2 15 2 2" xfId="1184" xr:uid="{00000000-0005-0000-0000-0000E0030000}"/>
    <cellStyle name="20% - Accent1 2 15 2 2 2" xfId="1185" xr:uid="{00000000-0005-0000-0000-0000E1030000}"/>
    <cellStyle name="20% - Accent1 2 15 2 3" xfId="1186" xr:uid="{00000000-0005-0000-0000-0000E2030000}"/>
    <cellStyle name="20% - Accent1 2 15 3" xfId="1187" xr:uid="{00000000-0005-0000-0000-0000E3030000}"/>
    <cellStyle name="20% - Accent1 2 15 3 2" xfId="1188" xr:uid="{00000000-0005-0000-0000-0000E4030000}"/>
    <cellStyle name="20% - Accent1 2 15 4" xfId="1189" xr:uid="{00000000-0005-0000-0000-0000E5030000}"/>
    <cellStyle name="20% - Accent1 2 16" xfId="1190" xr:uid="{00000000-0005-0000-0000-0000E6030000}"/>
    <cellStyle name="20% - Accent1 2 16 2" xfId="1191" xr:uid="{00000000-0005-0000-0000-0000E7030000}"/>
    <cellStyle name="20% - Accent1 2 16 2 2" xfId="1192" xr:uid="{00000000-0005-0000-0000-0000E8030000}"/>
    <cellStyle name="20% - Accent1 2 16 2 2 2" xfId="1193" xr:uid="{00000000-0005-0000-0000-0000E9030000}"/>
    <cellStyle name="20% - Accent1 2 16 2 3" xfId="1194" xr:uid="{00000000-0005-0000-0000-0000EA030000}"/>
    <cellStyle name="20% - Accent1 2 16 3" xfId="1195" xr:uid="{00000000-0005-0000-0000-0000EB030000}"/>
    <cellStyle name="20% - Accent1 2 16 3 2" xfId="1196" xr:uid="{00000000-0005-0000-0000-0000EC030000}"/>
    <cellStyle name="20% - Accent1 2 16 4" xfId="1197" xr:uid="{00000000-0005-0000-0000-0000ED030000}"/>
    <cellStyle name="20% - Accent1 2 17" xfId="1198" xr:uid="{00000000-0005-0000-0000-0000EE030000}"/>
    <cellStyle name="20% - Accent1 2 17 2" xfId="1199" xr:uid="{00000000-0005-0000-0000-0000EF030000}"/>
    <cellStyle name="20% - Accent1 2 17 2 2" xfId="1200" xr:uid="{00000000-0005-0000-0000-0000F0030000}"/>
    <cellStyle name="20% - Accent1 2 17 3" xfId="1201" xr:uid="{00000000-0005-0000-0000-0000F1030000}"/>
    <cellStyle name="20% - Accent1 2 18" xfId="114" xr:uid="{00000000-0005-0000-0000-0000F2030000}"/>
    <cellStyle name="20% - Accent1 2 18 2" xfId="115" xr:uid="{00000000-0005-0000-0000-0000F3030000}"/>
    <cellStyle name="20% - Accent1 2 18 2 2" xfId="1202" xr:uid="{00000000-0005-0000-0000-0000F4030000}"/>
    <cellStyle name="20% - Accent1 2 18 3" xfId="116" xr:uid="{00000000-0005-0000-0000-0000F5030000}"/>
    <cellStyle name="20% - Accent1 2 18 4" xfId="1203" xr:uid="{00000000-0005-0000-0000-0000F6030000}"/>
    <cellStyle name="20% - Accent1 2 19" xfId="1204" xr:uid="{00000000-0005-0000-0000-0000F7030000}"/>
    <cellStyle name="20% - Accent1 2 19 2" xfId="1205" xr:uid="{00000000-0005-0000-0000-0000F8030000}"/>
    <cellStyle name="20% - Accent1 2 2" xfId="1206" xr:uid="{00000000-0005-0000-0000-0000F9030000}"/>
    <cellStyle name="20% - Accent1 2 2 10" xfId="1207" xr:uid="{00000000-0005-0000-0000-0000FA030000}"/>
    <cellStyle name="20% - Accent1 2 2 10 10" xfId="1208" xr:uid="{00000000-0005-0000-0000-0000FB030000}"/>
    <cellStyle name="20% - Accent1 2 2 10 10 2" xfId="1209" xr:uid="{00000000-0005-0000-0000-0000FC030000}"/>
    <cellStyle name="20% - Accent1 2 2 10 11" xfId="1210" xr:uid="{00000000-0005-0000-0000-0000FD030000}"/>
    <cellStyle name="20% - Accent1 2 2 10 2" xfId="1211" xr:uid="{00000000-0005-0000-0000-0000FE030000}"/>
    <cellStyle name="20% - Accent1 2 2 10 2 2" xfId="1212" xr:uid="{00000000-0005-0000-0000-0000FF030000}"/>
    <cellStyle name="20% - Accent1 2 2 10 2 2 2" xfId="1213" xr:uid="{00000000-0005-0000-0000-000000040000}"/>
    <cellStyle name="20% - Accent1 2 2 10 2 2 2 2" xfId="1214" xr:uid="{00000000-0005-0000-0000-000001040000}"/>
    <cellStyle name="20% - Accent1 2 2 10 2 2 2 2 2" xfId="1215" xr:uid="{00000000-0005-0000-0000-000002040000}"/>
    <cellStyle name="20% - Accent1 2 2 10 2 2 2 3" xfId="1216" xr:uid="{00000000-0005-0000-0000-000003040000}"/>
    <cellStyle name="20% - Accent1 2 2 10 2 2 3" xfId="1217" xr:uid="{00000000-0005-0000-0000-000004040000}"/>
    <cellStyle name="20% - Accent1 2 2 10 2 2 3 2" xfId="1218" xr:uid="{00000000-0005-0000-0000-000005040000}"/>
    <cellStyle name="20% - Accent1 2 2 10 2 2 4" xfId="1219" xr:uid="{00000000-0005-0000-0000-000006040000}"/>
    <cellStyle name="20% - Accent1 2 2 10 2 3" xfId="1220" xr:uid="{00000000-0005-0000-0000-000007040000}"/>
    <cellStyle name="20% - Accent1 2 2 10 2 3 2" xfId="1221" xr:uid="{00000000-0005-0000-0000-000008040000}"/>
    <cellStyle name="20% - Accent1 2 2 10 2 3 2 2" xfId="1222" xr:uid="{00000000-0005-0000-0000-000009040000}"/>
    <cellStyle name="20% - Accent1 2 2 10 2 3 2 2 2" xfId="1223" xr:uid="{00000000-0005-0000-0000-00000A040000}"/>
    <cellStyle name="20% - Accent1 2 2 10 2 3 2 3" xfId="1224" xr:uid="{00000000-0005-0000-0000-00000B040000}"/>
    <cellStyle name="20% - Accent1 2 2 10 2 3 3" xfId="1225" xr:uid="{00000000-0005-0000-0000-00000C040000}"/>
    <cellStyle name="20% - Accent1 2 2 10 2 3 3 2" xfId="1226" xr:uid="{00000000-0005-0000-0000-00000D040000}"/>
    <cellStyle name="20% - Accent1 2 2 10 2 3 4" xfId="1227" xr:uid="{00000000-0005-0000-0000-00000E040000}"/>
    <cellStyle name="20% - Accent1 2 2 10 2 4" xfId="1228" xr:uid="{00000000-0005-0000-0000-00000F040000}"/>
    <cellStyle name="20% - Accent1 2 2 10 2 4 2" xfId="1229" xr:uid="{00000000-0005-0000-0000-000010040000}"/>
    <cellStyle name="20% - Accent1 2 2 10 2 4 2 2" xfId="1230" xr:uid="{00000000-0005-0000-0000-000011040000}"/>
    <cellStyle name="20% - Accent1 2 2 10 2 4 2 2 2" xfId="1231" xr:uid="{00000000-0005-0000-0000-000012040000}"/>
    <cellStyle name="20% - Accent1 2 2 10 2 4 2 3" xfId="1232" xr:uid="{00000000-0005-0000-0000-000013040000}"/>
    <cellStyle name="20% - Accent1 2 2 10 2 4 3" xfId="1233" xr:uid="{00000000-0005-0000-0000-000014040000}"/>
    <cellStyle name="20% - Accent1 2 2 10 2 4 3 2" xfId="1234" xr:uid="{00000000-0005-0000-0000-000015040000}"/>
    <cellStyle name="20% - Accent1 2 2 10 2 4 4" xfId="1235" xr:uid="{00000000-0005-0000-0000-000016040000}"/>
    <cellStyle name="20% - Accent1 2 2 10 2 5" xfId="1236" xr:uid="{00000000-0005-0000-0000-000017040000}"/>
    <cellStyle name="20% - Accent1 2 2 10 2 5 2" xfId="1237" xr:uid="{00000000-0005-0000-0000-000018040000}"/>
    <cellStyle name="20% - Accent1 2 2 10 2 5 2 2" xfId="1238" xr:uid="{00000000-0005-0000-0000-000019040000}"/>
    <cellStyle name="20% - Accent1 2 2 10 2 5 3" xfId="1239" xr:uid="{00000000-0005-0000-0000-00001A040000}"/>
    <cellStyle name="20% - Accent1 2 2 10 2 6" xfId="1240" xr:uid="{00000000-0005-0000-0000-00001B040000}"/>
    <cellStyle name="20% - Accent1 2 2 10 2 6 2" xfId="1241" xr:uid="{00000000-0005-0000-0000-00001C040000}"/>
    <cellStyle name="20% - Accent1 2 2 10 2 6 2 2" xfId="1242" xr:uid="{00000000-0005-0000-0000-00001D040000}"/>
    <cellStyle name="20% - Accent1 2 2 10 2 6 3" xfId="1243" xr:uid="{00000000-0005-0000-0000-00001E040000}"/>
    <cellStyle name="20% - Accent1 2 2 10 2 7" xfId="1244" xr:uid="{00000000-0005-0000-0000-00001F040000}"/>
    <cellStyle name="20% - Accent1 2 2 10 2 7 2" xfId="1245" xr:uid="{00000000-0005-0000-0000-000020040000}"/>
    <cellStyle name="20% - Accent1 2 2 10 2 8" xfId="1246" xr:uid="{00000000-0005-0000-0000-000021040000}"/>
    <cellStyle name="20% - Accent1 2 2 10 2 8 2" xfId="1247" xr:uid="{00000000-0005-0000-0000-000022040000}"/>
    <cellStyle name="20% - Accent1 2 2 10 2 9" xfId="1248" xr:uid="{00000000-0005-0000-0000-000023040000}"/>
    <cellStyle name="20% - Accent1 2 2 10 3" xfId="1249" xr:uid="{00000000-0005-0000-0000-000024040000}"/>
    <cellStyle name="20% - Accent1 2 2 10 3 2" xfId="1250" xr:uid="{00000000-0005-0000-0000-000025040000}"/>
    <cellStyle name="20% - Accent1 2 2 10 3 2 2" xfId="1251" xr:uid="{00000000-0005-0000-0000-000026040000}"/>
    <cellStyle name="20% - Accent1 2 2 10 3 2 2 2" xfId="1252" xr:uid="{00000000-0005-0000-0000-000027040000}"/>
    <cellStyle name="20% - Accent1 2 2 10 3 2 2 2 2" xfId="1253" xr:uid="{00000000-0005-0000-0000-000028040000}"/>
    <cellStyle name="20% - Accent1 2 2 10 3 2 2 3" xfId="1254" xr:uid="{00000000-0005-0000-0000-000029040000}"/>
    <cellStyle name="20% - Accent1 2 2 10 3 2 3" xfId="1255" xr:uid="{00000000-0005-0000-0000-00002A040000}"/>
    <cellStyle name="20% - Accent1 2 2 10 3 2 3 2" xfId="1256" xr:uid="{00000000-0005-0000-0000-00002B040000}"/>
    <cellStyle name="20% - Accent1 2 2 10 3 2 4" xfId="1257" xr:uid="{00000000-0005-0000-0000-00002C040000}"/>
    <cellStyle name="20% - Accent1 2 2 10 3 3" xfId="1258" xr:uid="{00000000-0005-0000-0000-00002D040000}"/>
    <cellStyle name="20% - Accent1 2 2 10 3 3 2" xfId="1259" xr:uid="{00000000-0005-0000-0000-00002E040000}"/>
    <cellStyle name="20% - Accent1 2 2 10 3 3 2 2" xfId="1260" xr:uid="{00000000-0005-0000-0000-00002F040000}"/>
    <cellStyle name="20% - Accent1 2 2 10 3 3 2 2 2" xfId="1261" xr:uid="{00000000-0005-0000-0000-000030040000}"/>
    <cellStyle name="20% - Accent1 2 2 10 3 3 2 3" xfId="1262" xr:uid="{00000000-0005-0000-0000-000031040000}"/>
    <cellStyle name="20% - Accent1 2 2 10 3 3 3" xfId="1263" xr:uid="{00000000-0005-0000-0000-000032040000}"/>
    <cellStyle name="20% - Accent1 2 2 10 3 3 3 2" xfId="1264" xr:uid="{00000000-0005-0000-0000-000033040000}"/>
    <cellStyle name="20% - Accent1 2 2 10 3 3 4" xfId="1265" xr:uid="{00000000-0005-0000-0000-000034040000}"/>
    <cellStyle name="20% - Accent1 2 2 10 3 4" xfId="1266" xr:uid="{00000000-0005-0000-0000-000035040000}"/>
    <cellStyle name="20% - Accent1 2 2 10 3 4 2" xfId="1267" xr:uid="{00000000-0005-0000-0000-000036040000}"/>
    <cellStyle name="20% - Accent1 2 2 10 3 4 2 2" xfId="1268" xr:uid="{00000000-0005-0000-0000-000037040000}"/>
    <cellStyle name="20% - Accent1 2 2 10 3 4 2 2 2" xfId="1269" xr:uid="{00000000-0005-0000-0000-000038040000}"/>
    <cellStyle name="20% - Accent1 2 2 10 3 4 2 3" xfId="1270" xr:uid="{00000000-0005-0000-0000-000039040000}"/>
    <cellStyle name="20% - Accent1 2 2 10 3 4 3" xfId="1271" xr:uid="{00000000-0005-0000-0000-00003A040000}"/>
    <cellStyle name="20% - Accent1 2 2 10 3 4 3 2" xfId="1272" xr:uid="{00000000-0005-0000-0000-00003B040000}"/>
    <cellStyle name="20% - Accent1 2 2 10 3 4 4" xfId="1273" xr:uid="{00000000-0005-0000-0000-00003C040000}"/>
    <cellStyle name="20% - Accent1 2 2 10 3 5" xfId="1274" xr:uid="{00000000-0005-0000-0000-00003D040000}"/>
    <cellStyle name="20% - Accent1 2 2 10 3 5 2" xfId="1275" xr:uid="{00000000-0005-0000-0000-00003E040000}"/>
    <cellStyle name="20% - Accent1 2 2 10 3 5 2 2" xfId="1276" xr:uid="{00000000-0005-0000-0000-00003F040000}"/>
    <cellStyle name="20% - Accent1 2 2 10 3 5 3" xfId="1277" xr:uid="{00000000-0005-0000-0000-000040040000}"/>
    <cellStyle name="20% - Accent1 2 2 10 3 6" xfId="1278" xr:uid="{00000000-0005-0000-0000-000041040000}"/>
    <cellStyle name="20% - Accent1 2 2 10 3 6 2" xfId="1279" xr:uid="{00000000-0005-0000-0000-000042040000}"/>
    <cellStyle name="20% - Accent1 2 2 10 3 6 2 2" xfId="1280" xr:uid="{00000000-0005-0000-0000-000043040000}"/>
    <cellStyle name="20% - Accent1 2 2 10 3 6 3" xfId="1281" xr:uid="{00000000-0005-0000-0000-000044040000}"/>
    <cellStyle name="20% - Accent1 2 2 10 3 7" xfId="1282" xr:uid="{00000000-0005-0000-0000-000045040000}"/>
    <cellStyle name="20% - Accent1 2 2 10 3 7 2" xfId="1283" xr:uid="{00000000-0005-0000-0000-000046040000}"/>
    <cellStyle name="20% - Accent1 2 2 10 3 8" xfId="1284" xr:uid="{00000000-0005-0000-0000-000047040000}"/>
    <cellStyle name="20% - Accent1 2 2 10 3 8 2" xfId="1285" xr:uid="{00000000-0005-0000-0000-000048040000}"/>
    <cellStyle name="20% - Accent1 2 2 10 3 9" xfId="1286" xr:uid="{00000000-0005-0000-0000-000049040000}"/>
    <cellStyle name="20% - Accent1 2 2 10 4" xfId="1287" xr:uid="{00000000-0005-0000-0000-00004A040000}"/>
    <cellStyle name="20% - Accent1 2 2 10 4 2" xfId="1288" xr:uid="{00000000-0005-0000-0000-00004B040000}"/>
    <cellStyle name="20% - Accent1 2 2 10 4 2 2" xfId="1289" xr:uid="{00000000-0005-0000-0000-00004C040000}"/>
    <cellStyle name="20% - Accent1 2 2 10 4 2 2 2" xfId="1290" xr:uid="{00000000-0005-0000-0000-00004D040000}"/>
    <cellStyle name="20% - Accent1 2 2 10 4 2 3" xfId="1291" xr:uid="{00000000-0005-0000-0000-00004E040000}"/>
    <cellStyle name="20% - Accent1 2 2 10 4 3" xfId="1292" xr:uid="{00000000-0005-0000-0000-00004F040000}"/>
    <cellStyle name="20% - Accent1 2 2 10 4 3 2" xfId="1293" xr:uid="{00000000-0005-0000-0000-000050040000}"/>
    <cellStyle name="20% - Accent1 2 2 10 4 4" xfId="1294" xr:uid="{00000000-0005-0000-0000-000051040000}"/>
    <cellStyle name="20% - Accent1 2 2 10 5" xfId="1295" xr:uid="{00000000-0005-0000-0000-000052040000}"/>
    <cellStyle name="20% - Accent1 2 2 10 5 2" xfId="1296" xr:uid="{00000000-0005-0000-0000-000053040000}"/>
    <cellStyle name="20% - Accent1 2 2 10 5 2 2" xfId="1297" xr:uid="{00000000-0005-0000-0000-000054040000}"/>
    <cellStyle name="20% - Accent1 2 2 10 5 2 2 2" xfId="1298" xr:uid="{00000000-0005-0000-0000-000055040000}"/>
    <cellStyle name="20% - Accent1 2 2 10 5 2 3" xfId="1299" xr:uid="{00000000-0005-0000-0000-000056040000}"/>
    <cellStyle name="20% - Accent1 2 2 10 5 3" xfId="1300" xr:uid="{00000000-0005-0000-0000-000057040000}"/>
    <cellStyle name="20% - Accent1 2 2 10 5 3 2" xfId="1301" xr:uid="{00000000-0005-0000-0000-000058040000}"/>
    <cellStyle name="20% - Accent1 2 2 10 5 4" xfId="1302" xr:uid="{00000000-0005-0000-0000-000059040000}"/>
    <cellStyle name="20% - Accent1 2 2 10 6" xfId="1303" xr:uid="{00000000-0005-0000-0000-00005A040000}"/>
    <cellStyle name="20% - Accent1 2 2 10 6 2" xfId="1304" xr:uid="{00000000-0005-0000-0000-00005B040000}"/>
    <cellStyle name="20% - Accent1 2 2 10 6 2 2" xfId="1305" xr:uid="{00000000-0005-0000-0000-00005C040000}"/>
    <cellStyle name="20% - Accent1 2 2 10 6 2 2 2" xfId="1306" xr:uid="{00000000-0005-0000-0000-00005D040000}"/>
    <cellStyle name="20% - Accent1 2 2 10 6 2 3" xfId="1307" xr:uid="{00000000-0005-0000-0000-00005E040000}"/>
    <cellStyle name="20% - Accent1 2 2 10 6 3" xfId="1308" xr:uid="{00000000-0005-0000-0000-00005F040000}"/>
    <cellStyle name="20% - Accent1 2 2 10 6 3 2" xfId="1309" xr:uid="{00000000-0005-0000-0000-000060040000}"/>
    <cellStyle name="20% - Accent1 2 2 10 6 4" xfId="1310" xr:uid="{00000000-0005-0000-0000-000061040000}"/>
    <cellStyle name="20% - Accent1 2 2 10 7" xfId="1311" xr:uid="{00000000-0005-0000-0000-000062040000}"/>
    <cellStyle name="20% - Accent1 2 2 10 7 2" xfId="1312" xr:uid="{00000000-0005-0000-0000-000063040000}"/>
    <cellStyle name="20% - Accent1 2 2 10 7 2 2" xfId="1313" xr:uid="{00000000-0005-0000-0000-000064040000}"/>
    <cellStyle name="20% - Accent1 2 2 10 7 3" xfId="1314" xr:uid="{00000000-0005-0000-0000-000065040000}"/>
    <cellStyle name="20% - Accent1 2 2 10 8" xfId="1315" xr:uid="{00000000-0005-0000-0000-000066040000}"/>
    <cellStyle name="20% - Accent1 2 2 10 8 2" xfId="1316" xr:uid="{00000000-0005-0000-0000-000067040000}"/>
    <cellStyle name="20% - Accent1 2 2 10 8 2 2" xfId="1317" xr:uid="{00000000-0005-0000-0000-000068040000}"/>
    <cellStyle name="20% - Accent1 2 2 10 8 3" xfId="1318" xr:uid="{00000000-0005-0000-0000-000069040000}"/>
    <cellStyle name="20% - Accent1 2 2 10 9" xfId="1319" xr:uid="{00000000-0005-0000-0000-00006A040000}"/>
    <cellStyle name="20% - Accent1 2 2 10 9 2" xfId="1320" xr:uid="{00000000-0005-0000-0000-00006B040000}"/>
    <cellStyle name="20% - Accent1 2 2 11" xfId="1321" xr:uid="{00000000-0005-0000-0000-00006C040000}"/>
    <cellStyle name="20% - Accent1 2 2 11 2" xfId="1322" xr:uid="{00000000-0005-0000-0000-00006D040000}"/>
    <cellStyle name="20% - Accent1 2 2 11 2 2" xfId="1323" xr:uid="{00000000-0005-0000-0000-00006E040000}"/>
    <cellStyle name="20% - Accent1 2 2 11 2 2 2" xfId="1324" xr:uid="{00000000-0005-0000-0000-00006F040000}"/>
    <cellStyle name="20% - Accent1 2 2 11 2 2 2 2" xfId="1325" xr:uid="{00000000-0005-0000-0000-000070040000}"/>
    <cellStyle name="20% - Accent1 2 2 11 2 2 3" xfId="1326" xr:uid="{00000000-0005-0000-0000-000071040000}"/>
    <cellStyle name="20% - Accent1 2 2 11 2 3" xfId="1327" xr:uid="{00000000-0005-0000-0000-000072040000}"/>
    <cellStyle name="20% - Accent1 2 2 11 2 3 2" xfId="1328" xr:uid="{00000000-0005-0000-0000-000073040000}"/>
    <cellStyle name="20% - Accent1 2 2 11 2 4" xfId="1329" xr:uid="{00000000-0005-0000-0000-000074040000}"/>
    <cellStyle name="20% - Accent1 2 2 11 3" xfId="1330" xr:uid="{00000000-0005-0000-0000-000075040000}"/>
    <cellStyle name="20% - Accent1 2 2 11 3 2" xfId="1331" xr:uid="{00000000-0005-0000-0000-000076040000}"/>
    <cellStyle name="20% - Accent1 2 2 11 3 2 2" xfId="1332" xr:uid="{00000000-0005-0000-0000-000077040000}"/>
    <cellStyle name="20% - Accent1 2 2 11 3 2 2 2" xfId="1333" xr:uid="{00000000-0005-0000-0000-000078040000}"/>
    <cellStyle name="20% - Accent1 2 2 11 3 2 3" xfId="1334" xr:uid="{00000000-0005-0000-0000-000079040000}"/>
    <cellStyle name="20% - Accent1 2 2 11 3 3" xfId="1335" xr:uid="{00000000-0005-0000-0000-00007A040000}"/>
    <cellStyle name="20% - Accent1 2 2 11 3 3 2" xfId="1336" xr:uid="{00000000-0005-0000-0000-00007B040000}"/>
    <cellStyle name="20% - Accent1 2 2 11 3 4" xfId="1337" xr:uid="{00000000-0005-0000-0000-00007C040000}"/>
    <cellStyle name="20% - Accent1 2 2 11 4" xfId="1338" xr:uid="{00000000-0005-0000-0000-00007D040000}"/>
    <cellStyle name="20% - Accent1 2 2 11 4 2" xfId="1339" xr:uid="{00000000-0005-0000-0000-00007E040000}"/>
    <cellStyle name="20% - Accent1 2 2 11 4 2 2" xfId="1340" xr:uid="{00000000-0005-0000-0000-00007F040000}"/>
    <cellStyle name="20% - Accent1 2 2 11 4 2 2 2" xfId="1341" xr:uid="{00000000-0005-0000-0000-000080040000}"/>
    <cellStyle name="20% - Accent1 2 2 11 4 2 3" xfId="1342" xr:uid="{00000000-0005-0000-0000-000081040000}"/>
    <cellStyle name="20% - Accent1 2 2 11 4 3" xfId="1343" xr:uid="{00000000-0005-0000-0000-000082040000}"/>
    <cellStyle name="20% - Accent1 2 2 11 4 3 2" xfId="1344" xr:uid="{00000000-0005-0000-0000-000083040000}"/>
    <cellStyle name="20% - Accent1 2 2 11 4 4" xfId="1345" xr:uid="{00000000-0005-0000-0000-000084040000}"/>
    <cellStyle name="20% - Accent1 2 2 11 5" xfId="1346" xr:uid="{00000000-0005-0000-0000-000085040000}"/>
    <cellStyle name="20% - Accent1 2 2 11 5 2" xfId="1347" xr:uid="{00000000-0005-0000-0000-000086040000}"/>
    <cellStyle name="20% - Accent1 2 2 11 5 2 2" xfId="1348" xr:uid="{00000000-0005-0000-0000-000087040000}"/>
    <cellStyle name="20% - Accent1 2 2 11 5 3" xfId="1349" xr:uid="{00000000-0005-0000-0000-000088040000}"/>
    <cellStyle name="20% - Accent1 2 2 11 6" xfId="1350" xr:uid="{00000000-0005-0000-0000-000089040000}"/>
    <cellStyle name="20% - Accent1 2 2 11 6 2" xfId="1351" xr:uid="{00000000-0005-0000-0000-00008A040000}"/>
    <cellStyle name="20% - Accent1 2 2 11 6 2 2" xfId="1352" xr:uid="{00000000-0005-0000-0000-00008B040000}"/>
    <cellStyle name="20% - Accent1 2 2 11 6 3" xfId="1353" xr:uid="{00000000-0005-0000-0000-00008C040000}"/>
    <cellStyle name="20% - Accent1 2 2 11 7" xfId="1354" xr:uid="{00000000-0005-0000-0000-00008D040000}"/>
    <cellStyle name="20% - Accent1 2 2 11 7 2" xfId="1355" xr:uid="{00000000-0005-0000-0000-00008E040000}"/>
    <cellStyle name="20% - Accent1 2 2 11 8" xfId="1356" xr:uid="{00000000-0005-0000-0000-00008F040000}"/>
    <cellStyle name="20% - Accent1 2 2 11 8 2" xfId="1357" xr:uid="{00000000-0005-0000-0000-000090040000}"/>
    <cellStyle name="20% - Accent1 2 2 11 9" xfId="1358" xr:uid="{00000000-0005-0000-0000-000091040000}"/>
    <cellStyle name="20% - Accent1 2 2 12" xfId="1359" xr:uid="{00000000-0005-0000-0000-000092040000}"/>
    <cellStyle name="20% - Accent1 2 2 12 2" xfId="1360" xr:uid="{00000000-0005-0000-0000-000093040000}"/>
    <cellStyle name="20% - Accent1 2 2 12 2 2" xfId="1361" xr:uid="{00000000-0005-0000-0000-000094040000}"/>
    <cellStyle name="20% - Accent1 2 2 12 2 2 2" xfId="1362" xr:uid="{00000000-0005-0000-0000-000095040000}"/>
    <cellStyle name="20% - Accent1 2 2 12 2 2 2 2" xfId="1363" xr:uid="{00000000-0005-0000-0000-000096040000}"/>
    <cellStyle name="20% - Accent1 2 2 12 2 2 3" xfId="1364" xr:uid="{00000000-0005-0000-0000-000097040000}"/>
    <cellStyle name="20% - Accent1 2 2 12 2 3" xfId="1365" xr:uid="{00000000-0005-0000-0000-000098040000}"/>
    <cellStyle name="20% - Accent1 2 2 12 2 3 2" xfId="1366" xr:uid="{00000000-0005-0000-0000-000099040000}"/>
    <cellStyle name="20% - Accent1 2 2 12 2 4" xfId="1367" xr:uid="{00000000-0005-0000-0000-00009A040000}"/>
    <cellStyle name="20% - Accent1 2 2 12 3" xfId="1368" xr:uid="{00000000-0005-0000-0000-00009B040000}"/>
    <cellStyle name="20% - Accent1 2 2 12 3 2" xfId="1369" xr:uid="{00000000-0005-0000-0000-00009C040000}"/>
    <cellStyle name="20% - Accent1 2 2 12 3 2 2" xfId="1370" xr:uid="{00000000-0005-0000-0000-00009D040000}"/>
    <cellStyle name="20% - Accent1 2 2 12 3 2 2 2" xfId="1371" xr:uid="{00000000-0005-0000-0000-00009E040000}"/>
    <cellStyle name="20% - Accent1 2 2 12 3 2 3" xfId="1372" xr:uid="{00000000-0005-0000-0000-00009F040000}"/>
    <cellStyle name="20% - Accent1 2 2 12 3 3" xfId="1373" xr:uid="{00000000-0005-0000-0000-0000A0040000}"/>
    <cellStyle name="20% - Accent1 2 2 12 3 3 2" xfId="1374" xr:uid="{00000000-0005-0000-0000-0000A1040000}"/>
    <cellStyle name="20% - Accent1 2 2 12 3 4" xfId="1375" xr:uid="{00000000-0005-0000-0000-0000A2040000}"/>
    <cellStyle name="20% - Accent1 2 2 12 4" xfId="1376" xr:uid="{00000000-0005-0000-0000-0000A3040000}"/>
    <cellStyle name="20% - Accent1 2 2 12 4 2" xfId="1377" xr:uid="{00000000-0005-0000-0000-0000A4040000}"/>
    <cellStyle name="20% - Accent1 2 2 12 4 2 2" xfId="1378" xr:uid="{00000000-0005-0000-0000-0000A5040000}"/>
    <cellStyle name="20% - Accent1 2 2 12 4 2 2 2" xfId="1379" xr:uid="{00000000-0005-0000-0000-0000A6040000}"/>
    <cellStyle name="20% - Accent1 2 2 12 4 2 3" xfId="1380" xr:uid="{00000000-0005-0000-0000-0000A7040000}"/>
    <cellStyle name="20% - Accent1 2 2 12 4 3" xfId="1381" xr:uid="{00000000-0005-0000-0000-0000A8040000}"/>
    <cellStyle name="20% - Accent1 2 2 12 4 3 2" xfId="1382" xr:uid="{00000000-0005-0000-0000-0000A9040000}"/>
    <cellStyle name="20% - Accent1 2 2 12 4 4" xfId="1383" xr:uid="{00000000-0005-0000-0000-0000AA040000}"/>
    <cellStyle name="20% - Accent1 2 2 12 5" xfId="1384" xr:uid="{00000000-0005-0000-0000-0000AB040000}"/>
    <cellStyle name="20% - Accent1 2 2 12 5 2" xfId="1385" xr:uid="{00000000-0005-0000-0000-0000AC040000}"/>
    <cellStyle name="20% - Accent1 2 2 12 5 2 2" xfId="1386" xr:uid="{00000000-0005-0000-0000-0000AD040000}"/>
    <cellStyle name="20% - Accent1 2 2 12 5 3" xfId="1387" xr:uid="{00000000-0005-0000-0000-0000AE040000}"/>
    <cellStyle name="20% - Accent1 2 2 12 6" xfId="1388" xr:uid="{00000000-0005-0000-0000-0000AF040000}"/>
    <cellStyle name="20% - Accent1 2 2 12 6 2" xfId="1389" xr:uid="{00000000-0005-0000-0000-0000B0040000}"/>
    <cellStyle name="20% - Accent1 2 2 12 6 2 2" xfId="1390" xr:uid="{00000000-0005-0000-0000-0000B1040000}"/>
    <cellStyle name="20% - Accent1 2 2 12 6 3" xfId="1391" xr:uid="{00000000-0005-0000-0000-0000B2040000}"/>
    <cellStyle name="20% - Accent1 2 2 12 7" xfId="1392" xr:uid="{00000000-0005-0000-0000-0000B3040000}"/>
    <cellStyle name="20% - Accent1 2 2 12 7 2" xfId="1393" xr:uid="{00000000-0005-0000-0000-0000B4040000}"/>
    <cellStyle name="20% - Accent1 2 2 12 8" xfId="1394" xr:uid="{00000000-0005-0000-0000-0000B5040000}"/>
    <cellStyle name="20% - Accent1 2 2 12 8 2" xfId="1395" xr:uid="{00000000-0005-0000-0000-0000B6040000}"/>
    <cellStyle name="20% - Accent1 2 2 12 9" xfId="1396" xr:uid="{00000000-0005-0000-0000-0000B7040000}"/>
    <cellStyle name="20% - Accent1 2 2 13" xfId="1397" xr:uid="{00000000-0005-0000-0000-0000B8040000}"/>
    <cellStyle name="20% - Accent1 2 2 13 2" xfId="1398" xr:uid="{00000000-0005-0000-0000-0000B9040000}"/>
    <cellStyle name="20% - Accent1 2 2 13 2 2" xfId="1399" xr:uid="{00000000-0005-0000-0000-0000BA040000}"/>
    <cellStyle name="20% - Accent1 2 2 13 2 2 2" xfId="1400" xr:uid="{00000000-0005-0000-0000-0000BB040000}"/>
    <cellStyle name="20% - Accent1 2 2 13 2 3" xfId="1401" xr:uid="{00000000-0005-0000-0000-0000BC040000}"/>
    <cellStyle name="20% - Accent1 2 2 13 3" xfId="1402" xr:uid="{00000000-0005-0000-0000-0000BD040000}"/>
    <cellStyle name="20% - Accent1 2 2 13 3 2" xfId="1403" xr:uid="{00000000-0005-0000-0000-0000BE040000}"/>
    <cellStyle name="20% - Accent1 2 2 13 4" xfId="1404" xr:uid="{00000000-0005-0000-0000-0000BF040000}"/>
    <cellStyle name="20% - Accent1 2 2 14" xfId="1405" xr:uid="{00000000-0005-0000-0000-0000C0040000}"/>
    <cellStyle name="20% - Accent1 2 2 14 2" xfId="1406" xr:uid="{00000000-0005-0000-0000-0000C1040000}"/>
    <cellStyle name="20% - Accent1 2 2 14 2 2" xfId="1407" xr:uid="{00000000-0005-0000-0000-0000C2040000}"/>
    <cellStyle name="20% - Accent1 2 2 14 2 2 2" xfId="1408" xr:uid="{00000000-0005-0000-0000-0000C3040000}"/>
    <cellStyle name="20% - Accent1 2 2 14 2 3" xfId="1409" xr:uid="{00000000-0005-0000-0000-0000C4040000}"/>
    <cellStyle name="20% - Accent1 2 2 14 3" xfId="1410" xr:uid="{00000000-0005-0000-0000-0000C5040000}"/>
    <cellStyle name="20% - Accent1 2 2 14 3 2" xfId="1411" xr:uid="{00000000-0005-0000-0000-0000C6040000}"/>
    <cellStyle name="20% - Accent1 2 2 14 4" xfId="1412" xr:uid="{00000000-0005-0000-0000-0000C7040000}"/>
    <cellStyle name="20% - Accent1 2 2 15" xfId="1413" xr:uid="{00000000-0005-0000-0000-0000C8040000}"/>
    <cellStyle name="20% - Accent1 2 2 15 2" xfId="1414" xr:uid="{00000000-0005-0000-0000-0000C9040000}"/>
    <cellStyle name="20% - Accent1 2 2 15 2 2" xfId="1415" xr:uid="{00000000-0005-0000-0000-0000CA040000}"/>
    <cellStyle name="20% - Accent1 2 2 15 2 2 2" xfId="1416" xr:uid="{00000000-0005-0000-0000-0000CB040000}"/>
    <cellStyle name="20% - Accent1 2 2 15 2 3" xfId="1417" xr:uid="{00000000-0005-0000-0000-0000CC040000}"/>
    <cellStyle name="20% - Accent1 2 2 15 3" xfId="1418" xr:uid="{00000000-0005-0000-0000-0000CD040000}"/>
    <cellStyle name="20% - Accent1 2 2 15 3 2" xfId="1419" xr:uid="{00000000-0005-0000-0000-0000CE040000}"/>
    <cellStyle name="20% - Accent1 2 2 15 4" xfId="1420" xr:uid="{00000000-0005-0000-0000-0000CF040000}"/>
    <cellStyle name="20% - Accent1 2 2 16" xfId="1421" xr:uid="{00000000-0005-0000-0000-0000D0040000}"/>
    <cellStyle name="20% - Accent1 2 2 16 2" xfId="1422" xr:uid="{00000000-0005-0000-0000-0000D1040000}"/>
    <cellStyle name="20% - Accent1 2 2 16 2 2" xfId="1423" xr:uid="{00000000-0005-0000-0000-0000D2040000}"/>
    <cellStyle name="20% - Accent1 2 2 16 3" xfId="1424" xr:uid="{00000000-0005-0000-0000-0000D3040000}"/>
    <cellStyle name="20% - Accent1 2 2 17" xfId="1425" xr:uid="{00000000-0005-0000-0000-0000D4040000}"/>
    <cellStyle name="20% - Accent1 2 2 17 2" xfId="1426" xr:uid="{00000000-0005-0000-0000-0000D5040000}"/>
    <cellStyle name="20% - Accent1 2 2 17 2 2" xfId="1427" xr:uid="{00000000-0005-0000-0000-0000D6040000}"/>
    <cellStyle name="20% - Accent1 2 2 17 3" xfId="1428" xr:uid="{00000000-0005-0000-0000-0000D7040000}"/>
    <cellStyle name="20% - Accent1 2 2 18" xfId="1429" xr:uid="{00000000-0005-0000-0000-0000D8040000}"/>
    <cellStyle name="20% - Accent1 2 2 18 2" xfId="1430" xr:uid="{00000000-0005-0000-0000-0000D9040000}"/>
    <cellStyle name="20% - Accent1 2 2 19" xfId="1431" xr:uid="{00000000-0005-0000-0000-0000DA040000}"/>
    <cellStyle name="20% - Accent1 2 2 19 2" xfId="1432" xr:uid="{00000000-0005-0000-0000-0000DB040000}"/>
    <cellStyle name="20% - Accent1 2 2 2" xfId="1433" xr:uid="{00000000-0005-0000-0000-0000DC040000}"/>
    <cellStyle name="20% - Accent1 2 2 2 10" xfId="1434" xr:uid="{00000000-0005-0000-0000-0000DD040000}"/>
    <cellStyle name="20% - Accent1 2 2 2 10 2" xfId="1435" xr:uid="{00000000-0005-0000-0000-0000DE040000}"/>
    <cellStyle name="20% - Accent1 2 2 2 10 2 2" xfId="1436" xr:uid="{00000000-0005-0000-0000-0000DF040000}"/>
    <cellStyle name="20% - Accent1 2 2 2 10 2 2 2" xfId="1437" xr:uid="{00000000-0005-0000-0000-0000E0040000}"/>
    <cellStyle name="20% - Accent1 2 2 2 10 2 3" xfId="1438" xr:uid="{00000000-0005-0000-0000-0000E1040000}"/>
    <cellStyle name="20% - Accent1 2 2 2 10 3" xfId="1439" xr:uid="{00000000-0005-0000-0000-0000E2040000}"/>
    <cellStyle name="20% - Accent1 2 2 2 10 3 2" xfId="1440" xr:uid="{00000000-0005-0000-0000-0000E3040000}"/>
    <cellStyle name="20% - Accent1 2 2 2 10 4" xfId="1441" xr:uid="{00000000-0005-0000-0000-0000E4040000}"/>
    <cellStyle name="20% - Accent1 2 2 2 11" xfId="1442" xr:uid="{00000000-0005-0000-0000-0000E5040000}"/>
    <cellStyle name="20% - Accent1 2 2 2 11 2" xfId="1443" xr:uid="{00000000-0005-0000-0000-0000E6040000}"/>
    <cellStyle name="20% - Accent1 2 2 2 11 2 2" xfId="1444" xr:uid="{00000000-0005-0000-0000-0000E7040000}"/>
    <cellStyle name="20% - Accent1 2 2 2 11 2 2 2" xfId="1445" xr:uid="{00000000-0005-0000-0000-0000E8040000}"/>
    <cellStyle name="20% - Accent1 2 2 2 11 2 3" xfId="1446" xr:uid="{00000000-0005-0000-0000-0000E9040000}"/>
    <cellStyle name="20% - Accent1 2 2 2 11 3" xfId="1447" xr:uid="{00000000-0005-0000-0000-0000EA040000}"/>
    <cellStyle name="20% - Accent1 2 2 2 11 3 2" xfId="1448" xr:uid="{00000000-0005-0000-0000-0000EB040000}"/>
    <cellStyle name="20% - Accent1 2 2 2 11 4" xfId="1449" xr:uid="{00000000-0005-0000-0000-0000EC040000}"/>
    <cellStyle name="20% - Accent1 2 2 2 12" xfId="1450" xr:uid="{00000000-0005-0000-0000-0000ED040000}"/>
    <cellStyle name="20% - Accent1 2 2 2 12 2" xfId="1451" xr:uid="{00000000-0005-0000-0000-0000EE040000}"/>
    <cellStyle name="20% - Accent1 2 2 2 12 2 2" xfId="1452" xr:uid="{00000000-0005-0000-0000-0000EF040000}"/>
    <cellStyle name="20% - Accent1 2 2 2 12 3" xfId="1453" xr:uid="{00000000-0005-0000-0000-0000F0040000}"/>
    <cellStyle name="20% - Accent1 2 2 2 13" xfId="1454" xr:uid="{00000000-0005-0000-0000-0000F1040000}"/>
    <cellStyle name="20% - Accent1 2 2 2 13 2" xfId="1455" xr:uid="{00000000-0005-0000-0000-0000F2040000}"/>
    <cellStyle name="20% - Accent1 2 2 2 13 2 2" xfId="1456" xr:uid="{00000000-0005-0000-0000-0000F3040000}"/>
    <cellStyle name="20% - Accent1 2 2 2 13 3" xfId="1457" xr:uid="{00000000-0005-0000-0000-0000F4040000}"/>
    <cellStyle name="20% - Accent1 2 2 2 14" xfId="1458" xr:uid="{00000000-0005-0000-0000-0000F5040000}"/>
    <cellStyle name="20% - Accent1 2 2 2 14 2" xfId="1459" xr:uid="{00000000-0005-0000-0000-0000F6040000}"/>
    <cellStyle name="20% - Accent1 2 2 2 15" xfId="1460" xr:uid="{00000000-0005-0000-0000-0000F7040000}"/>
    <cellStyle name="20% - Accent1 2 2 2 15 2" xfId="1461" xr:uid="{00000000-0005-0000-0000-0000F8040000}"/>
    <cellStyle name="20% - Accent1 2 2 2 16" xfId="1462" xr:uid="{00000000-0005-0000-0000-0000F9040000}"/>
    <cellStyle name="20% - Accent1 2 2 2 2" xfId="1463" xr:uid="{00000000-0005-0000-0000-0000FA040000}"/>
    <cellStyle name="20% - Accent1 2 2 2 2 10" xfId="1464" xr:uid="{00000000-0005-0000-0000-0000FB040000}"/>
    <cellStyle name="20% - Accent1 2 2 2 2 10 2" xfId="1465" xr:uid="{00000000-0005-0000-0000-0000FC040000}"/>
    <cellStyle name="20% - Accent1 2 2 2 2 10 2 2" xfId="1466" xr:uid="{00000000-0005-0000-0000-0000FD040000}"/>
    <cellStyle name="20% - Accent1 2 2 2 2 10 2 2 2" xfId="1467" xr:uid="{00000000-0005-0000-0000-0000FE040000}"/>
    <cellStyle name="20% - Accent1 2 2 2 2 10 2 3" xfId="1468" xr:uid="{00000000-0005-0000-0000-0000FF040000}"/>
    <cellStyle name="20% - Accent1 2 2 2 2 10 3" xfId="1469" xr:uid="{00000000-0005-0000-0000-000000050000}"/>
    <cellStyle name="20% - Accent1 2 2 2 2 10 3 2" xfId="1470" xr:uid="{00000000-0005-0000-0000-000001050000}"/>
    <cellStyle name="20% - Accent1 2 2 2 2 10 4" xfId="1471" xr:uid="{00000000-0005-0000-0000-000002050000}"/>
    <cellStyle name="20% - Accent1 2 2 2 2 11" xfId="1472" xr:uid="{00000000-0005-0000-0000-000003050000}"/>
    <cellStyle name="20% - Accent1 2 2 2 2 11 2" xfId="1473" xr:uid="{00000000-0005-0000-0000-000004050000}"/>
    <cellStyle name="20% - Accent1 2 2 2 2 11 2 2" xfId="1474" xr:uid="{00000000-0005-0000-0000-000005050000}"/>
    <cellStyle name="20% - Accent1 2 2 2 2 11 3" xfId="1475" xr:uid="{00000000-0005-0000-0000-000006050000}"/>
    <cellStyle name="20% - Accent1 2 2 2 2 12" xfId="1476" xr:uid="{00000000-0005-0000-0000-000007050000}"/>
    <cellStyle name="20% - Accent1 2 2 2 2 12 2" xfId="1477" xr:uid="{00000000-0005-0000-0000-000008050000}"/>
    <cellStyle name="20% - Accent1 2 2 2 2 12 2 2" xfId="1478" xr:uid="{00000000-0005-0000-0000-000009050000}"/>
    <cellStyle name="20% - Accent1 2 2 2 2 12 3" xfId="1479" xr:uid="{00000000-0005-0000-0000-00000A050000}"/>
    <cellStyle name="20% - Accent1 2 2 2 2 13" xfId="1480" xr:uid="{00000000-0005-0000-0000-00000B050000}"/>
    <cellStyle name="20% - Accent1 2 2 2 2 13 2" xfId="1481" xr:uid="{00000000-0005-0000-0000-00000C050000}"/>
    <cellStyle name="20% - Accent1 2 2 2 2 14" xfId="1482" xr:uid="{00000000-0005-0000-0000-00000D050000}"/>
    <cellStyle name="20% - Accent1 2 2 2 2 14 2" xfId="1483" xr:uid="{00000000-0005-0000-0000-00000E050000}"/>
    <cellStyle name="20% - Accent1 2 2 2 2 15" xfId="1484" xr:uid="{00000000-0005-0000-0000-00000F050000}"/>
    <cellStyle name="20% - Accent1 2 2 2 2 2" xfId="1485" xr:uid="{00000000-0005-0000-0000-000010050000}"/>
    <cellStyle name="20% - Accent1 2 2 2 2 2 10" xfId="1486" xr:uid="{00000000-0005-0000-0000-000011050000}"/>
    <cellStyle name="20% - Accent1 2 2 2 2 2 10 2" xfId="1487" xr:uid="{00000000-0005-0000-0000-000012050000}"/>
    <cellStyle name="20% - Accent1 2 2 2 2 2 10 2 2" xfId="1488" xr:uid="{00000000-0005-0000-0000-000013050000}"/>
    <cellStyle name="20% - Accent1 2 2 2 2 2 10 3" xfId="1489" xr:uid="{00000000-0005-0000-0000-000014050000}"/>
    <cellStyle name="20% - Accent1 2 2 2 2 2 11" xfId="1490" xr:uid="{00000000-0005-0000-0000-000015050000}"/>
    <cellStyle name="20% - Accent1 2 2 2 2 2 11 2" xfId="1491" xr:uid="{00000000-0005-0000-0000-000016050000}"/>
    <cellStyle name="20% - Accent1 2 2 2 2 2 11 2 2" xfId="1492" xr:uid="{00000000-0005-0000-0000-000017050000}"/>
    <cellStyle name="20% - Accent1 2 2 2 2 2 11 3" xfId="1493" xr:uid="{00000000-0005-0000-0000-000018050000}"/>
    <cellStyle name="20% - Accent1 2 2 2 2 2 12" xfId="1494" xr:uid="{00000000-0005-0000-0000-000019050000}"/>
    <cellStyle name="20% - Accent1 2 2 2 2 2 12 2" xfId="1495" xr:uid="{00000000-0005-0000-0000-00001A050000}"/>
    <cellStyle name="20% - Accent1 2 2 2 2 2 13" xfId="1496" xr:uid="{00000000-0005-0000-0000-00001B050000}"/>
    <cellStyle name="20% - Accent1 2 2 2 2 2 13 2" xfId="1497" xr:uid="{00000000-0005-0000-0000-00001C050000}"/>
    <cellStyle name="20% - Accent1 2 2 2 2 2 14" xfId="1498" xr:uid="{00000000-0005-0000-0000-00001D050000}"/>
    <cellStyle name="20% - Accent1 2 2 2 2 2 2" xfId="1499" xr:uid="{00000000-0005-0000-0000-00001E050000}"/>
    <cellStyle name="20% - Accent1 2 2 2 2 2 2 10" xfId="1500" xr:uid="{00000000-0005-0000-0000-00001F050000}"/>
    <cellStyle name="20% - Accent1 2 2 2 2 2 2 10 2" xfId="1501" xr:uid="{00000000-0005-0000-0000-000020050000}"/>
    <cellStyle name="20% - Accent1 2 2 2 2 2 2 11" xfId="1502" xr:uid="{00000000-0005-0000-0000-000021050000}"/>
    <cellStyle name="20% - Accent1 2 2 2 2 2 2 2" xfId="1503" xr:uid="{00000000-0005-0000-0000-000022050000}"/>
    <cellStyle name="20% - Accent1 2 2 2 2 2 2 2 2" xfId="1504" xr:uid="{00000000-0005-0000-0000-000023050000}"/>
    <cellStyle name="20% - Accent1 2 2 2 2 2 2 2 2 2" xfId="1505" xr:uid="{00000000-0005-0000-0000-000024050000}"/>
    <cellStyle name="20% - Accent1 2 2 2 2 2 2 2 2 2 2" xfId="1506" xr:uid="{00000000-0005-0000-0000-000025050000}"/>
    <cellStyle name="20% - Accent1 2 2 2 2 2 2 2 2 2 2 2" xfId="1507" xr:uid="{00000000-0005-0000-0000-000026050000}"/>
    <cellStyle name="20% - Accent1 2 2 2 2 2 2 2 2 2 3" xfId="1508" xr:uid="{00000000-0005-0000-0000-000027050000}"/>
    <cellStyle name="20% - Accent1 2 2 2 2 2 2 2 2 3" xfId="1509" xr:uid="{00000000-0005-0000-0000-000028050000}"/>
    <cellStyle name="20% - Accent1 2 2 2 2 2 2 2 2 3 2" xfId="1510" xr:uid="{00000000-0005-0000-0000-000029050000}"/>
    <cellStyle name="20% - Accent1 2 2 2 2 2 2 2 2 4" xfId="1511" xr:uid="{00000000-0005-0000-0000-00002A050000}"/>
    <cellStyle name="20% - Accent1 2 2 2 2 2 2 2 3" xfId="1512" xr:uid="{00000000-0005-0000-0000-00002B050000}"/>
    <cellStyle name="20% - Accent1 2 2 2 2 2 2 2 3 2" xfId="1513" xr:uid="{00000000-0005-0000-0000-00002C050000}"/>
    <cellStyle name="20% - Accent1 2 2 2 2 2 2 2 3 2 2" xfId="1514" xr:uid="{00000000-0005-0000-0000-00002D050000}"/>
    <cellStyle name="20% - Accent1 2 2 2 2 2 2 2 3 2 2 2" xfId="1515" xr:uid="{00000000-0005-0000-0000-00002E050000}"/>
    <cellStyle name="20% - Accent1 2 2 2 2 2 2 2 3 2 3" xfId="1516" xr:uid="{00000000-0005-0000-0000-00002F050000}"/>
    <cellStyle name="20% - Accent1 2 2 2 2 2 2 2 3 3" xfId="1517" xr:uid="{00000000-0005-0000-0000-000030050000}"/>
    <cellStyle name="20% - Accent1 2 2 2 2 2 2 2 3 3 2" xfId="1518" xr:uid="{00000000-0005-0000-0000-000031050000}"/>
    <cellStyle name="20% - Accent1 2 2 2 2 2 2 2 3 4" xfId="1519" xr:uid="{00000000-0005-0000-0000-000032050000}"/>
    <cellStyle name="20% - Accent1 2 2 2 2 2 2 2 4" xfId="1520" xr:uid="{00000000-0005-0000-0000-000033050000}"/>
    <cellStyle name="20% - Accent1 2 2 2 2 2 2 2 4 2" xfId="1521" xr:uid="{00000000-0005-0000-0000-000034050000}"/>
    <cellStyle name="20% - Accent1 2 2 2 2 2 2 2 4 2 2" xfId="1522" xr:uid="{00000000-0005-0000-0000-000035050000}"/>
    <cellStyle name="20% - Accent1 2 2 2 2 2 2 2 4 2 2 2" xfId="1523" xr:uid="{00000000-0005-0000-0000-000036050000}"/>
    <cellStyle name="20% - Accent1 2 2 2 2 2 2 2 4 2 3" xfId="1524" xr:uid="{00000000-0005-0000-0000-000037050000}"/>
    <cellStyle name="20% - Accent1 2 2 2 2 2 2 2 4 3" xfId="1525" xr:uid="{00000000-0005-0000-0000-000038050000}"/>
    <cellStyle name="20% - Accent1 2 2 2 2 2 2 2 4 3 2" xfId="1526" xr:uid="{00000000-0005-0000-0000-000039050000}"/>
    <cellStyle name="20% - Accent1 2 2 2 2 2 2 2 4 4" xfId="1527" xr:uid="{00000000-0005-0000-0000-00003A050000}"/>
    <cellStyle name="20% - Accent1 2 2 2 2 2 2 2 5" xfId="1528" xr:uid="{00000000-0005-0000-0000-00003B050000}"/>
    <cellStyle name="20% - Accent1 2 2 2 2 2 2 2 5 2" xfId="1529" xr:uid="{00000000-0005-0000-0000-00003C050000}"/>
    <cellStyle name="20% - Accent1 2 2 2 2 2 2 2 5 2 2" xfId="1530" xr:uid="{00000000-0005-0000-0000-00003D050000}"/>
    <cellStyle name="20% - Accent1 2 2 2 2 2 2 2 5 3" xfId="1531" xr:uid="{00000000-0005-0000-0000-00003E050000}"/>
    <cellStyle name="20% - Accent1 2 2 2 2 2 2 2 6" xfId="1532" xr:uid="{00000000-0005-0000-0000-00003F050000}"/>
    <cellStyle name="20% - Accent1 2 2 2 2 2 2 2 6 2" xfId="1533" xr:uid="{00000000-0005-0000-0000-000040050000}"/>
    <cellStyle name="20% - Accent1 2 2 2 2 2 2 2 6 2 2" xfId="1534" xr:uid="{00000000-0005-0000-0000-000041050000}"/>
    <cellStyle name="20% - Accent1 2 2 2 2 2 2 2 6 3" xfId="1535" xr:uid="{00000000-0005-0000-0000-000042050000}"/>
    <cellStyle name="20% - Accent1 2 2 2 2 2 2 2 7" xfId="1536" xr:uid="{00000000-0005-0000-0000-000043050000}"/>
    <cellStyle name="20% - Accent1 2 2 2 2 2 2 2 7 2" xfId="1537" xr:uid="{00000000-0005-0000-0000-000044050000}"/>
    <cellStyle name="20% - Accent1 2 2 2 2 2 2 2 8" xfId="1538" xr:uid="{00000000-0005-0000-0000-000045050000}"/>
    <cellStyle name="20% - Accent1 2 2 2 2 2 2 2 8 2" xfId="1539" xr:uid="{00000000-0005-0000-0000-000046050000}"/>
    <cellStyle name="20% - Accent1 2 2 2 2 2 2 2 9" xfId="1540" xr:uid="{00000000-0005-0000-0000-000047050000}"/>
    <cellStyle name="20% - Accent1 2 2 2 2 2 2 3" xfId="1541" xr:uid="{00000000-0005-0000-0000-000048050000}"/>
    <cellStyle name="20% - Accent1 2 2 2 2 2 2 3 2" xfId="1542" xr:uid="{00000000-0005-0000-0000-000049050000}"/>
    <cellStyle name="20% - Accent1 2 2 2 2 2 2 3 2 2" xfId="1543" xr:uid="{00000000-0005-0000-0000-00004A050000}"/>
    <cellStyle name="20% - Accent1 2 2 2 2 2 2 3 2 2 2" xfId="1544" xr:uid="{00000000-0005-0000-0000-00004B050000}"/>
    <cellStyle name="20% - Accent1 2 2 2 2 2 2 3 2 2 2 2" xfId="1545" xr:uid="{00000000-0005-0000-0000-00004C050000}"/>
    <cellStyle name="20% - Accent1 2 2 2 2 2 2 3 2 2 3" xfId="1546" xr:uid="{00000000-0005-0000-0000-00004D050000}"/>
    <cellStyle name="20% - Accent1 2 2 2 2 2 2 3 2 3" xfId="1547" xr:uid="{00000000-0005-0000-0000-00004E050000}"/>
    <cellStyle name="20% - Accent1 2 2 2 2 2 2 3 2 3 2" xfId="1548" xr:uid="{00000000-0005-0000-0000-00004F050000}"/>
    <cellStyle name="20% - Accent1 2 2 2 2 2 2 3 2 4" xfId="1549" xr:uid="{00000000-0005-0000-0000-000050050000}"/>
    <cellStyle name="20% - Accent1 2 2 2 2 2 2 3 3" xfId="1550" xr:uid="{00000000-0005-0000-0000-000051050000}"/>
    <cellStyle name="20% - Accent1 2 2 2 2 2 2 3 3 2" xfId="1551" xr:uid="{00000000-0005-0000-0000-000052050000}"/>
    <cellStyle name="20% - Accent1 2 2 2 2 2 2 3 3 2 2" xfId="1552" xr:uid="{00000000-0005-0000-0000-000053050000}"/>
    <cellStyle name="20% - Accent1 2 2 2 2 2 2 3 3 2 2 2" xfId="1553" xr:uid="{00000000-0005-0000-0000-000054050000}"/>
    <cellStyle name="20% - Accent1 2 2 2 2 2 2 3 3 2 3" xfId="1554" xr:uid="{00000000-0005-0000-0000-000055050000}"/>
    <cellStyle name="20% - Accent1 2 2 2 2 2 2 3 3 3" xfId="1555" xr:uid="{00000000-0005-0000-0000-000056050000}"/>
    <cellStyle name="20% - Accent1 2 2 2 2 2 2 3 3 3 2" xfId="1556" xr:uid="{00000000-0005-0000-0000-000057050000}"/>
    <cellStyle name="20% - Accent1 2 2 2 2 2 2 3 3 4" xfId="1557" xr:uid="{00000000-0005-0000-0000-000058050000}"/>
    <cellStyle name="20% - Accent1 2 2 2 2 2 2 3 4" xfId="1558" xr:uid="{00000000-0005-0000-0000-000059050000}"/>
    <cellStyle name="20% - Accent1 2 2 2 2 2 2 3 4 2" xfId="1559" xr:uid="{00000000-0005-0000-0000-00005A050000}"/>
    <cellStyle name="20% - Accent1 2 2 2 2 2 2 3 4 2 2" xfId="1560" xr:uid="{00000000-0005-0000-0000-00005B050000}"/>
    <cellStyle name="20% - Accent1 2 2 2 2 2 2 3 4 2 2 2" xfId="1561" xr:uid="{00000000-0005-0000-0000-00005C050000}"/>
    <cellStyle name="20% - Accent1 2 2 2 2 2 2 3 4 2 3" xfId="1562" xr:uid="{00000000-0005-0000-0000-00005D050000}"/>
    <cellStyle name="20% - Accent1 2 2 2 2 2 2 3 4 3" xfId="1563" xr:uid="{00000000-0005-0000-0000-00005E050000}"/>
    <cellStyle name="20% - Accent1 2 2 2 2 2 2 3 4 3 2" xfId="1564" xr:uid="{00000000-0005-0000-0000-00005F050000}"/>
    <cellStyle name="20% - Accent1 2 2 2 2 2 2 3 4 4" xfId="1565" xr:uid="{00000000-0005-0000-0000-000060050000}"/>
    <cellStyle name="20% - Accent1 2 2 2 2 2 2 3 5" xfId="1566" xr:uid="{00000000-0005-0000-0000-000061050000}"/>
    <cellStyle name="20% - Accent1 2 2 2 2 2 2 3 5 2" xfId="1567" xr:uid="{00000000-0005-0000-0000-000062050000}"/>
    <cellStyle name="20% - Accent1 2 2 2 2 2 2 3 5 2 2" xfId="1568" xr:uid="{00000000-0005-0000-0000-000063050000}"/>
    <cellStyle name="20% - Accent1 2 2 2 2 2 2 3 5 3" xfId="1569" xr:uid="{00000000-0005-0000-0000-000064050000}"/>
    <cellStyle name="20% - Accent1 2 2 2 2 2 2 3 6" xfId="1570" xr:uid="{00000000-0005-0000-0000-000065050000}"/>
    <cellStyle name="20% - Accent1 2 2 2 2 2 2 3 6 2" xfId="1571" xr:uid="{00000000-0005-0000-0000-000066050000}"/>
    <cellStyle name="20% - Accent1 2 2 2 2 2 2 3 6 2 2" xfId="1572" xr:uid="{00000000-0005-0000-0000-000067050000}"/>
    <cellStyle name="20% - Accent1 2 2 2 2 2 2 3 6 3" xfId="1573" xr:uid="{00000000-0005-0000-0000-000068050000}"/>
    <cellStyle name="20% - Accent1 2 2 2 2 2 2 3 7" xfId="1574" xr:uid="{00000000-0005-0000-0000-000069050000}"/>
    <cellStyle name="20% - Accent1 2 2 2 2 2 2 3 7 2" xfId="1575" xr:uid="{00000000-0005-0000-0000-00006A050000}"/>
    <cellStyle name="20% - Accent1 2 2 2 2 2 2 3 8" xfId="1576" xr:uid="{00000000-0005-0000-0000-00006B050000}"/>
    <cellStyle name="20% - Accent1 2 2 2 2 2 2 3 8 2" xfId="1577" xr:uid="{00000000-0005-0000-0000-00006C050000}"/>
    <cellStyle name="20% - Accent1 2 2 2 2 2 2 3 9" xfId="1578" xr:uid="{00000000-0005-0000-0000-00006D050000}"/>
    <cellStyle name="20% - Accent1 2 2 2 2 2 2 4" xfId="1579" xr:uid="{00000000-0005-0000-0000-00006E050000}"/>
    <cellStyle name="20% - Accent1 2 2 2 2 2 2 4 2" xfId="1580" xr:uid="{00000000-0005-0000-0000-00006F050000}"/>
    <cellStyle name="20% - Accent1 2 2 2 2 2 2 4 2 2" xfId="1581" xr:uid="{00000000-0005-0000-0000-000070050000}"/>
    <cellStyle name="20% - Accent1 2 2 2 2 2 2 4 2 2 2" xfId="1582" xr:uid="{00000000-0005-0000-0000-000071050000}"/>
    <cellStyle name="20% - Accent1 2 2 2 2 2 2 4 2 3" xfId="1583" xr:uid="{00000000-0005-0000-0000-000072050000}"/>
    <cellStyle name="20% - Accent1 2 2 2 2 2 2 4 3" xfId="1584" xr:uid="{00000000-0005-0000-0000-000073050000}"/>
    <cellStyle name="20% - Accent1 2 2 2 2 2 2 4 3 2" xfId="1585" xr:uid="{00000000-0005-0000-0000-000074050000}"/>
    <cellStyle name="20% - Accent1 2 2 2 2 2 2 4 4" xfId="1586" xr:uid="{00000000-0005-0000-0000-000075050000}"/>
    <cellStyle name="20% - Accent1 2 2 2 2 2 2 5" xfId="1587" xr:uid="{00000000-0005-0000-0000-000076050000}"/>
    <cellStyle name="20% - Accent1 2 2 2 2 2 2 5 2" xfId="1588" xr:uid="{00000000-0005-0000-0000-000077050000}"/>
    <cellStyle name="20% - Accent1 2 2 2 2 2 2 5 2 2" xfId="1589" xr:uid="{00000000-0005-0000-0000-000078050000}"/>
    <cellStyle name="20% - Accent1 2 2 2 2 2 2 5 2 2 2" xfId="1590" xr:uid="{00000000-0005-0000-0000-000079050000}"/>
    <cellStyle name="20% - Accent1 2 2 2 2 2 2 5 2 3" xfId="1591" xr:uid="{00000000-0005-0000-0000-00007A050000}"/>
    <cellStyle name="20% - Accent1 2 2 2 2 2 2 5 3" xfId="1592" xr:uid="{00000000-0005-0000-0000-00007B050000}"/>
    <cellStyle name="20% - Accent1 2 2 2 2 2 2 5 3 2" xfId="1593" xr:uid="{00000000-0005-0000-0000-00007C050000}"/>
    <cellStyle name="20% - Accent1 2 2 2 2 2 2 5 4" xfId="1594" xr:uid="{00000000-0005-0000-0000-00007D050000}"/>
    <cellStyle name="20% - Accent1 2 2 2 2 2 2 6" xfId="1595" xr:uid="{00000000-0005-0000-0000-00007E050000}"/>
    <cellStyle name="20% - Accent1 2 2 2 2 2 2 6 2" xfId="1596" xr:uid="{00000000-0005-0000-0000-00007F050000}"/>
    <cellStyle name="20% - Accent1 2 2 2 2 2 2 6 2 2" xfId="1597" xr:uid="{00000000-0005-0000-0000-000080050000}"/>
    <cellStyle name="20% - Accent1 2 2 2 2 2 2 6 2 2 2" xfId="1598" xr:uid="{00000000-0005-0000-0000-000081050000}"/>
    <cellStyle name="20% - Accent1 2 2 2 2 2 2 6 2 3" xfId="1599" xr:uid="{00000000-0005-0000-0000-000082050000}"/>
    <cellStyle name="20% - Accent1 2 2 2 2 2 2 6 3" xfId="1600" xr:uid="{00000000-0005-0000-0000-000083050000}"/>
    <cellStyle name="20% - Accent1 2 2 2 2 2 2 6 3 2" xfId="1601" xr:uid="{00000000-0005-0000-0000-000084050000}"/>
    <cellStyle name="20% - Accent1 2 2 2 2 2 2 6 4" xfId="1602" xr:uid="{00000000-0005-0000-0000-000085050000}"/>
    <cellStyle name="20% - Accent1 2 2 2 2 2 2 7" xfId="1603" xr:uid="{00000000-0005-0000-0000-000086050000}"/>
    <cellStyle name="20% - Accent1 2 2 2 2 2 2 7 2" xfId="1604" xr:uid="{00000000-0005-0000-0000-000087050000}"/>
    <cellStyle name="20% - Accent1 2 2 2 2 2 2 7 2 2" xfId="1605" xr:uid="{00000000-0005-0000-0000-000088050000}"/>
    <cellStyle name="20% - Accent1 2 2 2 2 2 2 7 3" xfId="1606" xr:uid="{00000000-0005-0000-0000-000089050000}"/>
    <cellStyle name="20% - Accent1 2 2 2 2 2 2 8" xfId="1607" xr:uid="{00000000-0005-0000-0000-00008A050000}"/>
    <cellStyle name="20% - Accent1 2 2 2 2 2 2 8 2" xfId="1608" xr:uid="{00000000-0005-0000-0000-00008B050000}"/>
    <cellStyle name="20% - Accent1 2 2 2 2 2 2 8 2 2" xfId="1609" xr:uid="{00000000-0005-0000-0000-00008C050000}"/>
    <cellStyle name="20% - Accent1 2 2 2 2 2 2 8 3" xfId="1610" xr:uid="{00000000-0005-0000-0000-00008D050000}"/>
    <cellStyle name="20% - Accent1 2 2 2 2 2 2 9" xfId="1611" xr:uid="{00000000-0005-0000-0000-00008E050000}"/>
    <cellStyle name="20% - Accent1 2 2 2 2 2 2 9 2" xfId="1612" xr:uid="{00000000-0005-0000-0000-00008F050000}"/>
    <cellStyle name="20% - Accent1 2 2 2 2 2 3" xfId="1613" xr:uid="{00000000-0005-0000-0000-000090050000}"/>
    <cellStyle name="20% - Accent1 2 2 2 2 2 3 10" xfId="1614" xr:uid="{00000000-0005-0000-0000-000091050000}"/>
    <cellStyle name="20% - Accent1 2 2 2 2 2 3 10 2" xfId="1615" xr:uid="{00000000-0005-0000-0000-000092050000}"/>
    <cellStyle name="20% - Accent1 2 2 2 2 2 3 11" xfId="1616" xr:uid="{00000000-0005-0000-0000-000093050000}"/>
    <cellStyle name="20% - Accent1 2 2 2 2 2 3 2" xfId="1617" xr:uid="{00000000-0005-0000-0000-000094050000}"/>
    <cellStyle name="20% - Accent1 2 2 2 2 2 3 2 2" xfId="1618" xr:uid="{00000000-0005-0000-0000-000095050000}"/>
    <cellStyle name="20% - Accent1 2 2 2 2 2 3 2 2 2" xfId="1619" xr:uid="{00000000-0005-0000-0000-000096050000}"/>
    <cellStyle name="20% - Accent1 2 2 2 2 2 3 2 2 2 2" xfId="1620" xr:uid="{00000000-0005-0000-0000-000097050000}"/>
    <cellStyle name="20% - Accent1 2 2 2 2 2 3 2 2 2 2 2" xfId="1621" xr:uid="{00000000-0005-0000-0000-000098050000}"/>
    <cellStyle name="20% - Accent1 2 2 2 2 2 3 2 2 2 3" xfId="1622" xr:uid="{00000000-0005-0000-0000-000099050000}"/>
    <cellStyle name="20% - Accent1 2 2 2 2 2 3 2 2 3" xfId="1623" xr:uid="{00000000-0005-0000-0000-00009A050000}"/>
    <cellStyle name="20% - Accent1 2 2 2 2 2 3 2 2 3 2" xfId="1624" xr:uid="{00000000-0005-0000-0000-00009B050000}"/>
    <cellStyle name="20% - Accent1 2 2 2 2 2 3 2 2 4" xfId="1625" xr:uid="{00000000-0005-0000-0000-00009C050000}"/>
    <cellStyle name="20% - Accent1 2 2 2 2 2 3 2 3" xfId="1626" xr:uid="{00000000-0005-0000-0000-00009D050000}"/>
    <cellStyle name="20% - Accent1 2 2 2 2 2 3 2 3 2" xfId="1627" xr:uid="{00000000-0005-0000-0000-00009E050000}"/>
    <cellStyle name="20% - Accent1 2 2 2 2 2 3 2 3 2 2" xfId="1628" xr:uid="{00000000-0005-0000-0000-00009F050000}"/>
    <cellStyle name="20% - Accent1 2 2 2 2 2 3 2 3 2 2 2" xfId="1629" xr:uid="{00000000-0005-0000-0000-0000A0050000}"/>
    <cellStyle name="20% - Accent1 2 2 2 2 2 3 2 3 2 3" xfId="1630" xr:uid="{00000000-0005-0000-0000-0000A1050000}"/>
    <cellStyle name="20% - Accent1 2 2 2 2 2 3 2 3 3" xfId="1631" xr:uid="{00000000-0005-0000-0000-0000A2050000}"/>
    <cellStyle name="20% - Accent1 2 2 2 2 2 3 2 3 3 2" xfId="1632" xr:uid="{00000000-0005-0000-0000-0000A3050000}"/>
    <cellStyle name="20% - Accent1 2 2 2 2 2 3 2 3 4" xfId="1633" xr:uid="{00000000-0005-0000-0000-0000A4050000}"/>
    <cellStyle name="20% - Accent1 2 2 2 2 2 3 2 4" xfId="1634" xr:uid="{00000000-0005-0000-0000-0000A5050000}"/>
    <cellStyle name="20% - Accent1 2 2 2 2 2 3 2 4 2" xfId="1635" xr:uid="{00000000-0005-0000-0000-0000A6050000}"/>
    <cellStyle name="20% - Accent1 2 2 2 2 2 3 2 4 2 2" xfId="1636" xr:uid="{00000000-0005-0000-0000-0000A7050000}"/>
    <cellStyle name="20% - Accent1 2 2 2 2 2 3 2 4 2 2 2" xfId="1637" xr:uid="{00000000-0005-0000-0000-0000A8050000}"/>
    <cellStyle name="20% - Accent1 2 2 2 2 2 3 2 4 2 3" xfId="1638" xr:uid="{00000000-0005-0000-0000-0000A9050000}"/>
    <cellStyle name="20% - Accent1 2 2 2 2 2 3 2 4 3" xfId="1639" xr:uid="{00000000-0005-0000-0000-0000AA050000}"/>
    <cellStyle name="20% - Accent1 2 2 2 2 2 3 2 4 3 2" xfId="1640" xr:uid="{00000000-0005-0000-0000-0000AB050000}"/>
    <cellStyle name="20% - Accent1 2 2 2 2 2 3 2 4 4" xfId="1641" xr:uid="{00000000-0005-0000-0000-0000AC050000}"/>
    <cellStyle name="20% - Accent1 2 2 2 2 2 3 2 5" xfId="1642" xr:uid="{00000000-0005-0000-0000-0000AD050000}"/>
    <cellStyle name="20% - Accent1 2 2 2 2 2 3 2 5 2" xfId="1643" xr:uid="{00000000-0005-0000-0000-0000AE050000}"/>
    <cellStyle name="20% - Accent1 2 2 2 2 2 3 2 5 2 2" xfId="1644" xr:uid="{00000000-0005-0000-0000-0000AF050000}"/>
    <cellStyle name="20% - Accent1 2 2 2 2 2 3 2 5 3" xfId="1645" xr:uid="{00000000-0005-0000-0000-0000B0050000}"/>
    <cellStyle name="20% - Accent1 2 2 2 2 2 3 2 6" xfId="1646" xr:uid="{00000000-0005-0000-0000-0000B1050000}"/>
    <cellStyle name="20% - Accent1 2 2 2 2 2 3 2 6 2" xfId="1647" xr:uid="{00000000-0005-0000-0000-0000B2050000}"/>
    <cellStyle name="20% - Accent1 2 2 2 2 2 3 2 6 2 2" xfId="1648" xr:uid="{00000000-0005-0000-0000-0000B3050000}"/>
    <cellStyle name="20% - Accent1 2 2 2 2 2 3 2 6 3" xfId="1649" xr:uid="{00000000-0005-0000-0000-0000B4050000}"/>
    <cellStyle name="20% - Accent1 2 2 2 2 2 3 2 7" xfId="1650" xr:uid="{00000000-0005-0000-0000-0000B5050000}"/>
    <cellStyle name="20% - Accent1 2 2 2 2 2 3 2 7 2" xfId="1651" xr:uid="{00000000-0005-0000-0000-0000B6050000}"/>
    <cellStyle name="20% - Accent1 2 2 2 2 2 3 2 8" xfId="1652" xr:uid="{00000000-0005-0000-0000-0000B7050000}"/>
    <cellStyle name="20% - Accent1 2 2 2 2 2 3 2 8 2" xfId="1653" xr:uid="{00000000-0005-0000-0000-0000B8050000}"/>
    <cellStyle name="20% - Accent1 2 2 2 2 2 3 2 9" xfId="1654" xr:uid="{00000000-0005-0000-0000-0000B9050000}"/>
    <cellStyle name="20% - Accent1 2 2 2 2 2 3 3" xfId="1655" xr:uid="{00000000-0005-0000-0000-0000BA050000}"/>
    <cellStyle name="20% - Accent1 2 2 2 2 2 3 3 2" xfId="1656" xr:uid="{00000000-0005-0000-0000-0000BB050000}"/>
    <cellStyle name="20% - Accent1 2 2 2 2 2 3 3 2 2" xfId="1657" xr:uid="{00000000-0005-0000-0000-0000BC050000}"/>
    <cellStyle name="20% - Accent1 2 2 2 2 2 3 3 2 2 2" xfId="1658" xr:uid="{00000000-0005-0000-0000-0000BD050000}"/>
    <cellStyle name="20% - Accent1 2 2 2 2 2 3 3 2 2 2 2" xfId="1659" xr:uid="{00000000-0005-0000-0000-0000BE050000}"/>
    <cellStyle name="20% - Accent1 2 2 2 2 2 3 3 2 2 3" xfId="1660" xr:uid="{00000000-0005-0000-0000-0000BF050000}"/>
    <cellStyle name="20% - Accent1 2 2 2 2 2 3 3 2 3" xfId="1661" xr:uid="{00000000-0005-0000-0000-0000C0050000}"/>
    <cellStyle name="20% - Accent1 2 2 2 2 2 3 3 2 3 2" xfId="1662" xr:uid="{00000000-0005-0000-0000-0000C1050000}"/>
    <cellStyle name="20% - Accent1 2 2 2 2 2 3 3 2 4" xfId="1663" xr:uid="{00000000-0005-0000-0000-0000C2050000}"/>
    <cellStyle name="20% - Accent1 2 2 2 2 2 3 3 3" xfId="1664" xr:uid="{00000000-0005-0000-0000-0000C3050000}"/>
    <cellStyle name="20% - Accent1 2 2 2 2 2 3 3 3 2" xfId="1665" xr:uid="{00000000-0005-0000-0000-0000C4050000}"/>
    <cellStyle name="20% - Accent1 2 2 2 2 2 3 3 3 2 2" xfId="1666" xr:uid="{00000000-0005-0000-0000-0000C5050000}"/>
    <cellStyle name="20% - Accent1 2 2 2 2 2 3 3 3 2 2 2" xfId="1667" xr:uid="{00000000-0005-0000-0000-0000C6050000}"/>
    <cellStyle name="20% - Accent1 2 2 2 2 2 3 3 3 2 3" xfId="1668" xr:uid="{00000000-0005-0000-0000-0000C7050000}"/>
    <cellStyle name="20% - Accent1 2 2 2 2 2 3 3 3 3" xfId="1669" xr:uid="{00000000-0005-0000-0000-0000C8050000}"/>
    <cellStyle name="20% - Accent1 2 2 2 2 2 3 3 3 3 2" xfId="1670" xr:uid="{00000000-0005-0000-0000-0000C9050000}"/>
    <cellStyle name="20% - Accent1 2 2 2 2 2 3 3 3 4" xfId="1671" xr:uid="{00000000-0005-0000-0000-0000CA050000}"/>
    <cellStyle name="20% - Accent1 2 2 2 2 2 3 3 4" xfId="1672" xr:uid="{00000000-0005-0000-0000-0000CB050000}"/>
    <cellStyle name="20% - Accent1 2 2 2 2 2 3 3 4 2" xfId="1673" xr:uid="{00000000-0005-0000-0000-0000CC050000}"/>
    <cellStyle name="20% - Accent1 2 2 2 2 2 3 3 4 2 2" xfId="1674" xr:uid="{00000000-0005-0000-0000-0000CD050000}"/>
    <cellStyle name="20% - Accent1 2 2 2 2 2 3 3 4 2 2 2" xfId="1675" xr:uid="{00000000-0005-0000-0000-0000CE050000}"/>
    <cellStyle name="20% - Accent1 2 2 2 2 2 3 3 4 2 3" xfId="1676" xr:uid="{00000000-0005-0000-0000-0000CF050000}"/>
    <cellStyle name="20% - Accent1 2 2 2 2 2 3 3 4 3" xfId="1677" xr:uid="{00000000-0005-0000-0000-0000D0050000}"/>
    <cellStyle name="20% - Accent1 2 2 2 2 2 3 3 4 3 2" xfId="1678" xr:uid="{00000000-0005-0000-0000-0000D1050000}"/>
    <cellStyle name="20% - Accent1 2 2 2 2 2 3 3 4 4" xfId="1679" xr:uid="{00000000-0005-0000-0000-0000D2050000}"/>
    <cellStyle name="20% - Accent1 2 2 2 2 2 3 3 5" xfId="1680" xr:uid="{00000000-0005-0000-0000-0000D3050000}"/>
    <cellStyle name="20% - Accent1 2 2 2 2 2 3 3 5 2" xfId="1681" xr:uid="{00000000-0005-0000-0000-0000D4050000}"/>
    <cellStyle name="20% - Accent1 2 2 2 2 2 3 3 5 2 2" xfId="1682" xr:uid="{00000000-0005-0000-0000-0000D5050000}"/>
    <cellStyle name="20% - Accent1 2 2 2 2 2 3 3 5 3" xfId="1683" xr:uid="{00000000-0005-0000-0000-0000D6050000}"/>
    <cellStyle name="20% - Accent1 2 2 2 2 2 3 3 6" xfId="1684" xr:uid="{00000000-0005-0000-0000-0000D7050000}"/>
    <cellStyle name="20% - Accent1 2 2 2 2 2 3 3 6 2" xfId="1685" xr:uid="{00000000-0005-0000-0000-0000D8050000}"/>
    <cellStyle name="20% - Accent1 2 2 2 2 2 3 3 6 2 2" xfId="1686" xr:uid="{00000000-0005-0000-0000-0000D9050000}"/>
    <cellStyle name="20% - Accent1 2 2 2 2 2 3 3 6 3" xfId="1687" xr:uid="{00000000-0005-0000-0000-0000DA050000}"/>
    <cellStyle name="20% - Accent1 2 2 2 2 2 3 3 7" xfId="1688" xr:uid="{00000000-0005-0000-0000-0000DB050000}"/>
    <cellStyle name="20% - Accent1 2 2 2 2 2 3 3 7 2" xfId="1689" xr:uid="{00000000-0005-0000-0000-0000DC050000}"/>
    <cellStyle name="20% - Accent1 2 2 2 2 2 3 3 8" xfId="1690" xr:uid="{00000000-0005-0000-0000-0000DD050000}"/>
    <cellStyle name="20% - Accent1 2 2 2 2 2 3 3 8 2" xfId="1691" xr:uid="{00000000-0005-0000-0000-0000DE050000}"/>
    <cellStyle name="20% - Accent1 2 2 2 2 2 3 3 9" xfId="1692" xr:uid="{00000000-0005-0000-0000-0000DF050000}"/>
    <cellStyle name="20% - Accent1 2 2 2 2 2 3 4" xfId="1693" xr:uid="{00000000-0005-0000-0000-0000E0050000}"/>
    <cellStyle name="20% - Accent1 2 2 2 2 2 3 4 2" xfId="1694" xr:uid="{00000000-0005-0000-0000-0000E1050000}"/>
    <cellStyle name="20% - Accent1 2 2 2 2 2 3 4 2 2" xfId="1695" xr:uid="{00000000-0005-0000-0000-0000E2050000}"/>
    <cellStyle name="20% - Accent1 2 2 2 2 2 3 4 2 2 2" xfId="1696" xr:uid="{00000000-0005-0000-0000-0000E3050000}"/>
    <cellStyle name="20% - Accent1 2 2 2 2 2 3 4 2 3" xfId="1697" xr:uid="{00000000-0005-0000-0000-0000E4050000}"/>
    <cellStyle name="20% - Accent1 2 2 2 2 2 3 4 3" xfId="1698" xr:uid="{00000000-0005-0000-0000-0000E5050000}"/>
    <cellStyle name="20% - Accent1 2 2 2 2 2 3 4 3 2" xfId="1699" xr:uid="{00000000-0005-0000-0000-0000E6050000}"/>
    <cellStyle name="20% - Accent1 2 2 2 2 2 3 4 4" xfId="1700" xr:uid="{00000000-0005-0000-0000-0000E7050000}"/>
    <cellStyle name="20% - Accent1 2 2 2 2 2 3 5" xfId="1701" xr:uid="{00000000-0005-0000-0000-0000E8050000}"/>
    <cellStyle name="20% - Accent1 2 2 2 2 2 3 5 2" xfId="1702" xr:uid="{00000000-0005-0000-0000-0000E9050000}"/>
    <cellStyle name="20% - Accent1 2 2 2 2 2 3 5 2 2" xfId="1703" xr:uid="{00000000-0005-0000-0000-0000EA050000}"/>
    <cellStyle name="20% - Accent1 2 2 2 2 2 3 5 2 2 2" xfId="1704" xr:uid="{00000000-0005-0000-0000-0000EB050000}"/>
    <cellStyle name="20% - Accent1 2 2 2 2 2 3 5 2 3" xfId="1705" xr:uid="{00000000-0005-0000-0000-0000EC050000}"/>
    <cellStyle name="20% - Accent1 2 2 2 2 2 3 5 3" xfId="1706" xr:uid="{00000000-0005-0000-0000-0000ED050000}"/>
    <cellStyle name="20% - Accent1 2 2 2 2 2 3 5 3 2" xfId="1707" xr:uid="{00000000-0005-0000-0000-0000EE050000}"/>
    <cellStyle name="20% - Accent1 2 2 2 2 2 3 5 4" xfId="1708" xr:uid="{00000000-0005-0000-0000-0000EF050000}"/>
    <cellStyle name="20% - Accent1 2 2 2 2 2 3 6" xfId="1709" xr:uid="{00000000-0005-0000-0000-0000F0050000}"/>
    <cellStyle name="20% - Accent1 2 2 2 2 2 3 6 2" xfId="1710" xr:uid="{00000000-0005-0000-0000-0000F1050000}"/>
    <cellStyle name="20% - Accent1 2 2 2 2 2 3 6 2 2" xfId="1711" xr:uid="{00000000-0005-0000-0000-0000F2050000}"/>
    <cellStyle name="20% - Accent1 2 2 2 2 2 3 6 2 2 2" xfId="1712" xr:uid="{00000000-0005-0000-0000-0000F3050000}"/>
    <cellStyle name="20% - Accent1 2 2 2 2 2 3 6 2 3" xfId="1713" xr:uid="{00000000-0005-0000-0000-0000F4050000}"/>
    <cellStyle name="20% - Accent1 2 2 2 2 2 3 6 3" xfId="1714" xr:uid="{00000000-0005-0000-0000-0000F5050000}"/>
    <cellStyle name="20% - Accent1 2 2 2 2 2 3 6 3 2" xfId="1715" xr:uid="{00000000-0005-0000-0000-0000F6050000}"/>
    <cellStyle name="20% - Accent1 2 2 2 2 2 3 6 4" xfId="1716" xr:uid="{00000000-0005-0000-0000-0000F7050000}"/>
    <cellStyle name="20% - Accent1 2 2 2 2 2 3 7" xfId="1717" xr:uid="{00000000-0005-0000-0000-0000F8050000}"/>
    <cellStyle name="20% - Accent1 2 2 2 2 2 3 7 2" xfId="1718" xr:uid="{00000000-0005-0000-0000-0000F9050000}"/>
    <cellStyle name="20% - Accent1 2 2 2 2 2 3 7 2 2" xfId="1719" xr:uid="{00000000-0005-0000-0000-0000FA050000}"/>
    <cellStyle name="20% - Accent1 2 2 2 2 2 3 7 3" xfId="1720" xr:uid="{00000000-0005-0000-0000-0000FB050000}"/>
    <cellStyle name="20% - Accent1 2 2 2 2 2 3 8" xfId="1721" xr:uid="{00000000-0005-0000-0000-0000FC050000}"/>
    <cellStyle name="20% - Accent1 2 2 2 2 2 3 8 2" xfId="1722" xr:uid="{00000000-0005-0000-0000-0000FD050000}"/>
    <cellStyle name="20% - Accent1 2 2 2 2 2 3 8 2 2" xfId="1723" xr:uid="{00000000-0005-0000-0000-0000FE050000}"/>
    <cellStyle name="20% - Accent1 2 2 2 2 2 3 8 3" xfId="1724" xr:uid="{00000000-0005-0000-0000-0000FF050000}"/>
    <cellStyle name="20% - Accent1 2 2 2 2 2 3 9" xfId="1725" xr:uid="{00000000-0005-0000-0000-000000060000}"/>
    <cellStyle name="20% - Accent1 2 2 2 2 2 3 9 2" xfId="1726" xr:uid="{00000000-0005-0000-0000-000001060000}"/>
    <cellStyle name="20% - Accent1 2 2 2 2 2 4" xfId="1727" xr:uid="{00000000-0005-0000-0000-000002060000}"/>
    <cellStyle name="20% - Accent1 2 2 2 2 2 4 10" xfId="1728" xr:uid="{00000000-0005-0000-0000-000003060000}"/>
    <cellStyle name="20% - Accent1 2 2 2 2 2 4 10 2" xfId="1729" xr:uid="{00000000-0005-0000-0000-000004060000}"/>
    <cellStyle name="20% - Accent1 2 2 2 2 2 4 11" xfId="1730" xr:uid="{00000000-0005-0000-0000-000005060000}"/>
    <cellStyle name="20% - Accent1 2 2 2 2 2 4 2" xfId="1731" xr:uid="{00000000-0005-0000-0000-000006060000}"/>
    <cellStyle name="20% - Accent1 2 2 2 2 2 4 2 2" xfId="1732" xr:uid="{00000000-0005-0000-0000-000007060000}"/>
    <cellStyle name="20% - Accent1 2 2 2 2 2 4 2 2 2" xfId="1733" xr:uid="{00000000-0005-0000-0000-000008060000}"/>
    <cellStyle name="20% - Accent1 2 2 2 2 2 4 2 2 2 2" xfId="1734" xr:uid="{00000000-0005-0000-0000-000009060000}"/>
    <cellStyle name="20% - Accent1 2 2 2 2 2 4 2 2 2 2 2" xfId="1735" xr:uid="{00000000-0005-0000-0000-00000A060000}"/>
    <cellStyle name="20% - Accent1 2 2 2 2 2 4 2 2 2 3" xfId="1736" xr:uid="{00000000-0005-0000-0000-00000B060000}"/>
    <cellStyle name="20% - Accent1 2 2 2 2 2 4 2 2 3" xfId="1737" xr:uid="{00000000-0005-0000-0000-00000C060000}"/>
    <cellStyle name="20% - Accent1 2 2 2 2 2 4 2 2 3 2" xfId="1738" xr:uid="{00000000-0005-0000-0000-00000D060000}"/>
    <cellStyle name="20% - Accent1 2 2 2 2 2 4 2 2 4" xfId="1739" xr:uid="{00000000-0005-0000-0000-00000E060000}"/>
    <cellStyle name="20% - Accent1 2 2 2 2 2 4 2 3" xfId="1740" xr:uid="{00000000-0005-0000-0000-00000F060000}"/>
    <cellStyle name="20% - Accent1 2 2 2 2 2 4 2 3 2" xfId="1741" xr:uid="{00000000-0005-0000-0000-000010060000}"/>
    <cellStyle name="20% - Accent1 2 2 2 2 2 4 2 3 2 2" xfId="1742" xr:uid="{00000000-0005-0000-0000-000011060000}"/>
    <cellStyle name="20% - Accent1 2 2 2 2 2 4 2 3 2 2 2" xfId="1743" xr:uid="{00000000-0005-0000-0000-000012060000}"/>
    <cellStyle name="20% - Accent1 2 2 2 2 2 4 2 3 2 3" xfId="1744" xr:uid="{00000000-0005-0000-0000-000013060000}"/>
    <cellStyle name="20% - Accent1 2 2 2 2 2 4 2 3 3" xfId="1745" xr:uid="{00000000-0005-0000-0000-000014060000}"/>
    <cellStyle name="20% - Accent1 2 2 2 2 2 4 2 3 3 2" xfId="1746" xr:uid="{00000000-0005-0000-0000-000015060000}"/>
    <cellStyle name="20% - Accent1 2 2 2 2 2 4 2 3 4" xfId="1747" xr:uid="{00000000-0005-0000-0000-000016060000}"/>
    <cellStyle name="20% - Accent1 2 2 2 2 2 4 2 4" xfId="1748" xr:uid="{00000000-0005-0000-0000-000017060000}"/>
    <cellStyle name="20% - Accent1 2 2 2 2 2 4 2 4 2" xfId="1749" xr:uid="{00000000-0005-0000-0000-000018060000}"/>
    <cellStyle name="20% - Accent1 2 2 2 2 2 4 2 4 2 2" xfId="1750" xr:uid="{00000000-0005-0000-0000-000019060000}"/>
    <cellStyle name="20% - Accent1 2 2 2 2 2 4 2 4 2 2 2" xfId="1751" xr:uid="{00000000-0005-0000-0000-00001A060000}"/>
    <cellStyle name="20% - Accent1 2 2 2 2 2 4 2 4 2 3" xfId="1752" xr:uid="{00000000-0005-0000-0000-00001B060000}"/>
    <cellStyle name="20% - Accent1 2 2 2 2 2 4 2 4 3" xfId="1753" xr:uid="{00000000-0005-0000-0000-00001C060000}"/>
    <cellStyle name="20% - Accent1 2 2 2 2 2 4 2 4 3 2" xfId="1754" xr:uid="{00000000-0005-0000-0000-00001D060000}"/>
    <cellStyle name="20% - Accent1 2 2 2 2 2 4 2 4 4" xfId="1755" xr:uid="{00000000-0005-0000-0000-00001E060000}"/>
    <cellStyle name="20% - Accent1 2 2 2 2 2 4 2 5" xfId="1756" xr:uid="{00000000-0005-0000-0000-00001F060000}"/>
    <cellStyle name="20% - Accent1 2 2 2 2 2 4 2 5 2" xfId="1757" xr:uid="{00000000-0005-0000-0000-000020060000}"/>
    <cellStyle name="20% - Accent1 2 2 2 2 2 4 2 5 2 2" xfId="1758" xr:uid="{00000000-0005-0000-0000-000021060000}"/>
    <cellStyle name="20% - Accent1 2 2 2 2 2 4 2 5 3" xfId="1759" xr:uid="{00000000-0005-0000-0000-000022060000}"/>
    <cellStyle name="20% - Accent1 2 2 2 2 2 4 2 6" xfId="1760" xr:uid="{00000000-0005-0000-0000-000023060000}"/>
    <cellStyle name="20% - Accent1 2 2 2 2 2 4 2 6 2" xfId="1761" xr:uid="{00000000-0005-0000-0000-000024060000}"/>
    <cellStyle name="20% - Accent1 2 2 2 2 2 4 2 6 2 2" xfId="1762" xr:uid="{00000000-0005-0000-0000-000025060000}"/>
    <cellStyle name="20% - Accent1 2 2 2 2 2 4 2 6 3" xfId="1763" xr:uid="{00000000-0005-0000-0000-000026060000}"/>
    <cellStyle name="20% - Accent1 2 2 2 2 2 4 2 7" xfId="1764" xr:uid="{00000000-0005-0000-0000-000027060000}"/>
    <cellStyle name="20% - Accent1 2 2 2 2 2 4 2 7 2" xfId="1765" xr:uid="{00000000-0005-0000-0000-000028060000}"/>
    <cellStyle name="20% - Accent1 2 2 2 2 2 4 2 8" xfId="1766" xr:uid="{00000000-0005-0000-0000-000029060000}"/>
    <cellStyle name="20% - Accent1 2 2 2 2 2 4 2 8 2" xfId="1767" xr:uid="{00000000-0005-0000-0000-00002A060000}"/>
    <cellStyle name="20% - Accent1 2 2 2 2 2 4 2 9" xfId="1768" xr:uid="{00000000-0005-0000-0000-00002B060000}"/>
    <cellStyle name="20% - Accent1 2 2 2 2 2 4 3" xfId="1769" xr:uid="{00000000-0005-0000-0000-00002C060000}"/>
    <cellStyle name="20% - Accent1 2 2 2 2 2 4 3 2" xfId="1770" xr:uid="{00000000-0005-0000-0000-00002D060000}"/>
    <cellStyle name="20% - Accent1 2 2 2 2 2 4 3 2 2" xfId="1771" xr:uid="{00000000-0005-0000-0000-00002E060000}"/>
    <cellStyle name="20% - Accent1 2 2 2 2 2 4 3 2 2 2" xfId="1772" xr:uid="{00000000-0005-0000-0000-00002F060000}"/>
    <cellStyle name="20% - Accent1 2 2 2 2 2 4 3 2 2 2 2" xfId="1773" xr:uid="{00000000-0005-0000-0000-000030060000}"/>
    <cellStyle name="20% - Accent1 2 2 2 2 2 4 3 2 2 3" xfId="1774" xr:uid="{00000000-0005-0000-0000-000031060000}"/>
    <cellStyle name="20% - Accent1 2 2 2 2 2 4 3 2 3" xfId="1775" xr:uid="{00000000-0005-0000-0000-000032060000}"/>
    <cellStyle name="20% - Accent1 2 2 2 2 2 4 3 2 3 2" xfId="1776" xr:uid="{00000000-0005-0000-0000-000033060000}"/>
    <cellStyle name="20% - Accent1 2 2 2 2 2 4 3 2 4" xfId="1777" xr:uid="{00000000-0005-0000-0000-000034060000}"/>
    <cellStyle name="20% - Accent1 2 2 2 2 2 4 3 3" xfId="1778" xr:uid="{00000000-0005-0000-0000-000035060000}"/>
    <cellStyle name="20% - Accent1 2 2 2 2 2 4 3 3 2" xfId="1779" xr:uid="{00000000-0005-0000-0000-000036060000}"/>
    <cellStyle name="20% - Accent1 2 2 2 2 2 4 3 3 2 2" xfId="1780" xr:uid="{00000000-0005-0000-0000-000037060000}"/>
    <cellStyle name="20% - Accent1 2 2 2 2 2 4 3 3 2 2 2" xfId="1781" xr:uid="{00000000-0005-0000-0000-000038060000}"/>
    <cellStyle name="20% - Accent1 2 2 2 2 2 4 3 3 2 3" xfId="1782" xr:uid="{00000000-0005-0000-0000-000039060000}"/>
    <cellStyle name="20% - Accent1 2 2 2 2 2 4 3 3 3" xfId="1783" xr:uid="{00000000-0005-0000-0000-00003A060000}"/>
    <cellStyle name="20% - Accent1 2 2 2 2 2 4 3 3 3 2" xfId="1784" xr:uid="{00000000-0005-0000-0000-00003B060000}"/>
    <cellStyle name="20% - Accent1 2 2 2 2 2 4 3 3 4" xfId="1785" xr:uid="{00000000-0005-0000-0000-00003C060000}"/>
    <cellStyle name="20% - Accent1 2 2 2 2 2 4 3 4" xfId="1786" xr:uid="{00000000-0005-0000-0000-00003D060000}"/>
    <cellStyle name="20% - Accent1 2 2 2 2 2 4 3 4 2" xfId="1787" xr:uid="{00000000-0005-0000-0000-00003E060000}"/>
    <cellStyle name="20% - Accent1 2 2 2 2 2 4 3 4 2 2" xfId="1788" xr:uid="{00000000-0005-0000-0000-00003F060000}"/>
    <cellStyle name="20% - Accent1 2 2 2 2 2 4 3 4 2 2 2" xfId="1789" xr:uid="{00000000-0005-0000-0000-000040060000}"/>
    <cellStyle name="20% - Accent1 2 2 2 2 2 4 3 4 2 3" xfId="1790" xr:uid="{00000000-0005-0000-0000-000041060000}"/>
    <cellStyle name="20% - Accent1 2 2 2 2 2 4 3 4 3" xfId="1791" xr:uid="{00000000-0005-0000-0000-000042060000}"/>
    <cellStyle name="20% - Accent1 2 2 2 2 2 4 3 4 3 2" xfId="1792" xr:uid="{00000000-0005-0000-0000-000043060000}"/>
    <cellStyle name="20% - Accent1 2 2 2 2 2 4 3 4 4" xfId="1793" xr:uid="{00000000-0005-0000-0000-000044060000}"/>
    <cellStyle name="20% - Accent1 2 2 2 2 2 4 3 5" xfId="1794" xr:uid="{00000000-0005-0000-0000-000045060000}"/>
    <cellStyle name="20% - Accent1 2 2 2 2 2 4 3 5 2" xfId="1795" xr:uid="{00000000-0005-0000-0000-000046060000}"/>
    <cellStyle name="20% - Accent1 2 2 2 2 2 4 3 5 2 2" xfId="1796" xr:uid="{00000000-0005-0000-0000-000047060000}"/>
    <cellStyle name="20% - Accent1 2 2 2 2 2 4 3 5 3" xfId="1797" xr:uid="{00000000-0005-0000-0000-000048060000}"/>
    <cellStyle name="20% - Accent1 2 2 2 2 2 4 3 6" xfId="1798" xr:uid="{00000000-0005-0000-0000-000049060000}"/>
    <cellStyle name="20% - Accent1 2 2 2 2 2 4 3 6 2" xfId="1799" xr:uid="{00000000-0005-0000-0000-00004A060000}"/>
    <cellStyle name="20% - Accent1 2 2 2 2 2 4 3 6 2 2" xfId="1800" xr:uid="{00000000-0005-0000-0000-00004B060000}"/>
    <cellStyle name="20% - Accent1 2 2 2 2 2 4 3 6 3" xfId="1801" xr:uid="{00000000-0005-0000-0000-00004C060000}"/>
    <cellStyle name="20% - Accent1 2 2 2 2 2 4 3 7" xfId="1802" xr:uid="{00000000-0005-0000-0000-00004D060000}"/>
    <cellStyle name="20% - Accent1 2 2 2 2 2 4 3 7 2" xfId="1803" xr:uid="{00000000-0005-0000-0000-00004E060000}"/>
    <cellStyle name="20% - Accent1 2 2 2 2 2 4 3 8" xfId="1804" xr:uid="{00000000-0005-0000-0000-00004F060000}"/>
    <cellStyle name="20% - Accent1 2 2 2 2 2 4 3 8 2" xfId="1805" xr:uid="{00000000-0005-0000-0000-000050060000}"/>
    <cellStyle name="20% - Accent1 2 2 2 2 2 4 3 9" xfId="1806" xr:uid="{00000000-0005-0000-0000-000051060000}"/>
    <cellStyle name="20% - Accent1 2 2 2 2 2 4 4" xfId="1807" xr:uid="{00000000-0005-0000-0000-000052060000}"/>
    <cellStyle name="20% - Accent1 2 2 2 2 2 4 4 2" xfId="1808" xr:uid="{00000000-0005-0000-0000-000053060000}"/>
    <cellStyle name="20% - Accent1 2 2 2 2 2 4 4 2 2" xfId="1809" xr:uid="{00000000-0005-0000-0000-000054060000}"/>
    <cellStyle name="20% - Accent1 2 2 2 2 2 4 4 2 2 2" xfId="1810" xr:uid="{00000000-0005-0000-0000-000055060000}"/>
    <cellStyle name="20% - Accent1 2 2 2 2 2 4 4 2 3" xfId="1811" xr:uid="{00000000-0005-0000-0000-000056060000}"/>
    <cellStyle name="20% - Accent1 2 2 2 2 2 4 4 3" xfId="1812" xr:uid="{00000000-0005-0000-0000-000057060000}"/>
    <cellStyle name="20% - Accent1 2 2 2 2 2 4 4 3 2" xfId="1813" xr:uid="{00000000-0005-0000-0000-000058060000}"/>
    <cellStyle name="20% - Accent1 2 2 2 2 2 4 4 4" xfId="1814" xr:uid="{00000000-0005-0000-0000-000059060000}"/>
    <cellStyle name="20% - Accent1 2 2 2 2 2 4 5" xfId="1815" xr:uid="{00000000-0005-0000-0000-00005A060000}"/>
    <cellStyle name="20% - Accent1 2 2 2 2 2 4 5 2" xfId="1816" xr:uid="{00000000-0005-0000-0000-00005B060000}"/>
    <cellStyle name="20% - Accent1 2 2 2 2 2 4 5 2 2" xfId="1817" xr:uid="{00000000-0005-0000-0000-00005C060000}"/>
    <cellStyle name="20% - Accent1 2 2 2 2 2 4 5 2 2 2" xfId="1818" xr:uid="{00000000-0005-0000-0000-00005D060000}"/>
    <cellStyle name="20% - Accent1 2 2 2 2 2 4 5 2 3" xfId="1819" xr:uid="{00000000-0005-0000-0000-00005E060000}"/>
    <cellStyle name="20% - Accent1 2 2 2 2 2 4 5 3" xfId="1820" xr:uid="{00000000-0005-0000-0000-00005F060000}"/>
    <cellStyle name="20% - Accent1 2 2 2 2 2 4 5 3 2" xfId="1821" xr:uid="{00000000-0005-0000-0000-000060060000}"/>
    <cellStyle name="20% - Accent1 2 2 2 2 2 4 5 4" xfId="1822" xr:uid="{00000000-0005-0000-0000-000061060000}"/>
    <cellStyle name="20% - Accent1 2 2 2 2 2 4 6" xfId="1823" xr:uid="{00000000-0005-0000-0000-000062060000}"/>
    <cellStyle name="20% - Accent1 2 2 2 2 2 4 6 2" xfId="1824" xr:uid="{00000000-0005-0000-0000-000063060000}"/>
    <cellStyle name="20% - Accent1 2 2 2 2 2 4 6 2 2" xfId="1825" xr:uid="{00000000-0005-0000-0000-000064060000}"/>
    <cellStyle name="20% - Accent1 2 2 2 2 2 4 6 2 2 2" xfId="1826" xr:uid="{00000000-0005-0000-0000-000065060000}"/>
    <cellStyle name="20% - Accent1 2 2 2 2 2 4 6 2 3" xfId="1827" xr:uid="{00000000-0005-0000-0000-000066060000}"/>
    <cellStyle name="20% - Accent1 2 2 2 2 2 4 6 3" xfId="1828" xr:uid="{00000000-0005-0000-0000-000067060000}"/>
    <cellStyle name="20% - Accent1 2 2 2 2 2 4 6 3 2" xfId="1829" xr:uid="{00000000-0005-0000-0000-000068060000}"/>
    <cellStyle name="20% - Accent1 2 2 2 2 2 4 6 4" xfId="1830" xr:uid="{00000000-0005-0000-0000-000069060000}"/>
    <cellStyle name="20% - Accent1 2 2 2 2 2 4 7" xfId="1831" xr:uid="{00000000-0005-0000-0000-00006A060000}"/>
    <cellStyle name="20% - Accent1 2 2 2 2 2 4 7 2" xfId="1832" xr:uid="{00000000-0005-0000-0000-00006B060000}"/>
    <cellStyle name="20% - Accent1 2 2 2 2 2 4 7 2 2" xfId="1833" xr:uid="{00000000-0005-0000-0000-00006C060000}"/>
    <cellStyle name="20% - Accent1 2 2 2 2 2 4 7 3" xfId="1834" xr:uid="{00000000-0005-0000-0000-00006D060000}"/>
    <cellStyle name="20% - Accent1 2 2 2 2 2 4 8" xfId="1835" xr:uid="{00000000-0005-0000-0000-00006E060000}"/>
    <cellStyle name="20% - Accent1 2 2 2 2 2 4 8 2" xfId="1836" xr:uid="{00000000-0005-0000-0000-00006F060000}"/>
    <cellStyle name="20% - Accent1 2 2 2 2 2 4 8 2 2" xfId="1837" xr:uid="{00000000-0005-0000-0000-000070060000}"/>
    <cellStyle name="20% - Accent1 2 2 2 2 2 4 8 3" xfId="1838" xr:uid="{00000000-0005-0000-0000-000071060000}"/>
    <cellStyle name="20% - Accent1 2 2 2 2 2 4 9" xfId="1839" xr:uid="{00000000-0005-0000-0000-000072060000}"/>
    <cellStyle name="20% - Accent1 2 2 2 2 2 4 9 2" xfId="1840" xr:uid="{00000000-0005-0000-0000-000073060000}"/>
    <cellStyle name="20% - Accent1 2 2 2 2 2 5" xfId="1841" xr:uid="{00000000-0005-0000-0000-000074060000}"/>
    <cellStyle name="20% - Accent1 2 2 2 2 2 5 2" xfId="1842" xr:uid="{00000000-0005-0000-0000-000075060000}"/>
    <cellStyle name="20% - Accent1 2 2 2 2 2 5 2 2" xfId="1843" xr:uid="{00000000-0005-0000-0000-000076060000}"/>
    <cellStyle name="20% - Accent1 2 2 2 2 2 5 2 2 2" xfId="1844" xr:uid="{00000000-0005-0000-0000-000077060000}"/>
    <cellStyle name="20% - Accent1 2 2 2 2 2 5 2 2 2 2" xfId="1845" xr:uid="{00000000-0005-0000-0000-000078060000}"/>
    <cellStyle name="20% - Accent1 2 2 2 2 2 5 2 2 3" xfId="1846" xr:uid="{00000000-0005-0000-0000-000079060000}"/>
    <cellStyle name="20% - Accent1 2 2 2 2 2 5 2 3" xfId="1847" xr:uid="{00000000-0005-0000-0000-00007A060000}"/>
    <cellStyle name="20% - Accent1 2 2 2 2 2 5 2 3 2" xfId="1848" xr:uid="{00000000-0005-0000-0000-00007B060000}"/>
    <cellStyle name="20% - Accent1 2 2 2 2 2 5 2 4" xfId="1849" xr:uid="{00000000-0005-0000-0000-00007C060000}"/>
    <cellStyle name="20% - Accent1 2 2 2 2 2 5 3" xfId="1850" xr:uid="{00000000-0005-0000-0000-00007D060000}"/>
    <cellStyle name="20% - Accent1 2 2 2 2 2 5 3 2" xfId="1851" xr:uid="{00000000-0005-0000-0000-00007E060000}"/>
    <cellStyle name="20% - Accent1 2 2 2 2 2 5 3 2 2" xfId="1852" xr:uid="{00000000-0005-0000-0000-00007F060000}"/>
    <cellStyle name="20% - Accent1 2 2 2 2 2 5 3 2 2 2" xfId="1853" xr:uid="{00000000-0005-0000-0000-000080060000}"/>
    <cellStyle name="20% - Accent1 2 2 2 2 2 5 3 2 3" xfId="1854" xr:uid="{00000000-0005-0000-0000-000081060000}"/>
    <cellStyle name="20% - Accent1 2 2 2 2 2 5 3 3" xfId="1855" xr:uid="{00000000-0005-0000-0000-000082060000}"/>
    <cellStyle name="20% - Accent1 2 2 2 2 2 5 3 3 2" xfId="1856" xr:uid="{00000000-0005-0000-0000-000083060000}"/>
    <cellStyle name="20% - Accent1 2 2 2 2 2 5 3 4" xfId="1857" xr:uid="{00000000-0005-0000-0000-000084060000}"/>
    <cellStyle name="20% - Accent1 2 2 2 2 2 5 4" xfId="1858" xr:uid="{00000000-0005-0000-0000-000085060000}"/>
    <cellStyle name="20% - Accent1 2 2 2 2 2 5 4 2" xfId="1859" xr:uid="{00000000-0005-0000-0000-000086060000}"/>
    <cellStyle name="20% - Accent1 2 2 2 2 2 5 4 2 2" xfId="1860" xr:uid="{00000000-0005-0000-0000-000087060000}"/>
    <cellStyle name="20% - Accent1 2 2 2 2 2 5 4 2 2 2" xfId="1861" xr:uid="{00000000-0005-0000-0000-000088060000}"/>
    <cellStyle name="20% - Accent1 2 2 2 2 2 5 4 2 3" xfId="1862" xr:uid="{00000000-0005-0000-0000-000089060000}"/>
    <cellStyle name="20% - Accent1 2 2 2 2 2 5 4 3" xfId="1863" xr:uid="{00000000-0005-0000-0000-00008A060000}"/>
    <cellStyle name="20% - Accent1 2 2 2 2 2 5 4 3 2" xfId="1864" xr:uid="{00000000-0005-0000-0000-00008B060000}"/>
    <cellStyle name="20% - Accent1 2 2 2 2 2 5 4 4" xfId="1865" xr:uid="{00000000-0005-0000-0000-00008C060000}"/>
    <cellStyle name="20% - Accent1 2 2 2 2 2 5 5" xfId="1866" xr:uid="{00000000-0005-0000-0000-00008D060000}"/>
    <cellStyle name="20% - Accent1 2 2 2 2 2 5 5 2" xfId="1867" xr:uid="{00000000-0005-0000-0000-00008E060000}"/>
    <cellStyle name="20% - Accent1 2 2 2 2 2 5 5 2 2" xfId="1868" xr:uid="{00000000-0005-0000-0000-00008F060000}"/>
    <cellStyle name="20% - Accent1 2 2 2 2 2 5 5 3" xfId="1869" xr:uid="{00000000-0005-0000-0000-000090060000}"/>
    <cellStyle name="20% - Accent1 2 2 2 2 2 5 6" xfId="1870" xr:uid="{00000000-0005-0000-0000-000091060000}"/>
    <cellStyle name="20% - Accent1 2 2 2 2 2 5 6 2" xfId="1871" xr:uid="{00000000-0005-0000-0000-000092060000}"/>
    <cellStyle name="20% - Accent1 2 2 2 2 2 5 6 2 2" xfId="1872" xr:uid="{00000000-0005-0000-0000-000093060000}"/>
    <cellStyle name="20% - Accent1 2 2 2 2 2 5 6 3" xfId="1873" xr:uid="{00000000-0005-0000-0000-000094060000}"/>
    <cellStyle name="20% - Accent1 2 2 2 2 2 5 7" xfId="1874" xr:uid="{00000000-0005-0000-0000-000095060000}"/>
    <cellStyle name="20% - Accent1 2 2 2 2 2 5 7 2" xfId="1875" xr:uid="{00000000-0005-0000-0000-000096060000}"/>
    <cellStyle name="20% - Accent1 2 2 2 2 2 5 8" xfId="1876" xr:uid="{00000000-0005-0000-0000-000097060000}"/>
    <cellStyle name="20% - Accent1 2 2 2 2 2 5 8 2" xfId="1877" xr:uid="{00000000-0005-0000-0000-000098060000}"/>
    <cellStyle name="20% - Accent1 2 2 2 2 2 5 9" xfId="1878" xr:uid="{00000000-0005-0000-0000-000099060000}"/>
    <cellStyle name="20% - Accent1 2 2 2 2 2 6" xfId="1879" xr:uid="{00000000-0005-0000-0000-00009A060000}"/>
    <cellStyle name="20% - Accent1 2 2 2 2 2 6 2" xfId="1880" xr:uid="{00000000-0005-0000-0000-00009B060000}"/>
    <cellStyle name="20% - Accent1 2 2 2 2 2 6 2 2" xfId="1881" xr:uid="{00000000-0005-0000-0000-00009C060000}"/>
    <cellStyle name="20% - Accent1 2 2 2 2 2 6 2 2 2" xfId="1882" xr:uid="{00000000-0005-0000-0000-00009D060000}"/>
    <cellStyle name="20% - Accent1 2 2 2 2 2 6 2 2 2 2" xfId="1883" xr:uid="{00000000-0005-0000-0000-00009E060000}"/>
    <cellStyle name="20% - Accent1 2 2 2 2 2 6 2 2 3" xfId="1884" xr:uid="{00000000-0005-0000-0000-00009F060000}"/>
    <cellStyle name="20% - Accent1 2 2 2 2 2 6 2 3" xfId="1885" xr:uid="{00000000-0005-0000-0000-0000A0060000}"/>
    <cellStyle name="20% - Accent1 2 2 2 2 2 6 2 3 2" xfId="1886" xr:uid="{00000000-0005-0000-0000-0000A1060000}"/>
    <cellStyle name="20% - Accent1 2 2 2 2 2 6 2 4" xfId="1887" xr:uid="{00000000-0005-0000-0000-0000A2060000}"/>
    <cellStyle name="20% - Accent1 2 2 2 2 2 6 3" xfId="1888" xr:uid="{00000000-0005-0000-0000-0000A3060000}"/>
    <cellStyle name="20% - Accent1 2 2 2 2 2 6 3 2" xfId="1889" xr:uid="{00000000-0005-0000-0000-0000A4060000}"/>
    <cellStyle name="20% - Accent1 2 2 2 2 2 6 3 2 2" xfId="1890" xr:uid="{00000000-0005-0000-0000-0000A5060000}"/>
    <cellStyle name="20% - Accent1 2 2 2 2 2 6 3 2 2 2" xfId="1891" xr:uid="{00000000-0005-0000-0000-0000A6060000}"/>
    <cellStyle name="20% - Accent1 2 2 2 2 2 6 3 2 3" xfId="1892" xr:uid="{00000000-0005-0000-0000-0000A7060000}"/>
    <cellStyle name="20% - Accent1 2 2 2 2 2 6 3 3" xfId="1893" xr:uid="{00000000-0005-0000-0000-0000A8060000}"/>
    <cellStyle name="20% - Accent1 2 2 2 2 2 6 3 3 2" xfId="1894" xr:uid="{00000000-0005-0000-0000-0000A9060000}"/>
    <cellStyle name="20% - Accent1 2 2 2 2 2 6 3 4" xfId="1895" xr:uid="{00000000-0005-0000-0000-0000AA060000}"/>
    <cellStyle name="20% - Accent1 2 2 2 2 2 6 4" xfId="1896" xr:uid="{00000000-0005-0000-0000-0000AB060000}"/>
    <cellStyle name="20% - Accent1 2 2 2 2 2 6 4 2" xfId="1897" xr:uid="{00000000-0005-0000-0000-0000AC060000}"/>
    <cellStyle name="20% - Accent1 2 2 2 2 2 6 4 2 2" xfId="1898" xr:uid="{00000000-0005-0000-0000-0000AD060000}"/>
    <cellStyle name="20% - Accent1 2 2 2 2 2 6 4 2 2 2" xfId="1899" xr:uid="{00000000-0005-0000-0000-0000AE060000}"/>
    <cellStyle name="20% - Accent1 2 2 2 2 2 6 4 2 3" xfId="1900" xr:uid="{00000000-0005-0000-0000-0000AF060000}"/>
    <cellStyle name="20% - Accent1 2 2 2 2 2 6 4 3" xfId="1901" xr:uid="{00000000-0005-0000-0000-0000B0060000}"/>
    <cellStyle name="20% - Accent1 2 2 2 2 2 6 4 3 2" xfId="1902" xr:uid="{00000000-0005-0000-0000-0000B1060000}"/>
    <cellStyle name="20% - Accent1 2 2 2 2 2 6 4 4" xfId="1903" xr:uid="{00000000-0005-0000-0000-0000B2060000}"/>
    <cellStyle name="20% - Accent1 2 2 2 2 2 6 5" xfId="1904" xr:uid="{00000000-0005-0000-0000-0000B3060000}"/>
    <cellStyle name="20% - Accent1 2 2 2 2 2 6 5 2" xfId="1905" xr:uid="{00000000-0005-0000-0000-0000B4060000}"/>
    <cellStyle name="20% - Accent1 2 2 2 2 2 6 5 2 2" xfId="1906" xr:uid="{00000000-0005-0000-0000-0000B5060000}"/>
    <cellStyle name="20% - Accent1 2 2 2 2 2 6 5 3" xfId="1907" xr:uid="{00000000-0005-0000-0000-0000B6060000}"/>
    <cellStyle name="20% - Accent1 2 2 2 2 2 6 6" xfId="1908" xr:uid="{00000000-0005-0000-0000-0000B7060000}"/>
    <cellStyle name="20% - Accent1 2 2 2 2 2 6 6 2" xfId="1909" xr:uid="{00000000-0005-0000-0000-0000B8060000}"/>
    <cellStyle name="20% - Accent1 2 2 2 2 2 6 6 2 2" xfId="1910" xr:uid="{00000000-0005-0000-0000-0000B9060000}"/>
    <cellStyle name="20% - Accent1 2 2 2 2 2 6 6 3" xfId="1911" xr:uid="{00000000-0005-0000-0000-0000BA060000}"/>
    <cellStyle name="20% - Accent1 2 2 2 2 2 6 7" xfId="1912" xr:uid="{00000000-0005-0000-0000-0000BB060000}"/>
    <cellStyle name="20% - Accent1 2 2 2 2 2 6 7 2" xfId="1913" xr:uid="{00000000-0005-0000-0000-0000BC060000}"/>
    <cellStyle name="20% - Accent1 2 2 2 2 2 6 8" xfId="1914" xr:uid="{00000000-0005-0000-0000-0000BD060000}"/>
    <cellStyle name="20% - Accent1 2 2 2 2 2 6 8 2" xfId="1915" xr:uid="{00000000-0005-0000-0000-0000BE060000}"/>
    <cellStyle name="20% - Accent1 2 2 2 2 2 6 9" xfId="1916" xr:uid="{00000000-0005-0000-0000-0000BF060000}"/>
    <cellStyle name="20% - Accent1 2 2 2 2 2 7" xfId="1917" xr:uid="{00000000-0005-0000-0000-0000C0060000}"/>
    <cellStyle name="20% - Accent1 2 2 2 2 2 7 2" xfId="1918" xr:uid="{00000000-0005-0000-0000-0000C1060000}"/>
    <cellStyle name="20% - Accent1 2 2 2 2 2 7 2 2" xfId="1919" xr:uid="{00000000-0005-0000-0000-0000C2060000}"/>
    <cellStyle name="20% - Accent1 2 2 2 2 2 7 2 2 2" xfId="1920" xr:uid="{00000000-0005-0000-0000-0000C3060000}"/>
    <cellStyle name="20% - Accent1 2 2 2 2 2 7 2 3" xfId="1921" xr:uid="{00000000-0005-0000-0000-0000C4060000}"/>
    <cellStyle name="20% - Accent1 2 2 2 2 2 7 3" xfId="1922" xr:uid="{00000000-0005-0000-0000-0000C5060000}"/>
    <cellStyle name="20% - Accent1 2 2 2 2 2 7 3 2" xfId="1923" xr:uid="{00000000-0005-0000-0000-0000C6060000}"/>
    <cellStyle name="20% - Accent1 2 2 2 2 2 7 4" xfId="1924" xr:uid="{00000000-0005-0000-0000-0000C7060000}"/>
    <cellStyle name="20% - Accent1 2 2 2 2 2 8" xfId="1925" xr:uid="{00000000-0005-0000-0000-0000C8060000}"/>
    <cellStyle name="20% - Accent1 2 2 2 2 2 8 2" xfId="1926" xr:uid="{00000000-0005-0000-0000-0000C9060000}"/>
    <cellStyle name="20% - Accent1 2 2 2 2 2 8 2 2" xfId="1927" xr:uid="{00000000-0005-0000-0000-0000CA060000}"/>
    <cellStyle name="20% - Accent1 2 2 2 2 2 8 2 2 2" xfId="1928" xr:uid="{00000000-0005-0000-0000-0000CB060000}"/>
    <cellStyle name="20% - Accent1 2 2 2 2 2 8 2 3" xfId="1929" xr:uid="{00000000-0005-0000-0000-0000CC060000}"/>
    <cellStyle name="20% - Accent1 2 2 2 2 2 8 3" xfId="1930" xr:uid="{00000000-0005-0000-0000-0000CD060000}"/>
    <cellStyle name="20% - Accent1 2 2 2 2 2 8 3 2" xfId="1931" xr:uid="{00000000-0005-0000-0000-0000CE060000}"/>
    <cellStyle name="20% - Accent1 2 2 2 2 2 8 4" xfId="1932" xr:uid="{00000000-0005-0000-0000-0000CF060000}"/>
    <cellStyle name="20% - Accent1 2 2 2 2 2 9" xfId="1933" xr:uid="{00000000-0005-0000-0000-0000D0060000}"/>
    <cellStyle name="20% - Accent1 2 2 2 2 2 9 2" xfId="1934" xr:uid="{00000000-0005-0000-0000-0000D1060000}"/>
    <cellStyle name="20% - Accent1 2 2 2 2 2 9 2 2" xfId="1935" xr:uid="{00000000-0005-0000-0000-0000D2060000}"/>
    <cellStyle name="20% - Accent1 2 2 2 2 2 9 2 2 2" xfId="1936" xr:uid="{00000000-0005-0000-0000-0000D3060000}"/>
    <cellStyle name="20% - Accent1 2 2 2 2 2 9 2 3" xfId="1937" xr:uid="{00000000-0005-0000-0000-0000D4060000}"/>
    <cellStyle name="20% - Accent1 2 2 2 2 2 9 3" xfId="1938" xr:uid="{00000000-0005-0000-0000-0000D5060000}"/>
    <cellStyle name="20% - Accent1 2 2 2 2 2 9 3 2" xfId="1939" xr:uid="{00000000-0005-0000-0000-0000D6060000}"/>
    <cellStyle name="20% - Accent1 2 2 2 2 2 9 4" xfId="1940" xr:uid="{00000000-0005-0000-0000-0000D7060000}"/>
    <cellStyle name="20% - Accent1 2 2 2 2 3" xfId="1941" xr:uid="{00000000-0005-0000-0000-0000D8060000}"/>
    <cellStyle name="20% - Accent1 2 2 2 2 3 10" xfId="1942" xr:uid="{00000000-0005-0000-0000-0000D9060000}"/>
    <cellStyle name="20% - Accent1 2 2 2 2 3 10 2" xfId="1943" xr:uid="{00000000-0005-0000-0000-0000DA060000}"/>
    <cellStyle name="20% - Accent1 2 2 2 2 3 11" xfId="1944" xr:uid="{00000000-0005-0000-0000-0000DB060000}"/>
    <cellStyle name="20% - Accent1 2 2 2 2 3 2" xfId="1945" xr:uid="{00000000-0005-0000-0000-0000DC060000}"/>
    <cellStyle name="20% - Accent1 2 2 2 2 3 2 2" xfId="1946" xr:uid="{00000000-0005-0000-0000-0000DD060000}"/>
    <cellStyle name="20% - Accent1 2 2 2 2 3 2 2 2" xfId="1947" xr:uid="{00000000-0005-0000-0000-0000DE060000}"/>
    <cellStyle name="20% - Accent1 2 2 2 2 3 2 2 2 2" xfId="1948" xr:uid="{00000000-0005-0000-0000-0000DF060000}"/>
    <cellStyle name="20% - Accent1 2 2 2 2 3 2 2 2 2 2" xfId="1949" xr:uid="{00000000-0005-0000-0000-0000E0060000}"/>
    <cellStyle name="20% - Accent1 2 2 2 2 3 2 2 2 3" xfId="1950" xr:uid="{00000000-0005-0000-0000-0000E1060000}"/>
    <cellStyle name="20% - Accent1 2 2 2 2 3 2 2 3" xfId="1951" xr:uid="{00000000-0005-0000-0000-0000E2060000}"/>
    <cellStyle name="20% - Accent1 2 2 2 2 3 2 2 3 2" xfId="1952" xr:uid="{00000000-0005-0000-0000-0000E3060000}"/>
    <cellStyle name="20% - Accent1 2 2 2 2 3 2 2 4" xfId="1953" xr:uid="{00000000-0005-0000-0000-0000E4060000}"/>
    <cellStyle name="20% - Accent1 2 2 2 2 3 2 3" xfId="1954" xr:uid="{00000000-0005-0000-0000-0000E5060000}"/>
    <cellStyle name="20% - Accent1 2 2 2 2 3 2 3 2" xfId="1955" xr:uid="{00000000-0005-0000-0000-0000E6060000}"/>
    <cellStyle name="20% - Accent1 2 2 2 2 3 2 3 2 2" xfId="1956" xr:uid="{00000000-0005-0000-0000-0000E7060000}"/>
    <cellStyle name="20% - Accent1 2 2 2 2 3 2 3 2 2 2" xfId="1957" xr:uid="{00000000-0005-0000-0000-0000E8060000}"/>
    <cellStyle name="20% - Accent1 2 2 2 2 3 2 3 2 3" xfId="1958" xr:uid="{00000000-0005-0000-0000-0000E9060000}"/>
    <cellStyle name="20% - Accent1 2 2 2 2 3 2 3 3" xfId="1959" xr:uid="{00000000-0005-0000-0000-0000EA060000}"/>
    <cellStyle name="20% - Accent1 2 2 2 2 3 2 3 3 2" xfId="1960" xr:uid="{00000000-0005-0000-0000-0000EB060000}"/>
    <cellStyle name="20% - Accent1 2 2 2 2 3 2 3 4" xfId="1961" xr:uid="{00000000-0005-0000-0000-0000EC060000}"/>
    <cellStyle name="20% - Accent1 2 2 2 2 3 2 4" xfId="1962" xr:uid="{00000000-0005-0000-0000-0000ED060000}"/>
    <cellStyle name="20% - Accent1 2 2 2 2 3 2 4 2" xfId="1963" xr:uid="{00000000-0005-0000-0000-0000EE060000}"/>
    <cellStyle name="20% - Accent1 2 2 2 2 3 2 4 2 2" xfId="1964" xr:uid="{00000000-0005-0000-0000-0000EF060000}"/>
    <cellStyle name="20% - Accent1 2 2 2 2 3 2 4 2 2 2" xfId="1965" xr:uid="{00000000-0005-0000-0000-0000F0060000}"/>
    <cellStyle name="20% - Accent1 2 2 2 2 3 2 4 2 3" xfId="1966" xr:uid="{00000000-0005-0000-0000-0000F1060000}"/>
    <cellStyle name="20% - Accent1 2 2 2 2 3 2 4 3" xfId="1967" xr:uid="{00000000-0005-0000-0000-0000F2060000}"/>
    <cellStyle name="20% - Accent1 2 2 2 2 3 2 4 3 2" xfId="1968" xr:uid="{00000000-0005-0000-0000-0000F3060000}"/>
    <cellStyle name="20% - Accent1 2 2 2 2 3 2 4 4" xfId="1969" xr:uid="{00000000-0005-0000-0000-0000F4060000}"/>
    <cellStyle name="20% - Accent1 2 2 2 2 3 2 5" xfId="1970" xr:uid="{00000000-0005-0000-0000-0000F5060000}"/>
    <cellStyle name="20% - Accent1 2 2 2 2 3 2 5 2" xfId="1971" xr:uid="{00000000-0005-0000-0000-0000F6060000}"/>
    <cellStyle name="20% - Accent1 2 2 2 2 3 2 5 2 2" xfId="1972" xr:uid="{00000000-0005-0000-0000-0000F7060000}"/>
    <cellStyle name="20% - Accent1 2 2 2 2 3 2 5 3" xfId="1973" xr:uid="{00000000-0005-0000-0000-0000F8060000}"/>
    <cellStyle name="20% - Accent1 2 2 2 2 3 2 6" xfId="1974" xr:uid="{00000000-0005-0000-0000-0000F9060000}"/>
    <cellStyle name="20% - Accent1 2 2 2 2 3 2 6 2" xfId="1975" xr:uid="{00000000-0005-0000-0000-0000FA060000}"/>
    <cellStyle name="20% - Accent1 2 2 2 2 3 2 6 2 2" xfId="1976" xr:uid="{00000000-0005-0000-0000-0000FB060000}"/>
    <cellStyle name="20% - Accent1 2 2 2 2 3 2 6 3" xfId="1977" xr:uid="{00000000-0005-0000-0000-0000FC060000}"/>
    <cellStyle name="20% - Accent1 2 2 2 2 3 2 7" xfId="1978" xr:uid="{00000000-0005-0000-0000-0000FD060000}"/>
    <cellStyle name="20% - Accent1 2 2 2 2 3 2 7 2" xfId="1979" xr:uid="{00000000-0005-0000-0000-0000FE060000}"/>
    <cellStyle name="20% - Accent1 2 2 2 2 3 2 8" xfId="1980" xr:uid="{00000000-0005-0000-0000-0000FF060000}"/>
    <cellStyle name="20% - Accent1 2 2 2 2 3 2 8 2" xfId="1981" xr:uid="{00000000-0005-0000-0000-000000070000}"/>
    <cellStyle name="20% - Accent1 2 2 2 2 3 2 9" xfId="1982" xr:uid="{00000000-0005-0000-0000-000001070000}"/>
    <cellStyle name="20% - Accent1 2 2 2 2 3 3" xfId="1983" xr:uid="{00000000-0005-0000-0000-000002070000}"/>
    <cellStyle name="20% - Accent1 2 2 2 2 3 3 2" xfId="1984" xr:uid="{00000000-0005-0000-0000-000003070000}"/>
    <cellStyle name="20% - Accent1 2 2 2 2 3 3 2 2" xfId="1985" xr:uid="{00000000-0005-0000-0000-000004070000}"/>
    <cellStyle name="20% - Accent1 2 2 2 2 3 3 2 2 2" xfId="1986" xr:uid="{00000000-0005-0000-0000-000005070000}"/>
    <cellStyle name="20% - Accent1 2 2 2 2 3 3 2 2 2 2" xfId="1987" xr:uid="{00000000-0005-0000-0000-000006070000}"/>
    <cellStyle name="20% - Accent1 2 2 2 2 3 3 2 2 3" xfId="1988" xr:uid="{00000000-0005-0000-0000-000007070000}"/>
    <cellStyle name="20% - Accent1 2 2 2 2 3 3 2 3" xfId="1989" xr:uid="{00000000-0005-0000-0000-000008070000}"/>
    <cellStyle name="20% - Accent1 2 2 2 2 3 3 2 3 2" xfId="1990" xr:uid="{00000000-0005-0000-0000-000009070000}"/>
    <cellStyle name="20% - Accent1 2 2 2 2 3 3 2 4" xfId="1991" xr:uid="{00000000-0005-0000-0000-00000A070000}"/>
    <cellStyle name="20% - Accent1 2 2 2 2 3 3 3" xfId="1992" xr:uid="{00000000-0005-0000-0000-00000B070000}"/>
    <cellStyle name="20% - Accent1 2 2 2 2 3 3 3 2" xfId="1993" xr:uid="{00000000-0005-0000-0000-00000C070000}"/>
    <cellStyle name="20% - Accent1 2 2 2 2 3 3 3 2 2" xfId="1994" xr:uid="{00000000-0005-0000-0000-00000D070000}"/>
    <cellStyle name="20% - Accent1 2 2 2 2 3 3 3 2 2 2" xfId="1995" xr:uid="{00000000-0005-0000-0000-00000E070000}"/>
    <cellStyle name="20% - Accent1 2 2 2 2 3 3 3 2 3" xfId="1996" xr:uid="{00000000-0005-0000-0000-00000F070000}"/>
    <cellStyle name="20% - Accent1 2 2 2 2 3 3 3 3" xfId="1997" xr:uid="{00000000-0005-0000-0000-000010070000}"/>
    <cellStyle name="20% - Accent1 2 2 2 2 3 3 3 3 2" xfId="1998" xr:uid="{00000000-0005-0000-0000-000011070000}"/>
    <cellStyle name="20% - Accent1 2 2 2 2 3 3 3 4" xfId="1999" xr:uid="{00000000-0005-0000-0000-000012070000}"/>
    <cellStyle name="20% - Accent1 2 2 2 2 3 3 4" xfId="2000" xr:uid="{00000000-0005-0000-0000-000013070000}"/>
    <cellStyle name="20% - Accent1 2 2 2 2 3 3 4 2" xfId="2001" xr:uid="{00000000-0005-0000-0000-000014070000}"/>
    <cellStyle name="20% - Accent1 2 2 2 2 3 3 4 2 2" xfId="2002" xr:uid="{00000000-0005-0000-0000-000015070000}"/>
    <cellStyle name="20% - Accent1 2 2 2 2 3 3 4 2 2 2" xfId="2003" xr:uid="{00000000-0005-0000-0000-000016070000}"/>
    <cellStyle name="20% - Accent1 2 2 2 2 3 3 4 2 3" xfId="2004" xr:uid="{00000000-0005-0000-0000-000017070000}"/>
    <cellStyle name="20% - Accent1 2 2 2 2 3 3 4 3" xfId="2005" xr:uid="{00000000-0005-0000-0000-000018070000}"/>
    <cellStyle name="20% - Accent1 2 2 2 2 3 3 4 3 2" xfId="2006" xr:uid="{00000000-0005-0000-0000-000019070000}"/>
    <cellStyle name="20% - Accent1 2 2 2 2 3 3 4 4" xfId="2007" xr:uid="{00000000-0005-0000-0000-00001A070000}"/>
    <cellStyle name="20% - Accent1 2 2 2 2 3 3 5" xfId="2008" xr:uid="{00000000-0005-0000-0000-00001B070000}"/>
    <cellStyle name="20% - Accent1 2 2 2 2 3 3 5 2" xfId="2009" xr:uid="{00000000-0005-0000-0000-00001C070000}"/>
    <cellStyle name="20% - Accent1 2 2 2 2 3 3 5 2 2" xfId="2010" xr:uid="{00000000-0005-0000-0000-00001D070000}"/>
    <cellStyle name="20% - Accent1 2 2 2 2 3 3 5 3" xfId="2011" xr:uid="{00000000-0005-0000-0000-00001E070000}"/>
    <cellStyle name="20% - Accent1 2 2 2 2 3 3 6" xfId="2012" xr:uid="{00000000-0005-0000-0000-00001F070000}"/>
    <cellStyle name="20% - Accent1 2 2 2 2 3 3 6 2" xfId="2013" xr:uid="{00000000-0005-0000-0000-000020070000}"/>
    <cellStyle name="20% - Accent1 2 2 2 2 3 3 6 2 2" xfId="2014" xr:uid="{00000000-0005-0000-0000-000021070000}"/>
    <cellStyle name="20% - Accent1 2 2 2 2 3 3 6 3" xfId="2015" xr:uid="{00000000-0005-0000-0000-000022070000}"/>
    <cellStyle name="20% - Accent1 2 2 2 2 3 3 7" xfId="2016" xr:uid="{00000000-0005-0000-0000-000023070000}"/>
    <cellStyle name="20% - Accent1 2 2 2 2 3 3 7 2" xfId="2017" xr:uid="{00000000-0005-0000-0000-000024070000}"/>
    <cellStyle name="20% - Accent1 2 2 2 2 3 3 8" xfId="2018" xr:uid="{00000000-0005-0000-0000-000025070000}"/>
    <cellStyle name="20% - Accent1 2 2 2 2 3 3 8 2" xfId="2019" xr:uid="{00000000-0005-0000-0000-000026070000}"/>
    <cellStyle name="20% - Accent1 2 2 2 2 3 3 9" xfId="2020" xr:uid="{00000000-0005-0000-0000-000027070000}"/>
    <cellStyle name="20% - Accent1 2 2 2 2 3 4" xfId="2021" xr:uid="{00000000-0005-0000-0000-000028070000}"/>
    <cellStyle name="20% - Accent1 2 2 2 2 3 4 2" xfId="2022" xr:uid="{00000000-0005-0000-0000-000029070000}"/>
    <cellStyle name="20% - Accent1 2 2 2 2 3 4 2 2" xfId="2023" xr:uid="{00000000-0005-0000-0000-00002A070000}"/>
    <cellStyle name="20% - Accent1 2 2 2 2 3 4 2 2 2" xfId="2024" xr:uid="{00000000-0005-0000-0000-00002B070000}"/>
    <cellStyle name="20% - Accent1 2 2 2 2 3 4 2 3" xfId="2025" xr:uid="{00000000-0005-0000-0000-00002C070000}"/>
    <cellStyle name="20% - Accent1 2 2 2 2 3 4 3" xfId="2026" xr:uid="{00000000-0005-0000-0000-00002D070000}"/>
    <cellStyle name="20% - Accent1 2 2 2 2 3 4 3 2" xfId="2027" xr:uid="{00000000-0005-0000-0000-00002E070000}"/>
    <cellStyle name="20% - Accent1 2 2 2 2 3 4 4" xfId="2028" xr:uid="{00000000-0005-0000-0000-00002F070000}"/>
    <cellStyle name="20% - Accent1 2 2 2 2 3 5" xfId="2029" xr:uid="{00000000-0005-0000-0000-000030070000}"/>
    <cellStyle name="20% - Accent1 2 2 2 2 3 5 2" xfId="2030" xr:uid="{00000000-0005-0000-0000-000031070000}"/>
    <cellStyle name="20% - Accent1 2 2 2 2 3 5 2 2" xfId="2031" xr:uid="{00000000-0005-0000-0000-000032070000}"/>
    <cellStyle name="20% - Accent1 2 2 2 2 3 5 2 2 2" xfId="2032" xr:uid="{00000000-0005-0000-0000-000033070000}"/>
    <cellStyle name="20% - Accent1 2 2 2 2 3 5 2 3" xfId="2033" xr:uid="{00000000-0005-0000-0000-000034070000}"/>
    <cellStyle name="20% - Accent1 2 2 2 2 3 5 3" xfId="2034" xr:uid="{00000000-0005-0000-0000-000035070000}"/>
    <cellStyle name="20% - Accent1 2 2 2 2 3 5 3 2" xfId="2035" xr:uid="{00000000-0005-0000-0000-000036070000}"/>
    <cellStyle name="20% - Accent1 2 2 2 2 3 5 4" xfId="2036" xr:uid="{00000000-0005-0000-0000-000037070000}"/>
    <cellStyle name="20% - Accent1 2 2 2 2 3 6" xfId="2037" xr:uid="{00000000-0005-0000-0000-000038070000}"/>
    <cellStyle name="20% - Accent1 2 2 2 2 3 6 2" xfId="2038" xr:uid="{00000000-0005-0000-0000-000039070000}"/>
    <cellStyle name="20% - Accent1 2 2 2 2 3 6 2 2" xfId="2039" xr:uid="{00000000-0005-0000-0000-00003A070000}"/>
    <cellStyle name="20% - Accent1 2 2 2 2 3 6 2 2 2" xfId="2040" xr:uid="{00000000-0005-0000-0000-00003B070000}"/>
    <cellStyle name="20% - Accent1 2 2 2 2 3 6 2 3" xfId="2041" xr:uid="{00000000-0005-0000-0000-00003C070000}"/>
    <cellStyle name="20% - Accent1 2 2 2 2 3 6 3" xfId="2042" xr:uid="{00000000-0005-0000-0000-00003D070000}"/>
    <cellStyle name="20% - Accent1 2 2 2 2 3 6 3 2" xfId="2043" xr:uid="{00000000-0005-0000-0000-00003E070000}"/>
    <cellStyle name="20% - Accent1 2 2 2 2 3 6 4" xfId="2044" xr:uid="{00000000-0005-0000-0000-00003F070000}"/>
    <cellStyle name="20% - Accent1 2 2 2 2 3 7" xfId="2045" xr:uid="{00000000-0005-0000-0000-000040070000}"/>
    <cellStyle name="20% - Accent1 2 2 2 2 3 7 2" xfId="2046" xr:uid="{00000000-0005-0000-0000-000041070000}"/>
    <cellStyle name="20% - Accent1 2 2 2 2 3 7 2 2" xfId="2047" xr:uid="{00000000-0005-0000-0000-000042070000}"/>
    <cellStyle name="20% - Accent1 2 2 2 2 3 7 3" xfId="2048" xr:uid="{00000000-0005-0000-0000-000043070000}"/>
    <cellStyle name="20% - Accent1 2 2 2 2 3 8" xfId="2049" xr:uid="{00000000-0005-0000-0000-000044070000}"/>
    <cellStyle name="20% - Accent1 2 2 2 2 3 8 2" xfId="2050" xr:uid="{00000000-0005-0000-0000-000045070000}"/>
    <cellStyle name="20% - Accent1 2 2 2 2 3 8 2 2" xfId="2051" xr:uid="{00000000-0005-0000-0000-000046070000}"/>
    <cellStyle name="20% - Accent1 2 2 2 2 3 8 3" xfId="2052" xr:uid="{00000000-0005-0000-0000-000047070000}"/>
    <cellStyle name="20% - Accent1 2 2 2 2 3 9" xfId="2053" xr:uid="{00000000-0005-0000-0000-000048070000}"/>
    <cellStyle name="20% - Accent1 2 2 2 2 3 9 2" xfId="2054" xr:uid="{00000000-0005-0000-0000-000049070000}"/>
    <cellStyle name="20% - Accent1 2 2 2 2 4" xfId="2055" xr:uid="{00000000-0005-0000-0000-00004A070000}"/>
    <cellStyle name="20% - Accent1 2 2 2 2 4 10" xfId="2056" xr:uid="{00000000-0005-0000-0000-00004B070000}"/>
    <cellStyle name="20% - Accent1 2 2 2 2 4 10 2" xfId="2057" xr:uid="{00000000-0005-0000-0000-00004C070000}"/>
    <cellStyle name="20% - Accent1 2 2 2 2 4 11" xfId="2058" xr:uid="{00000000-0005-0000-0000-00004D070000}"/>
    <cellStyle name="20% - Accent1 2 2 2 2 4 2" xfId="2059" xr:uid="{00000000-0005-0000-0000-00004E070000}"/>
    <cellStyle name="20% - Accent1 2 2 2 2 4 2 2" xfId="2060" xr:uid="{00000000-0005-0000-0000-00004F070000}"/>
    <cellStyle name="20% - Accent1 2 2 2 2 4 2 2 2" xfId="2061" xr:uid="{00000000-0005-0000-0000-000050070000}"/>
    <cellStyle name="20% - Accent1 2 2 2 2 4 2 2 2 2" xfId="2062" xr:uid="{00000000-0005-0000-0000-000051070000}"/>
    <cellStyle name="20% - Accent1 2 2 2 2 4 2 2 2 2 2" xfId="2063" xr:uid="{00000000-0005-0000-0000-000052070000}"/>
    <cellStyle name="20% - Accent1 2 2 2 2 4 2 2 2 3" xfId="2064" xr:uid="{00000000-0005-0000-0000-000053070000}"/>
    <cellStyle name="20% - Accent1 2 2 2 2 4 2 2 3" xfId="2065" xr:uid="{00000000-0005-0000-0000-000054070000}"/>
    <cellStyle name="20% - Accent1 2 2 2 2 4 2 2 3 2" xfId="2066" xr:uid="{00000000-0005-0000-0000-000055070000}"/>
    <cellStyle name="20% - Accent1 2 2 2 2 4 2 2 4" xfId="2067" xr:uid="{00000000-0005-0000-0000-000056070000}"/>
    <cellStyle name="20% - Accent1 2 2 2 2 4 2 3" xfId="2068" xr:uid="{00000000-0005-0000-0000-000057070000}"/>
    <cellStyle name="20% - Accent1 2 2 2 2 4 2 3 2" xfId="2069" xr:uid="{00000000-0005-0000-0000-000058070000}"/>
    <cellStyle name="20% - Accent1 2 2 2 2 4 2 3 2 2" xfId="2070" xr:uid="{00000000-0005-0000-0000-000059070000}"/>
    <cellStyle name="20% - Accent1 2 2 2 2 4 2 3 2 2 2" xfId="2071" xr:uid="{00000000-0005-0000-0000-00005A070000}"/>
    <cellStyle name="20% - Accent1 2 2 2 2 4 2 3 2 3" xfId="2072" xr:uid="{00000000-0005-0000-0000-00005B070000}"/>
    <cellStyle name="20% - Accent1 2 2 2 2 4 2 3 3" xfId="2073" xr:uid="{00000000-0005-0000-0000-00005C070000}"/>
    <cellStyle name="20% - Accent1 2 2 2 2 4 2 3 3 2" xfId="2074" xr:uid="{00000000-0005-0000-0000-00005D070000}"/>
    <cellStyle name="20% - Accent1 2 2 2 2 4 2 3 4" xfId="2075" xr:uid="{00000000-0005-0000-0000-00005E070000}"/>
    <cellStyle name="20% - Accent1 2 2 2 2 4 2 4" xfId="2076" xr:uid="{00000000-0005-0000-0000-00005F070000}"/>
    <cellStyle name="20% - Accent1 2 2 2 2 4 2 4 2" xfId="2077" xr:uid="{00000000-0005-0000-0000-000060070000}"/>
    <cellStyle name="20% - Accent1 2 2 2 2 4 2 4 2 2" xfId="2078" xr:uid="{00000000-0005-0000-0000-000061070000}"/>
    <cellStyle name="20% - Accent1 2 2 2 2 4 2 4 2 2 2" xfId="2079" xr:uid="{00000000-0005-0000-0000-000062070000}"/>
    <cellStyle name="20% - Accent1 2 2 2 2 4 2 4 2 3" xfId="2080" xr:uid="{00000000-0005-0000-0000-000063070000}"/>
    <cellStyle name="20% - Accent1 2 2 2 2 4 2 4 3" xfId="2081" xr:uid="{00000000-0005-0000-0000-000064070000}"/>
    <cellStyle name="20% - Accent1 2 2 2 2 4 2 4 3 2" xfId="2082" xr:uid="{00000000-0005-0000-0000-000065070000}"/>
    <cellStyle name="20% - Accent1 2 2 2 2 4 2 4 4" xfId="2083" xr:uid="{00000000-0005-0000-0000-000066070000}"/>
    <cellStyle name="20% - Accent1 2 2 2 2 4 2 5" xfId="2084" xr:uid="{00000000-0005-0000-0000-000067070000}"/>
    <cellStyle name="20% - Accent1 2 2 2 2 4 2 5 2" xfId="2085" xr:uid="{00000000-0005-0000-0000-000068070000}"/>
    <cellStyle name="20% - Accent1 2 2 2 2 4 2 5 2 2" xfId="2086" xr:uid="{00000000-0005-0000-0000-000069070000}"/>
    <cellStyle name="20% - Accent1 2 2 2 2 4 2 5 3" xfId="2087" xr:uid="{00000000-0005-0000-0000-00006A070000}"/>
    <cellStyle name="20% - Accent1 2 2 2 2 4 2 6" xfId="2088" xr:uid="{00000000-0005-0000-0000-00006B070000}"/>
    <cellStyle name="20% - Accent1 2 2 2 2 4 2 6 2" xfId="2089" xr:uid="{00000000-0005-0000-0000-00006C070000}"/>
    <cellStyle name="20% - Accent1 2 2 2 2 4 2 6 2 2" xfId="2090" xr:uid="{00000000-0005-0000-0000-00006D070000}"/>
    <cellStyle name="20% - Accent1 2 2 2 2 4 2 6 3" xfId="2091" xr:uid="{00000000-0005-0000-0000-00006E070000}"/>
    <cellStyle name="20% - Accent1 2 2 2 2 4 2 7" xfId="2092" xr:uid="{00000000-0005-0000-0000-00006F070000}"/>
    <cellStyle name="20% - Accent1 2 2 2 2 4 2 7 2" xfId="2093" xr:uid="{00000000-0005-0000-0000-000070070000}"/>
    <cellStyle name="20% - Accent1 2 2 2 2 4 2 8" xfId="2094" xr:uid="{00000000-0005-0000-0000-000071070000}"/>
    <cellStyle name="20% - Accent1 2 2 2 2 4 2 8 2" xfId="2095" xr:uid="{00000000-0005-0000-0000-000072070000}"/>
    <cellStyle name="20% - Accent1 2 2 2 2 4 2 9" xfId="2096" xr:uid="{00000000-0005-0000-0000-000073070000}"/>
    <cellStyle name="20% - Accent1 2 2 2 2 4 3" xfId="2097" xr:uid="{00000000-0005-0000-0000-000074070000}"/>
    <cellStyle name="20% - Accent1 2 2 2 2 4 3 2" xfId="2098" xr:uid="{00000000-0005-0000-0000-000075070000}"/>
    <cellStyle name="20% - Accent1 2 2 2 2 4 3 2 2" xfId="2099" xr:uid="{00000000-0005-0000-0000-000076070000}"/>
    <cellStyle name="20% - Accent1 2 2 2 2 4 3 2 2 2" xfId="2100" xr:uid="{00000000-0005-0000-0000-000077070000}"/>
    <cellStyle name="20% - Accent1 2 2 2 2 4 3 2 2 2 2" xfId="2101" xr:uid="{00000000-0005-0000-0000-000078070000}"/>
    <cellStyle name="20% - Accent1 2 2 2 2 4 3 2 2 3" xfId="2102" xr:uid="{00000000-0005-0000-0000-000079070000}"/>
    <cellStyle name="20% - Accent1 2 2 2 2 4 3 2 3" xfId="2103" xr:uid="{00000000-0005-0000-0000-00007A070000}"/>
    <cellStyle name="20% - Accent1 2 2 2 2 4 3 2 3 2" xfId="2104" xr:uid="{00000000-0005-0000-0000-00007B070000}"/>
    <cellStyle name="20% - Accent1 2 2 2 2 4 3 2 4" xfId="2105" xr:uid="{00000000-0005-0000-0000-00007C070000}"/>
    <cellStyle name="20% - Accent1 2 2 2 2 4 3 3" xfId="2106" xr:uid="{00000000-0005-0000-0000-00007D070000}"/>
    <cellStyle name="20% - Accent1 2 2 2 2 4 3 3 2" xfId="2107" xr:uid="{00000000-0005-0000-0000-00007E070000}"/>
    <cellStyle name="20% - Accent1 2 2 2 2 4 3 3 2 2" xfId="2108" xr:uid="{00000000-0005-0000-0000-00007F070000}"/>
    <cellStyle name="20% - Accent1 2 2 2 2 4 3 3 2 2 2" xfId="2109" xr:uid="{00000000-0005-0000-0000-000080070000}"/>
    <cellStyle name="20% - Accent1 2 2 2 2 4 3 3 2 3" xfId="2110" xr:uid="{00000000-0005-0000-0000-000081070000}"/>
    <cellStyle name="20% - Accent1 2 2 2 2 4 3 3 3" xfId="2111" xr:uid="{00000000-0005-0000-0000-000082070000}"/>
    <cellStyle name="20% - Accent1 2 2 2 2 4 3 3 3 2" xfId="2112" xr:uid="{00000000-0005-0000-0000-000083070000}"/>
    <cellStyle name="20% - Accent1 2 2 2 2 4 3 3 4" xfId="2113" xr:uid="{00000000-0005-0000-0000-000084070000}"/>
    <cellStyle name="20% - Accent1 2 2 2 2 4 3 4" xfId="2114" xr:uid="{00000000-0005-0000-0000-000085070000}"/>
    <cellStyle name="20% - Accent1 2 2 2 2 4 3 4 2" xfId="2115" xr:uid="{00000000-0005-0000-0000-000086070000}"/>
    <cellStyle name="20% - Accent1 2 2 2 2 4 3 4 2 2" xfId="2116" xr:uid="{00000000-0005-0000-0000-000087070000}"/>
    <cellStyle name="20% - Accent1 2 2 2 2 4 3 4 2 2 2" xfId="2117" xr:uid="{00000000-0005-0000-0000-000088070000}"/>
    <cellStyle name="20% - Accent1 2 2 2 2 4 3 4 2 3" xfId="2118" xr:uid="{00000000-0005-0000-0000-000089070000}"/>
    <cellStyle name="20% - Accent1 2 2 2 2 4 3 4 3" xfId="2119" xr:uid="{00000000-0005-0000-0000-00008A070000}"/>
    <cellStyle name="20% - Accent1 2 2 2 2 4 3 4 3 2" xfId="2120" xr:uid="{00000000-0005-0000-0000-00008B070000}"/>
    <cellStyle name="20% - Accent1 2 2 2 2 4 3 4 4" xfId="2121" xr:uid="{00000000-0005-0000-0000-00008C070000}"/>
    <cellStyle name="20% - Accent1 2 2 2 2 4 3 5" xfId="2122" xr:uid="{00000000-0005-0000-0000-00008D070000}"/>
    <cellStyle name="20% - Accent1 2 2 2 2 4 3 5 2" xfId="2123" xr:uid="{00000000-0005-0000-0000-00008E070000}"/>
    <cellStyle name="20% - Accent1 2 2 2 2 4 3 5 2 2" xfId="2124" xr:uid="{00000000-0005-0000-0000-00008F070000}"/>
    <cellStyle name="20% - Accent1 2 2 2 2 4 3 5 3" xfId="2125" xr:uid="{00000000-0005-0000-0000-000090070000}"/>
    <cellStyle name="20% - Accent1 2 2 2 2 4 3 6" xfId="2126" xr:uid="{00000000-0005-0000-0000-000091070000}"/>
    <cellStyle name="20% - Accent1 2 2 2 2 4 3 6 2" xfId="2127" xr:uid="{00000000-0005-0000-0000-000092070000}"/>
    <cellStyle name="20% - Accent1 2 2 2 2 4 3 6 2 2" xfId="2128" xr:uid="{00000000-0005-0000-0000-000093070000}"/>
    <cellStyle name="20% - Accent1 2 2 2 2 4 3 6 3" xfId="2129" xr:uid="{00000000-0005-0000-0000-000094070000}"/>
    <cellStyle name="20% - Accent1 2 2 2 2 4 3 7" xfId="2130" xr:uid="{00000000-0005-0000-0000-000095070000}"/>
    <cellStyle name="20% - Accent1 2 2 2 2 4 3 7 2" xfId="2131" xr:uid="{00000000-0005-0000-0000-000096070000}"/>
    <cellStyle name="20% - Accent1 2 2 2 2 4 3 8" xfId="2132" xr:uid="{00000000-0005-0000-0000-000097070000}"/>
    <cellStyle name="20% - Accent1 2 2 2 2 4 3 8 2" xfId="2133" xr:uid="{00000000-0005-0000-0000-000098070000}"/>
    <cellStyle name="20% - Accent1 2 2 2 2 4 3 9" xfId="2134" xr:uid="{00000000-0005-0000-0000-000099070000}"/>
    <cellStyle name="20% - Accent1 2 2 2 2 4 4" xfId="2135" xr:uid="{00000000-0005-0000-0000-00009A070000}"/>
    <cellStyle name="20% - Accent1 2 2 2 2 4 4 2" xfId="2136" xr:uid="{00000000-0005-0000-0000-00009B070000}"/>
    <cellStyle name="20% - Accent1 2 2 2 2 4 4 2 2" xfId="2137" xr:uid="{00000000-0005-0000-0000-00009C070000}"/>
    <cellStyle name="20% - Accent1 2 2 2 2 4 4 2 2 2" xfId="2138" xr:uid="{00000000-0005-0000-0000-00009D070000}"/>
    <cellStyle name="20% - Accent1 2 2 2 2 4 4 2 3" xfId="2139" xr:uid="{00000000-0005-0000-0000-00009E070000}"/>
    <cellStyle name="20% - Accent1 2 2 2 2 4 4 3" xfId="2140" xr:uid="{00000000-0005-0000-0000-00009F070000}"/>
    <cellStyle name="20% - Accent1 2 2 2 2 4 4 3 2" xfId="2141" xr:uid="{00000000-0005-0000-0000-0000A0070000}"/>
    <cellStyle name="20% - Accent1 2 2 2 2 4 4 4" xfId="2142" xr:uid="{00000000-0005-0000-0000-0000A1070000}"/>
    <cellStyle name="20% - Accent1 2 2 2 2 4 5" xfId="2143" xr:uid="{00000000-0005-0000-0000-0000A2070000}"/>
    <cellStyle name="20% - Accent1 2 2 2 2 4 5 2" xfId="2144" xr:uid="{00000000-0005-0000-0000-0000A3070000}"/>
    <cellStyle name="20% - Accent1 2 2 2 2 4 5 2 2" xfId="2145" xr:uid="{00000000-0005-0000-0000-0000A4070000}"/>
    <cellStyle name="20% - Accent1 2 2 2 2 4 5 2 2 2" xfId="2146" xr:uid="{00000000-0005-0000-0000-0000A5070000}"/>
    <cellStyle name="20% - Accent1 2 2 2 2 4 5 2 3" xfId="2147" xr:uid="{00000000-0005-0000-0000-0000A6070000}"/>
    <cellStyle name="20% - Accent1 2 2 2 2 4 5 3" xfId="2148" xr:uid="{00000000-0005-0000-0000-0000A7070000}"/>
    <cellStyle name="20% - Accent1 2 2 2 2 4 5 3 2" xfId="2149" xr:uid="{00000000-0005-0000-0000-0000A8070000}"/>
    <cellStyle name="20% - Accent1 2 2 2 2 4 5 4" xfId="2150" xr:uid="{00000000-0005-0000-0000-0000A9070000}"/>
    <cellStyle name="20% - Accent1 2 2 2 2 4 6" xfId="2151" xr:uid="{00000000-0005-0000-0000-0000AA070000}"/>
    <cellStyle name="20% - Accent1 2 2 2 2 4 6 2" xfId="2152" xr:uid="{00000000-0005-0000-0000-0000AB070000}"/>
    <cellStyle name="20% - Accent1 2 2 2 2 4 6 2 2" xfId="2153" xr:uid="{00000000-0005-0000-0000-0000AC070000}"/>
    <cellStyle name="20% - Accent1 2 2 2 2 4 6 2 2 2" xfId="2154" xr:uid="{00000000-0005-0000-0000-0000AD070000}"/>
    <cellStyle name="20% - Accent1 2 2 2 2 4 6 2 3" xfId="2155" xr:uid="{00000000-0005-0000-0000-0000AE070000}"/>
    <cellStyle name="20% - Accent1 2 2 2 2 4 6 3" xfId="2156" xr:uid="{00000000-0005-0000-0000-0000AF070000}"/>
    <cellStyle name="20% - Accent1 2 2 2 2 4 6 3 2" xfId="2157" xr:uid="{00000000-0005-0000-0000-0000B0070000}"/>
    <cellStyle name="20% - Accent1 2 2 2 2 4 6 4" xfId="2158" xr:uid="{00000000-0005-0000-0000-0000B1070000}"/>
    <cellStyle name="20% - Accent1 2 2 2 2 4 7" xfId="2159" xr:uid="{00000000-0005-0000-0000-0000B2070000}"/>
    <cellStyle name="20% - Accent1 2 2 2 2 4 7 2" xfId="2160" xr:uid="{00000000-0005-0000-0000-0000B3070000}"/>
    <cellStyle name="20% - Accent1 2 2 2 2 4 7 2 2" xfId="2161" xr:uid="{00000000-0005-0000-0000-0000B4070000}"/>
    <cellStyle name="20% - Accent1 2 2 2 2 4 7 3" xfId="2162" xr:uid="{00000000-0005-0000-0000-0000B5070000}"/>
    <cellStyle name="20% - Accent1 2 2 2 2 4 8" xfId="2163" xr:uid="{00000000-0005-0000-0000-0000B6070000}"/>
    <cellStyle name="20% - Accent1 2 2 2 2 4 8 2" xfId="2164" xr:uid="{00000000-0005-0000-0000-0000B7070000}"/>
    <cellStyle name="20% - Accent1 2 2 2 2 4 8 2 2" xfId="2165" xr:uid="{00000000-0005-0000-0000-0000B8070000}"/>
    <cellStyle name="20% - Accent1 2 2 2 2 4 8 3" xfId="2166" xr:uid="{00000000-0005-0000-0000-0000B9070000}"/>
    <cellStyle name="20% - Accent1 2 2 2 2 4 9" xfId="2167" xr:uid="{00000000-0005-0000-0000-0000BA070000}"/>
    <cellStyle name="20% - Accent1 2 2 2 2 4 9 2" xfId="2168" xr:uid="{00000000-0005-0000-0000-0000BB070000}"/>
    <cellStyle name="20% - Accent1 2 2 2 2 5" xfId="2169" xr:uid="{00000000-0005-0000-0000-0000BC070000}"/>
    <cellStyle name="20% - Accent1 2 2 2 2 5 10" xfId="2170" xr:uid="{00000000-0005-0000-0000-0000BD070000}"/>
    <cellStyle name="20% - Accent1 2 2 2 2 5 10 2" xfId="2171" xr:uid="{00000000-0005-0000-0000-0000BE070000}"/>
    <cellStyle name="20% - Accent1 2 2 2 2 5 11" xfId="2172" xr:uid="{00000000-0005-0000-0000-0000BF070000}"/>
    <cellStyle name="20% - Accent1 2 2 2 2 5 2" xfId="2173" xr:uid="{00000000-0005-0000-0000-0000C0070000}"/>
    <cellStyle name="20% - Accent1 2 2 2 2 5 2 2" xfId="2174" xr:uid="{00000000-0005-0000-0000-0000C1070000}"/>
    <cellStyle name="20% - Accent1 2 2 2 2 5 2 2 2" xfId="2175" xr:uid="{00000000-0005-0000-0000-0000C2070000}"/>
    <cellStyle name="20% - Accent1 2 2 2 2 5 2 2 2 2" xfId="2176" xr:uid="{00000000-0005-0000-0000-0000C3070000}"/>
    <cellStyle name="20% - Accent1 2 2 2 2 5 2 2 2 2 2" xfId="2177" xr:uid="{00000000-0005-0000-0000-0000C4070000}"/>
    <cellStyle name="20% - Accent1 2 2 2 2 5 2 2 2 3" xfId="2178" xr:uid="{00000000-0005-0000-0000-0000C5070000}"/>
    <cellStyle name="20% - Accent1 2 2 2 2 5 2 2 3" xfId="2179" xr:uid="{00000000-0005-0000-0000-0000C6070000}"/>
    <cellStyle name="20% - Accent1 2 2 2 2 5 2 2 3 2" xfId="2180" xr:uid="{00000000-0005-0000-0000-0000C7070000}"/>
    <cellStyle name="20% - Accent1 2 2 2 2 5 2 2 4" xfId="2181" xr:uid="{00000000-0005-0000-0000-0000C8070000}"/>
    <cellStyle name="20% - Accent1 2 2 2 2 5 2 3" xfId="2182" xr:uid="{00000000-0005-0000-0000-0000C9070000}"/>
    <cellStyle name="20% - Accent1 2 2 2 2 5 2 3 2" xfId="2183" xr:uid="{00000000-0005-0000-0000-0000CA070000}"/>
    <cellStyle name="20% - Accent1 2 2 2 2 5 2 3 2 2" xfId="2184" xr:uid="{00000000-0005-0000-0000-0000CB070000}"/>
    <cellStyle name="20% - Accent1 2 2 2 2 5 2 3 2 2 2" xfId="2185" xr:uid="{00000000-0005-0000-0000-0000CC070000}"/>
    <cellStyle name="20% - Accent1 2 2 2 2 5 2 3 2 3" xfId="2186" xr:uid="{00000000-0005-0000-0000-0000CD070000}"/>
    <cellStyle name="20% - Accent1 2 2 2 2 5 2 3 3" xfId="2187" xr:uid="{00000000-0005-0000-0000-0000CE070000}"/>
    <cellStyle name="20% - Accent1 2 2 2 2 5 2 3 3 2" xfId="2188" xr:uid="{00000000-0005-0000-0000-0000CF070000}"/>
    <cellStyle name="20% - Accent1 2 2 2 2 5 2 3 4" xfId="2189" xr:uid="{00000000-0005-0000-0000-0000D0070000}"/>
    <cellStyle name="20% - Accent1 2 2 2 2 5 2 4" xfId="2190" xr:uid="{00000000-0005-0000-0000-0000D1070000}"/>
    <cellStyle name="20% - Accent1 2 2 2 2 5 2 4 2" xfId="2191" xr:uid="{00000000-0005-0000-0000-0000D2070000}"/>
    <cellStyle name="20% - Accent1 2 2 2 2 5 2 4 2 2" xfId="2192" xr:uid="{00000000-0005-0000-0000-0000D3070000}"/>
    <cellStyle name="20% - Accent1 2 2 2 2 5 2 4 2 2 2" xfId="2193" xr:uid="{00000000-0005-0000-0000-0000D4070000}"/>
    <cellStyle name="20% - Accent1 2 2 2 2 5 2 4 2 3" xfId="2194" xr:uid="{00000000-0005-0000-0000-0000D5070000}"/>
    <cellStyle name="20% - Accent1 2 2 2 2 5 2 4 3" xfId="2195" xr:uid="{00000000-0005-0000-0000-0000D6070000}"/>
    <cellStyle name="20% - Accent1 2 2 2 2 5 2 4 3 2" xfId="2196" xr:uid="{00000000-0005-0000-0000-0000D7070000}"/>
    <cellStyle name="20% - Accent1 2 2 2 2 5 2 4 4" xfId="2197" xr:uid="{00000000-0005-0000-0000-0000D8070000}"/>
    <cellStyle name="20% - Accent1 2 2 2 2 5 2 5" xfId="2198" xr:uid="{00000000-0005-0000-0000-0000D9070000}"/>
    <cellStyle name="20% - Accent1 2 2 2 2 5 2 5 2" xfId="2199" xr:uid="{00000000-0005-0000-0000-0000DA070000}"/>
    <cellStyle name="20% - Accent1 2 2 2 2 5 2 5 2 2" xfId="2200" xr:uid="{00000000-0005-0000-0000-0000DB070000}"/>
    <cellStyle name="20% - Accent1 2 2 2 2 5 2 5 3" xfId="2201" xr:uid="{00000000-0005-0000-0000-0000DC070000}"/>
    <cellStyle name="20% - Accent1 2 2 2 2 5 2 6" xfId="2202" xr:uid="{00000000-0005-0000-0000-0000DD070000}"/>
    <cellStyle name="20% - Accent1 2 2 2 2 5 2 6 2" xfId="2203" xr:uid="{00000000-0005-0000-0000-0000DE070000}"/>
    <cellStyle name="20% - Accent1 2 2 2 2 5 2 6 2 2" xfId="2204" xr:uid="{00000000-0005-0000-0000-0000DF070000}"/>
    <cellStyle name="20% - Accent1 2 2 2 2 5 2 6 3" xfId="2205" xr:uid="{00000000-0005-0000-0000-0000E0070000}"/>
    <cellStyle name="20% - Accent1 2 2 2 2 5 2 7" xfId="2206" xr:uid="{00000000-0005-0000-0000-0000E1070000}"/>
    <cellStyle name="20% - Accent1 2 2 2 2 5 2 7 2" xfId="2207" xr:uid="{00000000-0005-0000-0000-0000E2070000}"/>
    <cellStyle name="20% - Accent1 2 2 2 2 5 2 8" xfId="2208" xr:uid="{00000000-0005-0000-0000-0000E3070000}"/>
    <cellStyle name="20% - Accent1 2 2 2 2 5 2 8 2" xfId="2209" xr:uid="{00000000-0005-0000-0000-0000E4070000}"/>
    <cellStyle name="20% - Accent1 2 2 2 2 5 2 9" xfId="2210" xr:uid="{00000000-0005-0000-0000-0000E5070000}"/>
    <cellStyle name="20% - Accent1 2 2 2 2 5 3" xfId="2211" xr:uid="{00000000-0005-0000-0000-0000E6070000}"/>
    <cellStyle name="20% - Accent1 2 2 2 2 5 3 2" xfId="2212" xr:uid="{00000000-0005-0000-0000-0000E7070000}"/>
    <cellStyle name="20% - Accent1 2 2 2 2 5 3 2 2" xfId="2213" xr:uid="{00000000-0005-0000-0000-0000E8070000}"/>
    <cellStyle name="20% - Accent1 2 2 2 2 5 3 2 2 2" xfId="2214" xr:uid="{00000000-0005-0000-0000-0000E9070000}"/>
    <cellStyle name="20% - Accent1 2 2 2 2 5 3 2 2 2 2" xfId="2215" xr:uid="{00000000-0005-0000-0000-0000EA070000}"/>
    <cellStyle name="20% - Accent1 2 2 2 2 5 3 2 2 3" xfId="2216" xr:uid="{00000000-0005-0000-0000-0000EB070000}"/>
    <cellStyle name="20% - Accent1 2 2 2 2 5 3 2 3" xfId="2217" xr:uid="{00000000-0005-0000-0000-0000EC070000}"/>
    <cellStyle name="20% - Accent1 2 2 2 2 5 3 2 3 2" xfId="2218" xr:uid="{00000000-0005-0000-0000-0000ED070000}"/>
    <cellStyle name="20% - Accent1 2 2 2 2 5 3 2 4" xfId="2219" xr:uid="{00000000-0005-0000-0000-0000EE070000}"/>
    <cellStyle name="20% - Accent1 2 2 2 2 5 3 3" xfId="2220" xr:uid="{00000000-0005-0000-0000-0000EF070000}"/>
    <cellStyle name="20% - Accent1 2 2 2 2 5 3 3 2" xfId="2221" xr:uid="{00000000-0005-0000-0000-0000F0070000}"/>
    <cellStyle name="20% - Accent1 2 2 2 2 5 3 3 2 2" xfId="2222" xr:uid="{00000000-0005-0000-0000-0000F1070000}"/>
    <cellStyle name="20% - Accent1 2 2 2 2 5 3 3 2 2 2" xfId="2223" xr:uid="{00000000-0005-0000-0000-0000F2070000}"/>
    <cellStyle name="20% - Accent1 2 2 2 2 5 3 3 2 3" xfId="2224" xr:uid="{00000000-0005-0000-0000-0000F3070000}"/>
    <cellStyle name="20% - Accent1 2 2 2 2 5 3 3 3" xfId="2225" xr:uid="{00000000-0005-0000-0000-0000F4070000}"/>
    <cellStyle name="20% - Accent1 2 2 2 2 5 3 3 3 2" xfId="2226" xr:uid="{00000000-0005-0000-0000-0000F5070000}"/>
    <cellStyle name="20% - Accent1 2 2 2 2 5 3 3 4" xfId="2227" xr:uid="{00000000-0005-0000-0000-0000F6070000}"/>
    <cellStyle name="20% - Accent1 2 2 2 2 5 3 4" xfId="2228" xr:uid="{00000000-0005-0000-0000-0000F7070000}"/>
    <cellStyle name="20% - Accent1 2 2 2 2 5 3 4 2" xfId="2229" xr:uid="{00000000-0005-0000-0000-0000F8070000}"/>
    <cellStyle name="20% - Accent1 2 2 2 2 5 3 4 2 2" xfId="2230" xr:uid="{00000000-0005-0000-0000-0000F9070000}"/>
    <cellStyle name="20% - Accent1 2 2 2 2 5 3 4 2 2 2" xfId="2231" xr:uid="{00000000-0005-0000-0000-0000FA070000}"/>
    <cellStyle name="20% - Accent1 2 2 2 2 5 3 4 2 3" xfId="2232" xr:uid="{00000000-0005-0000-0000-0000FB070000}"/>
    <cellStyle name="20% - Accent1 2 2 2 2 5 3 4 3" xfId="2233" xr:uid="{00000000-0005-0000-0000-0000FC070000}"/>
    <cellStyle name="20% - Accent1 2 2 2 2 5 3 4 3 2" xfId="2234" xr:uid="{00000000-0005-0000-0000-0000FD070000}"/>
    <cellStyle name="20% - Accent1 2 2 2 2 5 3 4 4" xfId="2235" xr:uid="{00000000-0005-0000-0000-0000FE070000}"/>
    <cellStyle name="20% - Accent1 2 2 2 2 5 3 5" xfId="2236" xr:uid="{00000000-0005-0000-0000-0000FF070000}"/>
    <cellStyle name="20% - Accent1 2 2 2 2 5 3 5 2" xfId="2237" xr:uid="{00000000-0005-0000-0000-000000080000}"/>
    <cellStyle name="20% - Accent1 2 2 2 2 5 3 5 2 2" xfId="2238" xr:uid="{00000000-0005-0000-0000-000001080000}"/>
    <cellStyle name="20% - Accent1 2 2 2 2 5 3 5 3" xfId="2239" xr:uid="{00000000-0005-0000-0000-000002080000}"/>
    <cellStyle name="20% - Accent1 2 2 2 2 5 3 6" xfId="2240" xr:uid="{00000000-0005-0000-0000-000003080000}"/>
    <cellStyle name="20% - Accent1 2 2 2 2 5 3 6 2" xfId="2241" xr:uid="{00000000-0005-0000-0000-000004080000}"/>
    <cellStyle name="20% - Accent1 2 2 2 2 5 3 6 2 2" xfId="2242" xr:uid="{00000000-0005-0000-0000-000005080000}"/>
    <cellStyle name="20% - Accent1 2 2 2 2 5 3 6 3" xfId="2243" xr:uid="{00000000-0005-0000-0000-000006080000}"/>
    <cellStyle name="20% - Accent1 2 2 2 2 5 3 7" xfId="2244" xr:uid="{00000000-0005-0000-0000-000007080000}"/>
    <cellStyle name="20% - Accent1 2 2 2 2 5 3 7 2" xfId="2245" xr:uid="{00000000-0005-0000-0000-000008080000}"/>
    <cellStyle name="20% - Accent1 2 2 2 2 5 3 8" xfId="2246" xr:uid="{00000000-0005-0000-0000-000009080000}"/>
    <cellStyle name="20% - Accent1 2 2 2 2 5 3 8 2" xfId="2247" xr:uid="{00000000-0005-0000-0000-00000A080000}"/>
    <cellStyle name="20% - Accent1 2 2 2 2 5 3 9" xfId="2248" xr:uid="{00000000-0005-0000-0000-00000B080000}"/>
    <cellStyle name="20% - Accent1 2 2 2 2 5 4" xfId="2249" xr:uid="{00000000-0005-0000-0000-00000C080000}"/>
    <cellStyle name="20% - Accent1 2 2 2 2 5 4 2" xfId="2250" xr:uid="{00000000-0005-0000-0000-00000D080000}"/>
    <cellStyle name="20% - Accent1 2 2 2 2 5 4 2 2" xfId="2251" xr:uid="{00000000-0005-0000-0000-00000E080000}"/>
    <cellStyle name="20% - Accent1 2 2 2 2 5 4 2 2 2" xfId="2252" xr:uid="{00000000-0005-0000-0000-00000F080000}"/>
    <cellStyle name="20% - Accent1 2 2 2 2 5 4 2 3" xfId="2253" xr:uid="{00000000-0005-0000-0000-000010080000}"/>
    <cellStyle name="20% - Accent1 2 2 2 2 5 4 3" xfId="2254" xr:uid="{00000000-0005-0000-0000-000011080000}"/>
    <cellStyle name="20% - Accent1 2 2 2 2 5 4 3 2" xfId="2255" xr:uid="{00000000-0005-0000-0000-000012080000}"/>
    <cellStyle name="20% - Accent1 2 2 2 2 5 4 4" xfId="2256" xr:uid="{00000000-0005-0000-0000-000013080000}"/>
    <cellStyle name="20% - Accent1 2 2 2 2 5 5" xfId="2257" xr:uid="{00000000-0005-0000-0000-000014080000}"/>
    <cellStyle name="20% - Accent1 2 2 2 2 5 5 2" xfId="2258" xr:uid="{00000000-0005-0000-0000-000015080000}"/>
    <cellStyle name="20% - Accent1 2 2 2 2 5 5 2 2" xfId="2259" xr:uid="{00000000-0005-0000-0000-000016080000}"/>
    <cellStyle name="20% - Accent1 2 2 2 2 5 5 2 2 2" xfId="2260" xr:uid="{00000000-0005-0000-0000-000017080000}"/>
    <cellStyle name="20% - Accent1 2 2 2 2 5 5 2 3" xfId="2261" xr:uid="{00000000-0005-0000-0000-000018080000}"/>
    <cellStyle name="20% - Accent1 2 2 2 2 5 5 3" xfId="2262" xr:uid="{00000000-0005-0000-0000-000019080000}"/>
    <cellStyle name="20% - Accent1 2 2 2 2 5 5 3 2" xfId="2263" xr:uid="{00000000-0005-0000-0000-00001A080000}"/>
    <cellStyle name="20% - Accent1 2 2 2 2 5 5 4" xfId="2264" xr:uid="{00000000-0005-0000-0000-00001B080000}"/>
    <cellStyle name="20% - Accent1 2 2 2 2 5 6" xfId="2265" xr:uid="{00000000-0005-0000-0000-00001C080000}"/>
    <cellStyle name="20% - Accent1 2 2 2 2 5 6 2" xfId="2266" xr:uid="{00000000-0005-0000-0000-00001D080000}"/>
    <cellStyle name="20% - Accent1 2 2 2 2 5 6 2 2" xfId="2267" xr:uid="{00000000-0005-0000-0000-00001E080000}"/>
    <cellStyle name="20% - Accent1 2 2 2 2 5 6 2 2 2" xfId="2268" xr:uid="{00000000-0005-0000-0000-00001F080000}"/>
    <cellStyle name="20% - Accent1 2 2 2 2 5 6 2 3" xfId="2269" xr:uid="{00000000-0005-0000-0000-000020080000}"/>
    <cellStyle name="20% - Accent1 2 2 2 2 5 6 3" xfId="2270" xr:uid="{00000000-0005-0000-0000-000021080000}"/>
    <cellStyle name="20% - Accent1 2 2 2 2 5 6 3 2" xfId="2271" xr:uid="{00000000-0005-0000-0000-000022080000}"/>
    <cellStyle name="20% - Accent1 2 2 2 2 5 6 4" xfId="2272" xr:uid="{00000000-0005-0000-0000-000023080000}"/>
    <cellStyle name="20% - Accent1 2 2 2 2 5 7" xfId="2273" xr:uid="{00000000-0005-0000-0000-000024080000}"/>
    <cellStyle name="20% - Accent1 2 2 2 2 5 7 2" xfId="2274" xr:uid="{00000000-0005-0000-0000-000025080000}"/>
    <cellStyle name="20% - Accent1 2 2 2 2 5 7 2 2" xfId="2275" xr:uid="{00000000-0005-0000-0000-000026080000}"/>
    <cellStyle name="20% - Accent1 2 2 2 2 5 7 3" xfId="2276" xr:uid="{00000000-0005-0000-0000-000027080000}"/>
    <cellStyle name="20% - Accent1 2 2 2 2 5 8" xfId="2277" xr:uid="{00000000-0005-0000-0000-000028080000}"/>
    <cellStyle name="20% - Accent1 2 2 2 2 5 8 2" xfId="2278" xr:uid="{00000000-0005-0000-0000-000029080000}"/>
    <cellStyle name="20% - Accent1 2 2 2 2 5 8 2 2" xfId="2279" xr:uid="{00000000-0005-0000-0000-00002A080000}"/>
    <cellStyle name="20% - Accent1 2 2 2 2 5 8 3" xfId="2280" xr:uid="{00000000-0005-0000-0000-00002B080000}"/>
    <cellStyle name="20% - Accent1 2 2 2 2 5 9" xfId="2281" xr:uid="{00000000-0005-0000-0000-00002C080000}"/>
    <cellStyle name="20% - Accent1 2 2 2 2 5 9 2" xfId="2282" xr:uid="{00000000-0005-0000-0000-00002D080000}"/>
    <cellStyle name="20% - Accent1 2 2 2 2 6" xfId="2283" xr:uid="{00000000-0005-0000-0000-00002E080000}"/>
    <cellStyle name="20% - Accent1 2 2 2 2 6 2" xfId="2284" xr:uid="{00000000-0005-0000-0000-00002F080000}"/>
    <cellStyle name="20% - Accent1 2 2 2 2 6 2 2" xfId="2285" xr:uid="{00000000-0005-0000-0000-000030080000}"/>
    <cellStyle name="20% - Accent1 2 2 2 2 6 2 2 2" xfId="2286" xr:uid="{00000000-0005-0000-0000-000031080000}"/>
    <cellStyle name="20% - Accent1 2 2 2 2 6 2 2 2 2" xfId="2287" xr:uid="{00000000-0005-0000-0000-000032080000}"/>
    <cellStyle name="20% - Accent1 2 2 2 2 6 2 2 3" xfId="2288" xr:uid="{00000000-0005-0000-0000-000033080000}"/>
    <cellStyle name="20% - Accent1 2 2 2 2 6 2 3" xfId="2289" xr:uid="{00000000-0005-0000-0000-000034080000}"/>
    <cellStyle name="20% - Accent1 2 2 2 2 6 2 3 2" xfId="2290" xr:uid="{00000000-0005-0000-0000-000035080000}"/>
    <cellStyle name="20% - Accent1 2 2 2 2 6 2 4" xfId="2291" xr:uid="{00000000-0005-0000-0000-000036080000}"/>
    <cellStyle name="20% - Accent1 2 2 2 2 6 3" xfId="2292" xr:uid="{00000000-0005-0000-0000-000037080000}"/>
    <cellStyle name="20% - Accent1 2 2 2 2 6 3 2" xfId="2293" xr:uid="{00000000-0005-0000-0000-000038080000}"/>
    <cellStyle name="20% - Accent1 2 2 2 2 6 3 2 2" xfId="2294" xr:uid="{00000000-0005-0000-0000-000039080000}"/>
    <cellStyle name="20% - Accent1 2 2 2 2 6 3 2 2 2" xfId="2295" xr:uid="{00000000-0005-0000-0000-00003A080000}"/>
    <cellStyle name="20% - Accent1 2 2 2 2 6 3 2 3" xfId="2296" xr:uid="{00000000-0005-0000-0000-00003B080000}"/>
    <cellStyle name="20% - Accent1 2 2 2 2 6 3 3" xfId="2297" xr:uid="{00000000-0005-0000-0000-00003C080000}"/>
    <cellStyle name="20% - Accent1 2 2 2 2 6 3 3 2" xfId="2298" xr:uid="{00000000-0005-0000-0000-00003D080000}"/>
    <cellStyle name="20% - Accent1 2 2 2 2 6 3 4" xfId="2299" xr:uid="{00000000-0005-0000-0000-00003E080000}"/>
    <cellStyle name="20% - Accent1 2 2 2 2 6 4" xfId="2300" xr:uid="{00000000-0005-0000-0000-00003F080000}"/>
    <cellStyle name="20% - Accent1 2 2 2 2 6 4 2" xfId="2301" xr:uid="{00000000-0005-0000-0000-000040080000}"/>
    <cellStyle name="20% - Accent1 2 2 2 2 6 4 2 2" xfId="2302" xr:uid="{00000000-0005-0000-0000-000041080000}"/>
    <cellStyle name="20% - Accent1 2 2 2 2 6 4 2 2 2" xfId="2303" xr:uid="{00000000-0005-0000-0000-000042080000}"/>
    <cellStyle name="20% - Accent1 2 2 2 2 6 4 2 3" xfId="2304" xr:uid="{00000000-0005-0000-0000-000043080000}"/>
    <cellStyle name="20% - Accent1 2 2 2 2 6 4 3" xfId="2305" xr:uid="{00000000-0005-0000-0000-000044080000}"/>
    <cellStyle name="20% - Accent1 2 2 2 2 6 4 3 2" xfId="2306" xr:uid="{00000000-0005-0000-0000-000045080000}"/>
    <cellStyle name="20% - Accent1 2 2 2 2 6 4 4" xfId="2307" xr:uid="{00000000-0005-0000-0000-000046080000}"/>
    <cellStyle name="20% - Accent1 2 2 2 2 6 5" xfId="2308" xr:uid="{00000000-0005-0000-0000-000047080000}"/>
    <cellStyle name="20% - Accent1 2 2 2 2 6 5 2" xfId="2309" xr:uid="{00000000-0005-0000-0000-000048080000}"/>
    <cellStyle name="20% - Accent1 2 2 2 2 6 5 2 2" xfId="2310" xr:uid="{00000000-0005-0000-0000-000049080000}"/>
    <cellStyle name="20% - Accent1 2 2 2 2 6 5 3" xfId="2311" xr:uid="{00000000-0005-0000-0000-00004A080000}"/>
    <cellStyle name="20% - Accent1 2 2 2 2 6 6" xfId="2312" xr:uid="{00000000-0005-0000-0000-00004B080000}"/>
    <cellStyle name="20% - Accent1 2 2 2 2 6 6 2" xfId="2313" xr:uid="{00000000-0005-0000-0000-00004C080000}"/>
    <cellStyle name="20% - Accent1 2 2 2 2 6 6 2 2" xfId="2314" xr:uid="{00000000-0005-0000-0000-00004D080000}"/>
    <cellStyle name="20% - Accent1 2 2 2 2 6 6 3" xfId="2315" xr:uid="{00000000-0005-0000-0000-00004E080000}"/>
    <cellStyle name="20% - Accent1 2 2 2 2 6 7" xfId="2316" xr:uid="{00000000-0005-0000-0000-00004F080000}"/>
    <cellStyle name="20% - Accent1 2 2 2 2 6 7 2" xfId="2317" xr:uid="{00000000-0005-0000-0000-000050080000}"/>
    <cellStyle name="20% - Accent1 2 2 2 2 6 8" xfId="2318" xr:uid="{00000000-0005-0000-0000-000051080000}"/>
    <cellStyle name="20% - Accent1 2 2 2 2 6 8 2" xfId="2319" xr:uid="{00000000-0005-0000-0000-000052080000}"/>
    <cellStyle name="20% - Accent1 2 2 2 2 6 9" xfId="2320" xr:uid="{00000000-0005-0000-0000-000053080000}"/>
    <cellStyle name="20% - Accent1 2 2 2 2 7" xfId="2321" xr:uid="{00000000-0005-0000-0000-000054080000}"/>
    <cellStyle name="20% - Accent1 2 2 2 2 7 2" xfId="2322" xr:uid="{00000000-0005-0000-0000-000055080000}"/>
    <cellStyle name="20% - Accent1 2 2 2 2 7 2 2" xfId="2323" xr:uid="{00000000-0005-0000-0000-000056080000}"/>
    <cellStyle name="20% - Accent1 2 2 2 2 7 2 2 2" xfId="2324" xr:uid="{00000000-0005-0000-0000-000057080000}"/>
    <cellStyle name="20% - Accent1 2 2 2 2 7 2 2 2 2" xfId="2325" xr:uid="{00000000-0005-0000-0000-000058080000}"/>
    <cellStyle name="20% - Accent1 2 2 2 2 7 2 2 3" xfId="2326" xr:uid="{00000000-0005-0000-0000-000059080000}"/>
    <cellStyle name="20% - Accent1 2 2 2 2 7 2 3" xfId="2327" xr:uid="{00000000-0005-0000-0000-00005A080000}"/>
    <cellStyle name="20% - Accent1 2 2 2 2 7 2 3 2" xfId="2328" xr:uid="{00000000-0005-0000-0000-00005B080000}"/>
    <cellStyle name="20% - Accent1 2 2 2 2 7 2 4" xfId="2329" xr:uid="{00000000-0005-0000-0000-00005C080000}"/>
    <cellStyle name="20% - Accent1 2 2 2 2 7 3" xfId="2330" xr:uid="{00000000-0005-0000-0000-00005D080000}"/>
    <cellStyle name="20% - Accent1 2 2 2 2 7 3 2" xfId="2331" xr:uid="{00000000-0005-0000-0000-00005E080000}"/>
    <cellStyle name="20% - Accent1 2 2 2 2 7 3 2 2" xfId="2332" xr:uid="{00000000-0005-0000-0000-00005F080000}"/>
    <cellStyle name="20% - Accent1 2 2 2 2 7 3 2 2 2" xfId="2333" xr:uid="{00000000-0005-0000-0000-000060080000}"/>
    <cellStyle name="20% - Accent1 2 2 2 2 7 3 2 3" xfId="2334" xr:uid="{00000000-0005-0000-0000-000061080000}"/>
    <cellStyle name="20% - Accent1 2 2 2 2 7 3 3" xfId="2335" xr:uid="{00000000-0005-0000-0000-000062080000}"/>
    <cellStyle name="20% - Accent1 2 2 2 2 7 3 3 2" xfId="2336" xr:uid="{00000000-0005-0000-0000-000063080000}"/>
    <cellStyle name="20% - Accent1 2 2 2 2 7 3 4" xfId="2337" xr:uid="{00000000-0005-0000-0000-000064080000}"/>
    <cellStyle name="20% - Accent1 2 2 2 2 7 4" xfId="2338" xr:uid="{00000000-0005-0000-0000-000065080000}"/>
    <cellStyle name="20% - Accent1 2 2 2 2 7 4 2" xfId="2339" xr:uid="{00000000-0005-0000-0000-000066080000}"/>
    <cellStyle name="20% - Accent1 2 2 2 2 7 4 2 2" xfId="2340" xr:uid="{00000000-0005-0000-0000-000067080000}"/>
    <cellStyle name="20% - Accent1 2 2 2 2 7 4 2 2 2" xfId="2341" xr:uid="{00000000-0005-0000-0000-000068080000}"/>
    <cellStyle name="20% - Accent1 2 2 2 2 7 4 2 3" xfId="2342" xr:uid="{00000000-0005-0000-0000-000069080000}"/>
    <cellStyle name="20% - Accent1 2 2 2 2 7 4 3" xfId="2343" xr:uid="{00000000-0005-0000-0000-00006A080000}"/>
    <cellStyle name="20% - Accent1 2 2 2 2 7 4 3 2" xfId="2344" xr:uid="{00000000-0005-0000-0000-00006B080000}"/>
    <cellStyle name="20% - Accent1 2 2 2 2 7 4 4" xfId="2345" xr:uid="{00000000-0005-0000-0000-00006C080000}"/>
    <cellStyle name="20% - Accent1 2 2 2 2 7 5" xfId="2346" xr:uid="{00000000-0005-0000-0000-00006D080000}"/>
    <cellStyle name="20% - Accent1 2 2 2 2 7 5 2" xfId="2347" xr:uid="{00000000-0005-0000-0000-00006E080000}"/>
    <cellStyle name="20% - Accent1 2 2 2 2 7 5 2 2" xfId="2348" xr:uid="{00000000-0005-0000-0000-00006F080000}"/>
    <cellStyle name="20% - Accent1 2 2 2 2 7 5 3" xfId="2349" xr:uid="{00000000-0005-0000-0000-000070080000}"/>
    <cellStyle name="20% - Accent1 2 2 2 2 7 6" xfId="2350" xr:uid="{00000000-0005-0000-0000-000071080000}"/>
    <cellStyle name="20% - Accent1 2 2 2 2 7 6 2" xfId="2351" xr:uid="{00000000-0005-0000-0000-000072080000}"/>
    <cellStyle name="20% - Accent1 2 2 2 2 7 6 2 2" xfId="2352" xr:uid="{00000000-0005-0000-0000-000073080000}"/>
    <cellStyle name="20% - Accent1 2 2 2 2 7 6 3" xfId="2353" xr:uid="{00000000-0005-0000-0000-000074080000}"/>
    <cellStyle name="20% - Accent1 2 2 2 2 7 7" xfId="2354" xr:uid="{00000000-0005-0000-0000-000075080000}"/>
    <cellStyle name="20% - Accent1 2 2 2 2 7 7 2" xfId="2355" xr:uid="{00000000-0005-0000-0000-000076080000}"/>
    <cellStyle name="20% - Accent1 2 2 2 2 7 8" xfId="2356" xr:uid="{00000000-0005-0000-0000-000077080000}"/>
    <cellStyle name="20% - Accent1 2 2 2 2 7 8 2" xfId="2357" xr:uid="{00000000-0005-0000-0000-000078080000}"/>
    <cellStyle name="20% - Accent1 2 2 2 2 7 9" xfId="2358" xr:uid="{00000000-0005-0000-0000-000079080000}"/>
    <cellStyle name="20% - Accent1 2 2 2 2 8" xfId="2359" xr:uid="{00000000-0005-0000-0000-00007A080000}"/>
    <cellStyle name="20% - Accent1 2 2 2 2 8 2" xfId="2360" xr:uid="{00000000-0005-0000-0000-00007B080000}"/>
    <cellStyle name="20% - Accent1 2 2 2 2 8 2 2" xfId="2361" xr:uid="{00000000-0005-0000-0000-00007C080000}"/>
    <cellStyle name="20% - Accent1 2 2 2 2 8 2 2 2" xfId="2362" xr:uid="{00000000-0005-0000-0000-00007D080000}"/>
    <cellStyle name="20% - Accent1 2 2 2 2 8 2 3" xfId="2363" xr:uid="{00000000-0005-0000-0000-00007E080000}"/>
    <cellStyle name="20% - Accent1 2 2 2 2 8 3" xfId="2364" xr:uid="{00000000-0005-0000-0000-00007F080000}"/>
    <cellStyle name="20% - Accent1 2 2 2 2 8 3 2" xfId="2365" xr:uid="{00000000-0005-0000-0000-000080080000}"/>
    <cellStyle name="20% - Accent1 2 2 2 2 8 4" xfId="2366" xr:uid="{00000000-0005-0000-0000-000081080000}"/>
    <cellStyle name="20% - Accent1 2 2 2 2 9" xfId="2367" xr:uid="{00000000-0005-0000-0000-000082080000}"/>
    <cellStyle name="20% - Accent1 2 2 2 2 9 2" xfId="2368" xr:uid="{00000000-0005-0000-0000-000083080000}"/>
    <cellStyle name="20% - Accent1 2 2 2 2 9 2 2" xfId="2369" xr:uid="{00000000-0005-0000-0000-000084080000}"/>
    <cellStyle name="20% - Accent1 2 2 2 2 9 2 2 2" xfId="2370" xr:uid="{00000000-0005-0000-0000-000085080000}"/>
    <cellStyle name="20% - Accent1 2 2 2 2 9 2 3" xfId="2371" xr:uid="{00000000-0005-0000-0000-000086080000}"/>
    <cellStyle name="20% - Accent1 2 2 2 2 9 3" xfId="2372" xr:uid="{00000000-0005-0000-0000-000087080000}"/>
    <cellStyle name="20% - Accent1 2 2 2 2 9 3 2" xfId="2373" xr:uid="{00000000-0005-0000-0000-000088080000}"/>
    <cellStyle name="20% - Accent1 2 2 2 2 9 4" xfId="2374" xr:uid="{00000000-0005-0000-0000-000089080000}"/>
    <cellStyle name="20% - Accent1 2 2 2 3" xfId="2375" xr:uid="{00000000-0005-0000-0000-00008A080000}"/>
    <cellStyle name="20% - Accent1 2 2 2 3 10" xfId="2376" xr:uid="{00000000-0005-0000-0000-00008B080000}"/>
    <cellStyle name="20% - Accent1 2 2 2 3 10 2" xfId="2377" xr:uid="{00000000-0005-0000-0000-00008C080000}"/>
    <cellStyle name="20% - Accent1 2 2 2 3 10 2 2" xfId="2378" xr:uid="{00000000-0005-0000-0000-00008D080000}"/>
    <cellStyle name="20% - Accent1 2 2 2 3 10 3" xfId="2379" xr:uid="{00000000-0005-0000-0000-00008E080000}"/>
    <cellStyle name="20% - Accent1 2 2 2 3 11" xfId="2380" xr:uid="{00000000-0005-0000-0000-00008F080000}"/>
    <cellStyle name="20% - Accent1 2 2 2 3 11 2" xfId="2381" xr:uid="{00000000-0005-0000-0000-000090080000}"/>
    <cellStyle name="20% - Accent1 2 2 2 3 11 2 2" xfId="2382" xr:uid="{00000000-0005-0000-0000-000091080000}"/>
    <cellStyle name="20% - Accent1 2 2 2 3 11 3" xfId="2383" xr:uid="{00000000-0005-0000-0000-000092080000}"/>
    <cellStyle name="20% - Accent1 2 2 2 3 12" xfId="2384" xr:uid="{00000000-0005-0000-0000-000093080000}"/>
    <cellStyle name="20% - Accent1 2 2 2 3 12 2" xfId="2385" xr:uid="{00000000-0005-0000-0000-000094080000}"/>
    <cellStyle name="20% - Accent1 2 2 2 3 13" xfId="2386" xr:uid="{00000000-0005-0000-0000-000095080000}"/>
    <cellStyle name="20% - Accent1 2 2 2 3 13 2" xfId="2387" xr:uid="{00000000-0005-0000-0000-000096080000}"/>
    <cellStyle name="20% - Accent1 2 2 2 3 14" xfId="2388" xr:uid="{00000000-0005-0000-0000-000097080000}"/>
    <cellStyle name="20% - Accent1 2 2 2 3 2" xfId="2389" xr:uid="{00000000-0005-0000-0000-000098080000}"/>
    <cellStyle name="20% - Accent1 2 2 2 3 2 10" xfId="2390" xr:uid="{00000000-0005-0000-0000-000099080000}"/>
    <cellStyle name="20% - Accent1 2 2 2 3 2 10 2" xfId="2391" xr:uid="{00000000-0005-0000-0000-00009A080000}"/>
    <cellStyle name="20% - Accent1 2 2 2 3 2 11" xfId="2392" xr:uid="{00000000-0005-0000-0000-00009B080000}"/>
    <cellStyle name="20% - Accent1 2 2 2 3 2 2" xfId="2393" xr:uid="{00000000-0005-0000-0000-00009C080000}"/>
    <cellStyle name="20% - Accent1 2 2 2 3 2 2 2" xfId="2394" xr:uid="{00000000-0005-0000-0000-00009D080000}"/>
    <cellStyle name="20% - Accent1 2 2 2 3 2 2 2 2" xfId="2395" xr:uid="{00000000-0005-0000-0000-00009E080000}"/>
    <cellStyle name="20% - Accent1 2 2 2 3 2 2 2 2 2" xfId="2396" xr:uid="{00000000-0005-0000-0000-00009F080000}"/>
    <cellStyle name="20% - Accent1 2 2 2 3 2 2 2 2 2 2" xfId="2397" xr:uid="{00000000-0005-0000-0000-0000A0080000}"/>
    <cellStyle name="20% - Accent1 2 2 2 3 2 2 2 2 3" xfId="2398" xr:uid="{00000000-0005-0000-0000-0000A1080000}"/>
    <cellStyle name="20% - Accent1 2 2 2 3 2 2 2 3" xfId="2399" xr:uid="{00000000-0005-0000-0000-0000A2080000}"/>
    <cellStyle name="20% - Accent1 2 2 2 3 2 2 2 3 2" xfId="2400" xr:uid="{00000000-0005-0000-0000-0000A3080000}"/>
    <cellStyle name="20% - Accent1 2 2 2 3 2 2 2 4" xfId="2401" xr:uid="{00000000-0005-0000-0000-0000A4080000}"/>
    <cellStyle name="20% - Accent1 2 2 2 3 2 2 3" xfId="2402" xr:uid="{00000000-0005-0000-0000-0000A5080000}"/>
    <cellStyle name="20% - Accent1 2 2 2 3 2 2 3 2" xfId="2403" xr:uid="{00000000-0005-0000-0000-0000A6080000}"/>
    <cellStyle name="20% - Accent1 2 2 2 3 2 2 3 2 2" xfId="2404" xr:uid="{00000000-0005-0000-0000-0000A7080000}"/>
    <cellStyle name="20% - Accent1 2 2 2 3 2 2 3 2 2 2" xfId="2405" xr:uid="{00000000-0005-0000-0000-0000A8080000}"/>
    <cellStyle name="20% - Accent1 2 2 2 3 2 2 3 2 3" xfId="2406" xr:uid="{00000000-0005-0000-0000-0000A9080000}"/>
    <cellStyle name="20% - Accent1 2 2 2 3 2 2 3 3" xfId="2407" xr:uid="{00000000-0005-0000-0000-0000AA080000}"/>
    <cellStyle name="20% - Accent1 2 2 2 3 2 2 3 3 2" xfId="2408" xr:uid="{00000000-0005-0000-0000-0000AB080000}"/>
    <cellStyle name="20% - Accent1 2 2 2 3 2 2 3 4" xfId="2409" xr:uid="{00000000-0005-0000-0000-0000AC080000}"/>
    <cellStyle name="20% - Accent1 2 2 2 3 2 2 4" xfId="2410" xr:uid="{00000000-0005-0000-0000-0000AD080000}"/>
    <cellStyle name="20% - Accent1 2 2 2 3 2 2 4 2" xfId="2411" xr:uid="{00000000-0005-0000-0000-0000AE080000}"/>
    <cellStyle name="20% - Accent1 2 2 2 3 2 2 4 2 2" xfId="2412" xr:uid="{00000000-0005-0000-0000-0000AF080000}"/>
    <cellStyle name="20% - Accent1 2 2 2 3 2 2 4 2 2 2" xfId="2413" xr:uid="{00000000-0005-0000-0000-0000B0080000}"/>
    <cellStyle name="20% - Accent1 2 2 2 3 2 2 4 2 3" xfId="2414" xr:uid="{00000000-0005-0000-0000-0000B1080000}"/>
    <cellStyle name="20% - Accent1 2 2 2 3 2 2 4 3" xfId="2415" xr:uid="{00000000-0005-0000-0000-0000B2080000}"/>
    <cellStyle name="20% - Accent1 2 2 2 3 2 2 4 3 2" xfId="2416" xr:uid="{00000000-0005-0000-0000-0000B3080000}"/>
    <cellStyle name="20% - Accent1 2 2 2 3 2 2 4 4" xfId="2417" xr:uid="{00000000-0005-0000-0000-0000B4080000}"/>
    <cellStyle name="20% - Accent1 2 2 2 3 2 2 5" xfId="2418" xr:uid="{00000000-0005-0000-0000-0000B5080000}"/>
    <cellStyle name="20% - Accent1 2 2 2 3 2 2 5 2" xfId="2419" xr:uid="{00000000-0005-0000-0000-0000B6080000}"/>
    <cellStyle name="20% - Accent1 2 2 2 3 2 2 5 2 2" xfId="2420" xr:uid="{00000000-0005-0000-0000-0000B7080000}"/>
    <cellStyle name="20% - Accent1 2 2 2 3 2 2 5 3" xfId="2421" xr:uid="{00000000-0005-0000-0000-0000B8080000}"/>
    <cellStyle name="20% - Accent1 2 2 2 3 2 2 6" xfId="2422" xr:uid="{00000000-0005-0000-0000-0000B9080000}"/>
    <cellStyle name="20% - Accent1 2 2 2 3 2 2 6 2" xfId="2423" xr:uid="{00000000-0005-0000-0000-0000BA080000}"/>
    <cellStyle name="20% - Accent1 2 2 2 3 2 2 6 2 2" xfId="2424" xr:uid="{00000000-0005-0000-0000-0000BB080000}"/>
    <cellStyle name="20% - Accent1 2 2 2 3 2 2 6 3" xfId="2425" xr:uid="{00000000-0005-0000-0000-0000BC080000}"/>
    <cellStyle name="20% - Accent1 2 2 2 3 2 2 7" xfId="2426" xr:uid="{00000000-0005-0000-0000-0000BD080000}"/>
    <cellStyle name="20% - Accent1 2 2 2 3 2 2 7 2" xfId="2427" xr:uid="{00000000-0005-0000-0000-0000BE080000}"/>
    <cellStyle name="20% - Accent1 2 2 2 3 2 2 8" xfId="2428" xr:uid="{00000000-0005-0000-0000-0000BF080000}"/>
    <cellStyle name="20% - Accent1 2 2 2 3 2 2 8 2" xfId="2429" xr:uid="{00000000-0005-0000-0000-0000C0080000}"/>
    <cellStyle name="20% - Accent1 2 2 2 3 2 2 9" xfId="2430" xr:uid="{00000000-0005-0000-0000-0000C1080000}"/>
    <cellStyle name="20% - Accent1 2 2 2 3 2 3" xfId="2431" xr:uid="{00000000-0005-0000-0000-0000C2080000}"/>
    <cellStyle name="20% - Accent1 2 2 2 3 2 3 2" xfId="2432" xr:uid="{00000000-0005-0000-0000-0000C3080000}"/>
    <cellStyle name="20% - Accent1 2 2 2 3 2 3 2 2" xfId="2433" xr:uid="{00000000-0005-0000-0000-0000C4080000}"/>
    <cellStyle name="20% - Accent1 2 2 2 3 2 3 2 2 2" xfId="2434" xr:uid="{00000000-0005-0000-0000-0000C5080000}"/>
    <cellStyle name="20% - Accent1 2 2 2 3 2 3 2 2 2 2" xfId="2435" xr:uid="{00000000-0005-0000-0000-0000C6080000}"/>
    <cellStyle name="20% - Accent1 2 2 2 3 2 3 2 2 3" xfId="2436" xr:uid="{00000000-0005-0000-0000-0000C7080000}"/>
    <cellStyle name="20% - Accent1 2 2 2 3 2 3 2 3" xfId="2437" xr:uid="{00000000-0005-0000-0000-0000C8080000}"/>
    <cellStyle name="20% - Accent1 2 2 2 3 2 3 2 3 2" xfId="2438" xr:uid="{00000000-0005-0000-0000-0000C9080000}"/>
    <cellStyle name="20% - Accent1 2 2 2 3 2 3 2 4" xfId="2439" xr:uid="{00000000-0005-0000-0000-0000CA080000}"/>
    <cellStyle name="20% - Accent1 2 2 2 3 2 3 3" xfId="2440" xr:uid="{00000000-0005-0000-0000-0000CB080000}"/>
    <cellStyle name="20% - Accent1 2 2 2 3 2 3 3 2" xfId="2441" xr:uid="{00000000-0005-0000-0000-0000CC080000}"/>
    <cellStyle name="20% - Accent1 2 2 2 3 2 3 3 2 2" xfId="2442" xr:uid="{00000000-0005-0000-0000-0000CD080000}"/>
    <cellStyle name="20% - Accent1 2 2 2 3 2 3 3 2 2 2" xfId="2443" xr:uid="{00000000-0005-0000-0000-0000CE080000}"/>
    <cellStyle name="20% - Accent1 2 2 2 3 2 3 3 2 3" xfId="2444" xr:uid="{00000000-0005-0000-0000-0000CF080000}"/>
    <cellStyle name="20% - Accent1 2 2 2 3 2 3 3 3" xfId="2445" xr:uid="{00000000-0005-0000-0000-0000D0080000}"/>
    <cellStyle name="20% - Accent1 2 2 2 3 2 3 3 3 2" xfId="2446" xr:uid="{00000000-0005-0000-0000-0000D1080000}"/>
    <cellStyle name="20% - Accent1 2 2 2 3 2 3 3 4" xfId="2447" xr:uid="{00000000-0005-0000-0000-0000D2080000}"/>
    <cellStyle name="20% - Accent1 2 2 2 3 2 3 4" xfId="2448" xr:uid="{00000000-0005-0000-0000-0000D3080000}"/>
    <cellStyle name="20% - Accent1 2 2 2 3 2 3 4 2" xfId="2449" xr:uid="{00000000-0005-0000-0000-0000D4080000}"/>
    <cellStyle name="20% - Accent1 2 2 2 3 2 3 4 2 2" xfId="2450" xr:uid="{00000000-0005-0000-0000-0000D5080000}"/>
    <cellStyle name="20% - Accent1 2 2 2 3 2 3 4 2 2 2" xfId="2451" xr:uid="{00000000-0005-0000-0000-0000D6080000}"/>
    <cellStyle name="20% - Accent1 2 2 2 3 2 3 4 2 3" xfId="2452" xr:uid="{00000000-0005-0000-0000-0000D7080000}"/>
    <cellStyle name="20% - Accent1 2 2 2 3 2 3 4 3" xfId="2453" xr:uid="{00000000-0005-0000-0000-0000D8080000}"/>
    <cellStyle name="20% - Accent1 2 2 2 3 2 3 4 3 2" xfId="2454" xr:uid="{00000000-0005-0000-0000-0000D9080000}"/>
    <cellStyle name="20% - Accent1 2 2 2 3 2 3 4 4" xfId="2455" xr:uid="{00000000-0005-0000-0000-0000DA080000}"/>
    <cellStyle name="20% - Accent1 2 2 2 3 2 3 5" xfId="2456" xr:uid="{00000000-0005-0000-0000-0000DB080000}"/>
    <cellStyle name="20% - Accent1 2 2 2 3 2 3 5 2" xfId="2457" xr:uid="{00000000-0005-0000-0000-0000DC080000}"/>
    <cellStyle name="20% - Accent1 2 2 2 3 2 3 5 2 2" xfId="2458" xr:uid="{00000000-0005-0000-0000-0000DD080000}"/>
    <cellStyle name="20% - Accent1 2 2 2 3 2 3 5 3" xfId="2459" xr:uid="{00000000-0005-0000-0000-0000DE080000}"/>
    <cellStyle name="20% - Accent1 2 2 2 3 2 3 6" xfId="2460" xr:uid="{00000000-0005-0000-0000-0000DF080000}"/>
    <cellStyle name="20% - Accent1 2 2 2 3 2 3 6 2" xfId="2461" xr:uid="{00000000-0005-0000-0000-0000E0080000}"/>
    <cellStyle name="20% - Accent1 2 2 2 3 2 3 6 2 2" xfId="2462" xr:uid="{00000000-0005-0000-0000-0000E1080000}"/>
    <cellStyle name="20% - Accent1 2 2 2 3 2 3 6 3" xfId="2463" xr:uid="{00000000-0005-0000-0000-0000E2080000}"/>
    <cellStyle name="20% - Accent1 2 2 2 3 2 3 7" xfId="2464" xr:uid="{00000000-0005-0000-0000-0000E3080000}"/>
    <cellStyle name="20% - Accent1 2 2 2 3 2 3 7 2" xfId="2465" xr:uid="{00000000-0005-0000-0000-0000E4080000}"/>
    <cellStyle name="20% - Accent1 2 2 2 3 2 3 8" xfId="2466" xr:uid="{00000000-0005-0000-0000-0000E5080000}"/>
    <cellStyle name="20% - Accent1 2 2 2 3 2 3 8 2" xfId="2467" xr:uid="{00000000-0005-0000-0000-0000E6080000}"/>
    <cellStyle name="20% - Accent1 2 2 2 3 2 3 9" xfId="2468" xr:uid="{00000000-0005-0000-0000-0000E7080000}"/>
    <cellStyle name="20% - Accent1 2 2 2 3 2 4" xfId="2469" xr:uid="{00000000-0005-0000-0000-0000E8080000}"/>
    <cellStyle name="20% - Accent1 2 2 2 3 2 4 2" xfId="2470" xr:uid="{00000000-0005-0000-0000-0000E9080000}"/>
    <cellStyle name="20% - Accent1 2 2 2 3 2 4 2 2" xfId="2471" xr:uid="{00000000-0005-0000-0000-0000EA080000}"/>
    <cellStyle name="20% - Accent1 2 2 2 3 2 4 2 2 2" xfId="2472" xr:uid="{00000000-0005-0000-0000-0000EB080000}"/>
    <cellStyle name="20% - Accent1 2 2 2 3 2 4 2 3" xfId="2473" xr:uid="{00000000-0005-0000-0000-0000EC080000}"/>
    <cellStyle name="20% - Accent1 2 2 2 3 2 4 3" xfId="2474" xr:uid="{00000000-0005-0000-0000-0000ED080000}"/>
    <cellStyle name="20% - Accent1 2 2 2 3 2 4 3 2" xfId="2475" xr:uid="{00000000-0005-0000-0000-0000EE080000}"/>
    <cellStyle name="20% - Accent1 2 2 2 3 2 4 4" xfId="2476" xr:uid="{00000000-0005-0000-0000-0000EF080000}"/>
    <cellStyle name="20% - Accent1 2 2 2 3 2 5" xfId="2477" xr:uid="{00000000-0005-0000-0000-0000F0080000}"/>
    <cellStyle name="20% - Accent1 2 2 2 3 2 5 2" xfId="2478" xr:uid="{00000000-0005-0000-0000-0000F1080000}"/>
    <cellStyle name="20% - Accent1 2 2 2 3 2 5 2 2" xfId="2479" xr:uid="{00000000-0005-0000-0000-0000F2080000}"/>
    <cellStyle name="20% - Accent1 2 2 2 3 2 5 2 2 2" xfId="2480" xr:uid="{00000000-0005-0000-0000-0000F3080000}"/>
    <cellStyle name="20% - Accent1 2 2 2 3 2 5 2 3" xfId="2481" xr:uid="{00000000-0005-0000-0000-0000F4080000}"/>
    <cellStyle name="20% - Accent1 2 2 2 3 2 5 3" xfId="2482" xr:uid="{00000000-0005-0000-0000-0000F5080000}"/>
    <cellStyle name="20% - Accent1 2 2 2 3 2 5 3 2" xfId="2483" xr:uid="{00000000-0005-0000-0000-0000F6080000}"/>
    <cellStyle name="20% - Accent1 2 2 2 3 2 5 4" xfId="2484" xr:uid="{00000000-0005-0000-0000-0000F7080000}"/>
    <cellStyle name="20% - Accent1 2 2 2 3 2 6" xfId="2485" xr:uid="{00000000-0005-0000-0000-0000F8080000}"/>
    <cellStyle name="20% - Accent1 2 2 2 3 2 6 2" xfId="2486" xr:uid="{00000000-0005-0000-0000-0000F9080000}"/>
    <cellStyle name="20% - Accent1 2 2 2 3 2 6 2 2" xfId="2487" xr:uid="{00000000-0005-0000-0000-0000FA080000}"/>
    <cellStyle name="20% - Accent1 2 2 2 3 2 6 2 2 2" xfId="2488" xr:uid="{00000000-0005-0000-0000-0000FB080000}"/>
    <cellStyle name="20% - Accent1 2 2 2 3 2 6 2 3" xfId="2489" xr:uid="{00000000-0005-0000-0000-0000FC080000}"/>
    <cellStyle name="20% - Accent1 2 2 2 3 2 6 3" xfId="2490" xr:uid="{00000000-0005-0000-0000-0000FD080000}"/>
    <cellStyle name="20% - Accent1 2 2 2 3 2 6 3 2" xfId="2491" xr:uid="{00000000-0005-0000-0000-0000FE080000}"/>
    <cellStyle name="20% - Accent1 2 2 2 3 2 6 4" xfId="2492" xr:uid="{00000000-0005-0000-0000-0000FF080000}"/>
    <cellStyle name="20% - Accent1 2 2 2 3 2 7" xfId="2493" xr:uid="{00000000-0005-0000-0000-000000090000}"/>
    <cellStyle name="20% - Accent1 2 2 2 3 2 7 2" xfId="2494" xr:uid="{00000000-0005-0000-0000-000001090000}"/>
    <cellStyle name="20% - Accent1 2 2 2 3 2 7 2 2" xfId="2495" xr:uid="{00000000-0005-0000-0000-000002090000}"/>
    <cellStyle name="20% - Accent1 2 2 2 3 2 7 3" xfId="2496" xr:uid="{00000000-0005-0000-0000-000003090000}"/>
    <cellStyle name="20% - Accent1 2 2 2 3 2 8" xfId="2497" xr:uid="{00000000-0005-0000-0000-000004090000}"/>
    <cellStyle name="20% - Accent1 2 2 2 3 2 8 2" xfId="2498" xr:uid="{00000000-0005-0000-0000-000005090000}"/>
    <cellStyle name="20% - Accent1 2 2 2 3 2 8 2 2" xfId="2499" xr:uid="{00000000-0005-0000-0000-000006090000}"/>
    <cellStyle name="20% - Accent1 2 2 2 3 2 8 3" xfId="2500" xr:uid="{00000000-0005-0000-0000-000007090000}"/>
    <cellStyle name="20% - Accent1 2 2 2 3 2 9" xfId="2501" xr:uid="{00000000-0005-0000-0000-000008090000}"/>
    <cellStyle name="20% - Accent1 2 2 2 3 2 9 2" xfId="2502" xr:uid="{00000000-0005-0000-0000-000009090000}"/>
    <cellStyle name="20% - Accent1 2 2 2 3 3" xfId="2503" xr:uid="{00000000-0005-0000-0000-00000A090000}"/>
    <cellStyle name="20% - Accent1 2 2 2 3 3 10" xfId="2504" xr:uid="{00000000-0005-0000-0000-00000B090000}"/>
    <cellStyle name="20% - Accent1 2 2 2 3 3 10 2" xfId="2505" xr:uid="{00000000-0005-0000-0000-00000C090000}"/>
    <cellStyle name="20% - Accent1 2 2 2 3 3 11" xfId="2506" xr:uid="{00000000-0005-0000-0000-00000D090000}"/>
    <cellStyle name="20% - Accent1 2 2 2 3 3 2" xfId="2507" xr:uid="{00000000-0005-0000-0000-00000E090000}"/>
    <cellStyle name="20% - Accent1 2 2 2 3 3 2 2" xfId="2508" xr:uid="{00000000-0005-0000-0000-00000F090000}"/>
    <cellStyle name="20% - Accent1 2 2 2 3 3 2 2 2" xfId="2509" xr:uid="{00000000-0005-0000-0000-000010090000}"/>
    <cellStyle name="20% - Accent1 2 2 2 3 3 2 2 2 2" xfId="2510" xr:uid="{00000000-0005-0000-0000-000011090000}"/>
    <cellStyle name="20% - Accent1 2 2 2 3 3 2 2 2 2 2" xfId="2511" xr:uid="{00000000-0005-0000-0000-000012090000}"/>
    <cellStyle name="20% - Accent1 2 2 2 3 3 2 2 2 3" xfId="2512" xr:uid="{00000000-0005-0000-0000-000013090000}"/>
    <cellStyle name="20% - Accent1 2 2 2 3 3 2 2 3" xfId="2513" xr:uid="{00000000-0005-0000-0000-000014090000}"/>
    <cellStyle name="20% - Accent1 2 2 2 3 3 2 2 3 2" xfId="2514" xr:uid="{00000000-0005-0000-0000-000015090000}"/>
    <cellStyle name="20% - Accent1 2 2 2 3 3 2 2 4" xfId="2515" xr:uid="{00000000-0005-0000-0000-000016090000}"/>
    <cellStyle name="20% - Accent1 2 2 2 3 3 2 3" xfId="2516" xr:uid="{00000000-0005-0000-0000-000017090000}"/>
    <cellStyle name="20% - Accent1 2 2 2 3 3 2 3 2" xfId="2517" xr:uid="{00000000-0005-0000-0000-000018090000}"/>
    <cellStyle name="20% - Accent1 2 2 2 3 3 2 3 2 2" xfId="2518" xr:uid="{00000000-0005-0000-0000-000019090000}"/>
    <cellStyle name="20% - Accent1 2 2 2 3 3 2 3 2 2 2" xfId="2519" xr:uid="{00000000-0005-0000-0000-00001A090000}"/>
    <cellStyle name="20% - Accent1 2 2 2 3 3 2 3 2 3" xfId="2520" xr:uid="{00000000-0005-0000-0000-00001B090000}"/>
    <cellStyle name="20% - Accent1 2 2 2 3 3 2 3 3" xfId="2521" xr:uid="{00000000-0005-0000-0000-00001C090000}"/>
    <cellStyle name="20% - Accent1 2 2 2 3 3 2 3 3 2" xfId="2522" xr:uid="{00000000-0005-0000-0000-00001D090000}"/>
    <cellStyle name="20% - Accent1 2 2 2 3 3 2 3 4" xfId="2523" xr:uid="{00000000-0005-0000-0000-00001E090000}"/>
    <cellStyle name="20% - Accent1 2 2 2 3 3 2 4" xfId="2524" xr:uid="{00000000-0005-0000-0000-00001F090000}"/>
    <cellStyle name="20% - Accent1 2 2 2 3 3 2 4 2" xfId="2525" xr:uid="{00000000-0005-0000-0000-000020090000}"/>
    <cellStyle name="20% - Accent1 2 2 2 3 3 2 4 2 2" xfId="2526" xr:uid="{00000000-0005-0000-0000-000021090000}"/>
    <cellStyle name="20% - Accent1 2 2 2 3 3 2 4 2 2 2" xfId="2527" xr:uid="{00000000-0005-0000-0000-000022090000}"/>
    <cellStyle name="20% - Accent1 2 2 2 3 3 2 4 2 3" xfId="2528" xr:uid="{00000000-0005-0000-0000-000023090000}"/>
    <cellStyle name="20% - Accent1 2 2 2 3 3 2 4 3" xfId="2529" xr:uid="{00000000-0005-0000-0000-000024090000}"/>
    <cellStyle name="20% - Accent1 2 2 2 3 3 2 4 3 2" xfId="2530" xr:uid="{00000000-0005-0000-0000-000025090000}"/>
    <cellStyle name="20% - Accent1 2 2 2 3 3 2 4 4" xfId="2531" xr:uid="{00000000-0005-0000-0000-000026090000}"/>
    <cellStyle name="20% - Accent1 2 2 2 3 3 2 5" xfId="2532" xr:uid="{00000000-0005-0000-0000-000027090000}"/>
    <cellStyle name="20% - Accent1 2 2 2 3 3 2 5 2" xfId="2533" xr:uid="{00000000-0005-0000-0000-000028090000}"/>
    <cellStyle name="20% - Accent1 2 2 2 3 3 2 5 2 2" xfId="2534" xr:uid="{00000000-0005-0000-0000-000029090000}"/>
    <cellStyle name="20% - Accent1 2 2 2 3 3 2 5 3" xfId="2535" xr:uid="{00000000-0005-0000-0000-00002A090000}"/>
    <cellStyle name="20% - Accent1 2 2 2 3 3 2 6" xfId="2536" xr:uid="{00000000-0005-0000-0000-00002B090000}"/>
    <cellStyle name="20% - Accent1 2 2 2 3 3 2 6 2" xfId="2537" xr:uid="{00000000-0005-0000-0000-00002C090000}"/>
    <cellStyle name="20% - Accent1 2 2 2 3 3 2 6 2 2" xfId="2538" xr:uid="{00000000-0005-0000-0000-00002D090000}"/>
    <cellStyle name="20% - Accent1 2 2 2 3 3 2 6 3" xfId="2539" xr:uid="{00000000-0005-0000-0000-00002E090000}"/>
    <cellStyle name="20% - Accent1 2 2 2 3 3 2 7" xfId="2540" xr:uid="{00000000-0005-0000-0000-00002F090000}"/>
    <cellStyle name="20% - Accent1 2 2 2 3 3 2 7 2" xfId="2541" xr:uid="{00000000-0005-0000-0000-000030090000}"/>
    <cellStyle name="20% - Accent1 2 2 2 3 3 2 8" xfId="2542" xr:uid="{00000000-0005-0000-0000-000031090000}"/>
    <cellStyle name="20% - Accent1 2 2 2 3 3 2 8 2" xfId="2543" xr:uid="{00000000-0005-0000-0000-000032090000}"/>
    <cellStyle name="20% - Accent1 2 2 2 3 3 2 9" xfId="2544" xr:uid="{00000000-0005-0000-0000-000033090000}"/>
    <cellStyle name="20% - Accent1 2 2 2 3 3 3" xfId="2545" xr:uid="{00000000-0005-0000-0000-000034090000}"/>
    <cellStyle name="20% - Accent1 2 2 2 3 3 3 2" xfId="2546" xr:uid="{00000000-0005-0000-0000-000035090000}"/>
    <cellStyle name="20% - Accent1 2 2 2 3 3 3 2 2" xfId="2547" xr:uid="{00000000-0005-0000-0000-000036090000}"/>
    <cellStyle name="20% - Accent1 2 2 2 3 3 3 2 2 2" xfId="2548" xr:uid="{00000000-0005-0000-0000-000037090000}"/>
    <cellStyle name="20% - Accent1 2 2 2 3 3 3 2 2 2 2" xfId="2549" xr:uid="{00000000-0005-0000-0000-000038090000}"/>
    <cellStyle name="20% - Accent1 2 2 2 3 3 3 2 2 3" xfId="2550" xr:uid="{00000000-0005-0000-0000-000039090000}"/>
    <cellStyle name="20% - Accent1 2 2 2 3 3 3 2 3" xfId="2551" xr:uid="{00000000-0005-0000-0000-00003A090000}"/>
    <cellStyle name="20% - Accent1 2 2 2 3 3 3 2 3 2" xfId="2552" xr:uid="{00000000-0005-0000-0000-00003B090000}"/>
    <cellStyle name="20% - Accent1 2 2 2 3 3 3 2 4" xfId="2553" xr:uid="{00000000-0005-0000-0000-00003C090000}"/>
    <cellStyle name="20% - Accent1 2 2 2 3 3 3 3" xfId="2554" xr:uid="{00000000-0005-0000-0000-00003D090000}"/>
    <cellStyle name="20% - Accent1 2 2 2 3 3 3 3 2" xfId="2555" xr:uid="{00000000-0005-0000-0000-00003E090000}"/>
    <cellStyle name="20% - Accent1 2 2 2 3 3 3 3 2 2" xfId="2556" xr:uid="{00000000-0005-0000-0000-00003F090000}"/>
    <cellStyle name="20% - Accent1 2 2 2 3 3 3 3 2 2 2" xfId="2557" xr:uid="{00000000-0005-0000-0000-000040090000}"/>
    <cellStyle name="20% - Accent1 2 2 2 3 3 3 3 2 3" xfId="2558" xr:uid="{00000000-0005-0000-0000-000041090000}"/>
    <cellStyle name="20% - Accent1 2 2 2 3 3 3 3 3" xfId="2559" xr:uid="{00000000-0005-0000-0000-000042090000}"/>
    <cellStyle name="20% - Accent1 2 2 2 3 3 3 3 3 2" xfId="2560" xr:uid="{00000000-0005-0000-0000-000043090000}"/>
    <cellStyle name="20% - Accent1 2 2 2 3 3 3 3 4" xfId="2561" xr:uid="{00000000-0005-0000-0000-000044090000}"/>
    <cellStyle name="20% - Accent1 2 2 2 3 3 3 4" xfId="2562" xr:uid="{00000000-0005-0000-0000-000045090000}"/>
    <cellStyle name="20% - Accent1 2 2 2 3 3 3 4 2" xfId="2563" xr:uid="{00000000-0005-0000-0000-000046090000}"/>
    <cellStyle name="20% - Accent1 2 2 2 3 3 3 4 2 2" xfId="2564" xr:uid="{00000000-0005-0000-0000-000047090000}"/>
    <cellStyle name="20% - Accent1 2 2 2 3 3 3 4 2 2 2" xfId="2565" xr:uid="{00000000-0005-0000-0000-000048090000}"/>
    <cellStyle name="20% - Accent1 2 2 2 3 3 3 4 2 3" xfId="2566" xr:uid="{00000000-0005-0000-0000-000049090000}"/>
    <cellStyle name="20% - Accent1 2 2 2 3 3 3 4 3" xfId="2567" xr:uid="{00000000-0005-0000-0000-00004A090000}"/>
    <cellStyle name="20% - Accent1 2 2 2 3 3 3 4 3 2" xfId="2568" xr:uid="{00000000-0005-0000-0000-00004B090000}"/>
    <cellStyle name="20% - Accent1 2 2 2 3 3 3 4 4" xfId="2569" xr:uid="{00000000-0005-0000-0000-00004C090000}"/>
    <cellStyle name="20% - Accent1 2 2 2 3 3 3 5" xfId="2570" xr:uid="{00000000-0005-0000-0000-00004D090000}"/>
    <cellStyle name="20% - Accent1 2 2 2 3 3 3 5 2" xfId="2571" xr:uid="{00000000-0005-0000-0000-00004E090000}"/>
    <cellStyle name="20% - Accent1 2 2 2 3 3 3 5 2 2" xfId="2572" xr:uid="{00000000-0005-0000-0000-00004F090000}"/>
    <cellStyle name="20% - Accent1 2 2 2 3 3 3 5 3" xfId="2573" xr:uid="{00000000-0005-0000-0000-000050090000}"/>
    <cellStyle name="20% - Accent1 2 2 2 3 3 3 6" xfId="2574" xr:uid="{00000000-0005-0000-0000-000051090000}"/>
    <cellStyle name="20% - Accent1 2 2 2 3 3 3 6 2" xfId="2575" xr:uid="{00000000-0005-0000-0000-000052090000}"/>
    <cellStyle name="20% - Accent1 2 2 2 3 3 3 6 2 2" xfId="2576" xr:uid="{00000000-0005-0000-0000-000053090000}"/>
    <cellStyle name="20% - Accent1 2 2 2 3 3 3 6 3" xfId="2577" xr:uid="{00000000-0005-0000-0000-000054090000}"/>
    <cellStyle name="20% - Accent1 2 2 2 3 3 3 7" xfId="2578" xr:uid="{00000000-0005-0000-0000-000055090000}"/>
    <cellStyle name="20% - Accent1 2 2 2 3 3 3 7 2" xfId="2579" xr:uid="{00000000-0005-0000-0000-000056090000}"/>
    <cellStyle name="20% - Accent1 2 2 2 3 3 3 8" xfId="2580" xr:uid="{00000000-0005-0000-0000-000057090000}"/>
    <cellStyle name="20% - Accent1 2 2 2 3 3 3 8 2" xfId="2581" xr:uid="{00000000-0005-0000-0000-000058090000}"/>
    <cellStyle name="20% - Accent1 2 2 2 3 3 3 9" xfId="2582" xr:uid="{00000000-0005-0000-0000-000059090000}"/>
    <cellStyle name="20% - Accent1 2 2 2 3 3 4" xfId="2583" xr:uid="{00000000-0005-0000-0000-00005A090000}"/>
    <cellStyle name="20% - Accent1 2 2 2 3 3 4 2" xfId="2584" xr:uid="{00000000-0005-0000-0000-00005B090000}"/>
    <cellStyle name="20% - Accent1 2 2 2 3 3 4 2 2" xfId="2585" xr:uid="{00000000-0005-0000-0000-00005C090000}"/>
    <cellStyle name="20% - Accent1 2 2 2 3 3 4 2 2 2" xfId="2586" xr:uid="{00000000-0005-0000-0000-00005D090000}"/>
    <cellStyle name="20% - Accent1 2 2 2 3 3 4 2 3" xfId="2587" xr:uid="{00000000-0005-0000-0000-00005E090000}"/>
    <cellStyle name="20% - Accent1 2 2 2 3 3 4 3" xfId="2588" xr:uid="{00000000-0005-0000-0000-00005F090000}"/>
    <cellStyle name="20% - Accent1 2 2 2 3 3 4 3 2" xfId="2589" xr:uid="{00000000-0005-0000-0000-000060090000}"/>
    <cellStyle name="20% - Accent1 2 2 2 3 3 4 4" xfId="2590" xr:uid="{00000000-0005-0000-0000-000061090000}"/>
    <cellStyle name="20% - Accent1 2 2 2 3 3 5" xfId="2591" xr:uid="{00000000-0005-0000-0000-000062090000}"/>
    <cellStyle name="20% - Accent1 2 2 2 3 3 5 2" xfId="2592" xr:uid="{00000000-0005-0000-0000-000063090000}"/>
    <cellStyle name="20% - Accent1 2 2 2 3 3 5 2 2" xfId="2593" xr:uid="{00000000-0005-0000-0000-000064090000}"/>
    <cellStyle name="20% - Accent1 2 2 2 3 3 5 2 2 2" xfId="2594" xr:uid="{00000000-0005-0000-0000-000065090000}"/>
    <cellStyle name="20% - Accent1 2 2 2 3 3 5 2 3" xfId="2595" xr:uid="{00000000-0005-0000-0000-000066090000}"/>
    <cellStyle name="20% - Accent1 2 2 2 3 3 5 3" xfId="2596" xr:uid="{00000000-0005-0000-0000-000067090000}"/>
    <cellStyle name="20% - Accent1 2 2 2 3 3 5 3 2" xfId="2597" xr:uid="{00000000-0005-0000-0000-000068090000}"/>
    <cellStyle name="20% - Accent1 2 2 2 3 3 5 4" xfId="2598" xr:uid="{00000000-0005-0000-0000-000069090000}"/>
    <cellStyle name="20% - Accent1 2 2 2 3 3 6" xfId="2599" xr:uid="{00000000-0005-0000-0000-00006A090000}"/>
    <cellStyle name="20% - Accent1 2 2 2 3 3 6 2" xfId="2600" xr:uid="{00000000-0005-0000-0000-00006B090000}"/>
    <cellStyle name="20% - Accent1 2 2 2 3 3 6 2 2" xfId="2601" xr:uid="{00000000-0005-0000-0000-00006C090000}"/>
    <cellStyle name="20% - Accent1 2 2 2 3 3 6 2 2 2" xfId="2602" xr:uid="{00000000-0005-0000-0000-00006D090000}"/>
    <cellStyle name="20% - Accent1 2 2 2 3 3 6 2 3" xfId="2603" xr:uid="{00000000-0005-0000-0000-00006E090000}"/>
    <cellStyle name="20% - Accent1 2 2 2 3 3 6 3" xfId="2604" xr:uid="{00000000-0005-0000-0000-00006F090000}"/>
    <cellStyle name="20% - Accent1 2 2 2 3 3 6 3 2" xfId="2605" xr:uid="{00000000-0005-0000-0000-000070090000}"/>
    <cellStyle name="20% - Accent1 2 2 2 3 3 6 4" xfId="2606" xr:uid="{00000000-0005-0000-0000-000071090000}"/>
    <cellStyle name="20% - Accent1 2 2 2 3 3 7" xfId="2607" xr:uid="{00000000-0005-0000-0000-000072090000}"/>
    <cellStyle name="20% - Accent1 2 2 2 3 3 7 2" xfId="2608" xr:uid="{00000000-0005-0000-0000-000073090000}"/>
    <cellStyle name="20% - Accent1 2 2 2 3 3 7 2 2" xfId="2609" xr:uid="{00000000-0005-0000-0000-000074090000}"/>
    <cellStyle name="20% - Accent1 2 2 2 3 3 7 3" xfId="2610" xr:uid="{00000000-0005-0000-0000-000075090000}"/>
    <cellStyle name="20% - Accent1 2 2 2 3 3 8" xfId="2611" xr:uid="{00000000-0005-0000-0000-000076090000}"/>
    <cellStyle name="20% - Accent1 2 2 2 3 3 8 2" xfId="2612" xr:uid="{00000000-0005-0000-0000-000077090000}"/>
    <cellStyle name="20% - Accent1 2 2 2 3 3 8 2 2" xfId="2613" xr:uid="{00000000-0005-0000-0000-000078090000}"/>
    <cellStyle name="20% - Accent1 2 2 2 3 3 8 3" xfId="2614" xr:uid="{00000000-0005-0000-0000-000079090000}"/>
    <cellStyle name="20% - Accent1 2 2 2 3 3 9" xfId="2615" xr:uid="{00000000-0005-0000-0000-00007A090000}"/>
    <cellStyle name="20% - Accent1 2 2 2 3 3 9 2" xfId="2616" xr:uid="{00000000-0005-0000-0000-00007B090000}"/>
    <cellStyle name="20% - Accent1 2 2 2 3 4" xfId="2617" xr:uid="{00000000-0005-0000-0000-00007C090000}"/>
    <cellStyle name="20% - Accent1 2 2 2 3 4 10" xfId="2618" xr:uid="{00000000-0005-0000-0000-00007D090000}"/>
    <cellStyle name="20% - Accent1 2 2 2 3 4 10 2" xfId="2619" xr:uid="{00000000-0005-0000-0000-00007E090000}"/>
    <cellStyle name="20% - Accent1 2 2 2 3 4 11" xfId="2620" xr:uid="{00000000-0005-0000-0000-00007F090000}"/>
    <cellStyle name="20% - Accent1 2 2 2 3 4 2" xfId="2621" xr:uid="{00000000-0005-0000-0000-000080090000}"/>
    <cellStyle name="20% - Accent1 2 2 2 3 4 2 2" xfId="2622" xr:uid="{00000000-0005-0000-0000-000081090000}"/>
    <cellStyle name="20% - Accent1 2 2 2 3 4 2 2 2" xfId="2623" xr:uid="{00000000-0005-0000-0000-000082090000}"/>
    <cellStyle name="20% - Accent1 2 2 2 3 4 2 2 2 2" xfId="2624" xr:uid="{00000000-0005-0000-0000-000083090000}"/>
    <cellStyle name="20% - Accent1 2 2 2 3 4 2 2 2 2 2" xfId="2625" xr:uid="{00000000-0005-0000-0000-000084090000}"/>
    <cellStyle name="20% - Accent1 2 2 2 3 4 2 2 2 3" xfId="2626" xr:uid="{00000000-0005-0000-0000-000085090000}"/>
    <cellStyle name="20% - Accent1 2 2 2 3 4 2 2 3" xfId="2627" xr:uid="{00000000-0005-0000-0000-000086090000}"/>
    <cellStyle name="20% - Accent1 2 2 2 3 4 2 2 3 2" xfId="2628" xr:uid="{00000000-0005-0000-0000-000087090000}"/>
    <cellStyle name="20% - Accent1 2 2 2 3 4 2 2 4" xfId="2629" xr:uid="{00000000-0005-0000-0000-000088090000}"/>
    <cellStyle name="20% - Accent1 2 2 2 3 4 2 3" xfId="2630" xr:uid="{00000000-0005-0000-0000-000089090000}"/>
    <cellStyle name="20% - Accent1 2 2 2 3 4 2 3 2" xfId="2631" xr:uid="{00000000-0005-0000-0000-00008A090000}"/>
    <cellStyle name="20% - Accent1 2 2 2 3 4 2 3 2 2" xfId="2632" xr:uid="{00000000-0005-0000-0000-00008B090000}"/>
    <cellStyle name="20% - Accent1 2 2 2 3 4 2 3 2 2 2" xfId="2633" xr:uid="{00000000-0005-0000-0000-00008C090000}"/>
    <cellStyle name="20% - Accent1 2 2 2 3 4 2 3 2 3" xfId="2634" xr:uid="{00000000-0005-0000-0000-00008D090000}"/>
    <cellStyle name="20% - Accent1 2 2 2 3 4 2 3 3" xfId="2635" xr:uid="{00000000-0005-0000-0000-00008E090000}"/>
    <cellStyle name="20% - Accent1 2 2 2 3 4 2 3 3 2" xfId="2636" xr:uid="{00000000-0005-0000-0000-00008F090000}"/>
    <cellStyle name="20% - Accent1 2 2 2 3 4 2 3 4" xfId="2637" xr:uid="{00000000-0005-0000-0000-000090090000}"/>
    <cellStyle name="20% - Accent1 2 2 2 3 4 2 4" xfId="2638" xr:uid="{00000000-0005-0000-0000-000091090000}"/>
    <cellStyle name="20% - Accent1 2 2 2 3 4 2 4 2" xfId="2639" xr:uid="{00000000-0005-0000-0000-000092090000}"/>
    <cellStyle name="20% - Accent1 2 2 2 3 4 2 4 2 2" xfId="2640" xr:uid="{00000000-0005-0000-0000-000093090000}"/>
    <cellStyle name="20% - Accent1 2 2 2 3 4 2 4 2 2 2" xfId="2641" xr:uid="{00000000-0005-0000-0000-000094090000}"/>
    <cellStyle name="20% - Accent1 2 2 2 3 4 2 4 2 3" xfId="2642" xr:uid="{00000000-0005-0000-0000-000095090000}"/>
    <cellStyle name="20% - Accent1 2 2 2 3 4 2 4 3" xfId="2643" xr:uid="{00000000-0005-0000-0000-000096090000}"/>
    <cellStyle name="20% - Accent1 2 2 2 3 4 2 4 3 2" xfId="2644" xr:uid="{00000000-0005-0000-0000-000097090000}"/>
    <cellStyle name="20% - Accent1 2 2 2 3 4 2 4 4" xfId="2645" xr:uid="{00000000-0005-0000-0000-000098090000}"/>
    <cellStyle name="20% - Accent1 2 2 2 3 4 2 5" xfId="2646" xr:uid="{00000000-0005-0000-0000-000099090000}"/>
    <cellStyle name="20% - Accent1 2 2 2 3 4 2 5 2" xfId="2647" xr:uid="{00000000-0005-0000-0000-00009A090000}"/>
    <cellStyle name="20% - Accent1 2 2 2 3 4 2 5 2 2" xfId="2648" xr:uid="{00000000-0005-0000-0000-00009B090000}"/>
    <cellStyle name="20% - Accent1 2 2 2 3 4 2 5 3" xfId="2649" xr:uid="{00000000-0005-0000-0000-00009C090000}"/>
    <cellStyle name="20% - Accent1 2 2 2 3 4 2 6" xfId="2650" xr:uid="{00000000-0005-0000-0000-00009D090000}"/>
    <cellStyle name="20% - Accent1 2 2 2 3 4 2 6 2" xfId="2651" xr:uid="{00000000-0005-0000-0000-00009E090000}"/>
    <cellStyle name="20% - Accent1 2 2 2 3 4 2 6 2 2" xfId="2652" xr:uid="{00000000-0005-0000-0000-00009F090000}"/>
    <cellStyle name="20% - Accent1 2 2 2 3 4 2 6 3" xfId="2653" xr:uid="{00000000-0005-0000-0000-0000A0090000}"/>
    <cellStyle name="20% - Accent1 2 2 2 3 4 2 7" xfId="2654" xr:uid="{00000000-0005-0000-0000-0000A1090000}"/>
    <cellStyle name="20% - Accent1 2 2 2 3 4 2 7 2" xfId="2655" xr:uid="{00000000-0005-0000-0000-0000A2090000}"/>
    <cellStyle name="20% - Accent1 2 2 2 3 4 2 8" xfId="2656" xr:uid="{00000000-0005-0000-0000-0000A3090000}"/>
    <cellStyle name="20% - Accent1 2 2 2 3 4 2 8 2" xfId="2657" xr:uid="{00000000-0005-0000-0000-0000A4090000}"/>
    <cellStyle name="20% - Accent1 2 2 2 3 4 2 9" xfId="2658" xr:uid="{00000000-0005-0000-0000-0000A5090000}"/>
    <cellStyle name="20% - Accent1 2 2 2 3 4 3" xfId="2659" xr:uid="{00000000-0005-0000-0000-0000A6090000}"/>
    <cellStyle name="20% - Accent1 2 2 2 3 4 3 2" xfId="2660" xr:uid="{00000000-0005-0000-0000-0000A7090000}"/>
    <cellStyle name="20% - Accent1 2 2 2 3 4 3 2 2" xfId="2661" xr:uid="{00000000-0005-0000-0000-0000A8090000}"/>
    <cellStyle name="20% - Accent1 2 2 2 3 4 3 2 2 2" xfId="2662" xr:uid="{00000000-0005-0000-0000-0000A9090000}"/>
    <cellStyle name="20% - Accent1 2 2 2 3 4 3 2 2 2 2" xfId="2663" xr:uid="{00000000-0005-0000-0000-0000AA090000}"/>
    <cellStyle name="20% - Accent1 2 2 2 3 4 3 2 2 3" xfId="2664" xr:uid="{00000000-0005-0000-0000-0000AB090000}"/>
    <cellStyle name="20% - Accent1 2 2 2 3 4 3 2 3" xfId="2665" xr:uid="{00000000-0005-0000-0000-0000AC090000}"/>
    <cellStyle name="20% - Accent1 2 2 2 3 4 3 2 3 2" xfId="2666" xr:uid="{00000000-0005-0000-0000-0000AD090000}"/>
    <cellStyle name="20% - Accent1 2 2 2 3 4 3 2 4" xfId="2667" xr:uid="{00000000-0005-0000-0000-0000AE090000}"/>
    <cellStyle name="20% - Accent1 2 2 2 3 4 3 3" xfId="2668" xr:uid="{00000000-0005-0000-0000-0000AF090000}"/>
    <cellStyle name="20% - Accent1 2 2 2 3 4 3 3 2" xfId="2669" xr:uid="{00000000-0005-0000-0000-0000B0090000}"/>
    <cellStyle name="20% - Accent1 2 2 2 3 4 3 3 2 2" xfId="2670" xr:uid="{00000000-0005-0000-0000-0000B1090000}"/>
    <cellStyle name="20% - Accent1 2 2 2 3 4 3 3 2 2 2" xfId="2671" xr:uid="{00000000-0005-0000-0000-0000B2090000}"/>
    <cellStyle name="20% - Accent1 2 2 2 3 4 3 3 2 3" xfId="2672" xr:uid="{00000000-0005-0000-0000-0000B3090000}"/>
    <cellStyle name="20% - Accent1 2 2 2 3 4 3 3 3" xfId="2673" xr:uid="{00000000-0005-0000-0000-0000B4090000}"/>
    <cellStyle name="20% - Accent1 2 2 2 3 4 3 3 3 2" xfId="2674" xr:uid="{00000000-0005-0000-0000-0000B5090000}"/>
    <cellStyle name="20% - Accent1 2 2 2 3 4 3 3 4" xfId="2675" xr:uid="{00000000-0005-0000-0000-0000B6090000}"/>
    <cellStyle name="20% - Accent1 2 2 2 3 4 3 4" xfId="2676" xr:uid="{00000000-0005-0000-0000-0000B7090000}"/>
    <cellStyle name="20% - Accent1 2 2 2 3 4 3 4 2" xfId="2677" xr:uid="{00000000-0005-0000-0000-0000B8090000}"/>
    <cellStyle name="20% - Accent1 2 2 2 3 4 3 4 2 2" xfId="2678" xr:uid="{00000000-0005-0000-0000-0000B9090000}"/>
    <cellStyle name="20% - Accent1 2 2 2 3 4 3 4 2 2 2" xfId="2679" xr:uid="{00000000-0005-0000-0000-0000BA090000}"/>
    <cellStyle name="20% - Accent1 2 2 2 3 4 3 4 2 3" xfId="2680" xr:uid="{00000000-0005-0000-0000-0000BB090000}"/>
    <cellStyle name="20% - Accent1 2 2 2 3 4 3 4 3" xfId="2681" xr:uid="{00000000-0005-0000-0000-0000BC090000}"/>
    <cellStyle name="20% - Accent1 2 2 2 3 4 3 4 3 2" xfId="2682" xr:uid="{00000000-0005-0000-0000-0000BD090000}"/>
    <cellStyle name="20% - Accent1 2 2 2 3 4 3 4 4" xfId="2683" xr:uid="{00000000-0005-0000-0000-0000BE090000}"/>
    <cellStyle name="20% - Accent1 2 2 2 3 4 3 5" xfId="2684" xr:uid="{00000000-0005-0000-0000-0000BF090000}"/>
    <cellStyle name="20% - Accent1 2 2 2 3 4 3 5 2" xfId="2685" xr:uid="{00000000-0005-0000-0000-0000C0090000}"/>
    <cellStyle name="20% - Accent1 2 2 2 3 4 3 5 2 2" xfId="2686" xr:uid="{00000000-0005-0000-0000-0000C1090000}"/>
    <cellStyle name="20% - Accent1 2 2 2 3 4 3 5 3" xfId="2687" xr:uid="{00000000-0005-0000-0000-0000C2090000}"/>
    <cellStyle name="20% - Accent1 2 2 2 3 4 3 6" xfId="2688" xr:uid="{00000000-0005-0000-0000-0000C3090000}"/>
    <cellStyle name="20% - Accent1 2 2 2 3 4 3 6 2" xfId="2689" xr:uid="{00000000-0005-0000-0000-0000C4090000}"/>
    <cellStyle name="20% - Accent1 2 2 2 3 4 3 6 2 2" xfId="2690" xr:uid="{00000000-0005-0000-0000-0000C5090000}"/>
    <cellStyle name="20% - Accent1 2 2 2 3 4 3 6 3" xfId="2691" xr:uid="{00000000-0005-0000-0000-0000C6090000}"/>
    <cellStyle name="20% - Accent1 2 2 2 3 4 3 7" xfId="2692" xr:uid="{00000000-0005-0000-0000-0000C7090000}"/>
    <cellStyle name="20% - Accent1 2 2 2 3 4 3 7 2" xfId="2693" xr:uid="{00000000-0005-0000-0000-0000C8090000}"/>
    <cellStyle name="20% - Accent1 2 2 2 3 4 3 8" xfId="2694" xr:uid="{00000000-0005-0000-0000-0000C9090000}"/>
    <cellStyle name="20% - Accent1 2 2 2 3 4 3 8 2" xfId="2695" xr:uid="{00000000-0005-0000-0000-0000CA090000}"/>
    <cellStyle name="20% - Accent1 2 2 2 3 4 3 9" xfId="2696" xr:uid="{00000000-0005-0000-0000-0000CB090000}"/>
    <cellStyle name="20% - Accent1 2 2 2 3 4 4" xfId="2697" xr:uid="{00000000-0005-0000-0000-0000CC090000}"/>
    <cellStyle name="20% - Accent1 2 2 2 3 4 4 2" xfId="2698" xr:uid="{00000000-0005-0000-0000-0000CD090000}"/>
    <cellStyle name="20% - Accent1 2 2 2 3 4 4 2 2" xfId="2699" xr:uid="{00000000-0005-0000-0000-0000CE090000}"/>
    <cellStyle name="20% - Accent1 2 2 2 3 4 4 2 2 2" xfId="2700" xr:uid="{00000000-0005-0000-0000-0000CF090000}"/>
    <cellStyle name="20% - Accent1 2 2 2 3 4 4 2 3" xfId="2701" xr:uid="{00000000-0005-0000-0000-0000D0090000}"/>
    <cellStyle name="20% - Accent1 2 2 2 3 4 4 3" xfId="2702" xr:uid="{00000000-0005-0000-0000-0000D1090000}"/>
    <cellStyle name="20% - Accent1 2 2 2 3 4 4 3 2" xfId="2703" xr:uid="{00000000-0005-0000-0000-0000D2090000}"/>
    <cellStyle name="20% - Accent1 2 2 2 3 4 4 4" xfId="2704" xr:uid="{00000000-0005-0000-0000-0000D3090000}"/>
    <cellStyle name="20% - Accent1 2 2 2 3 4 5" xfId="2705" xr:uid="{00000000-0005-0000-0000-0000D4090000}"/>
    <cellStyle name="20% - Accent1 2 2 2 3 4 5 2" xfId="2706" xr:uid="{00000000-0005-0000-0000-0000D5090000}"/>
    <cellStyle name="20% - Accent1 2 2 2 3 4 5 2 2" xfId="2707" xr:uid="{00000000-0005-0000-0000-0000D6090000}"/>
    <cellStyle name="20% - Accent1 2 2 2 3 4 5 2 2 2" xfId="2708" xr:uid="{00000000-0005-0000-0000-0000D7090000}"/>
    <cellStyle name="20% - Accent1 2 2 2 3 4 5 2 3" xfId="2709" xr:uid="{00000000-0005-0000-0000-0000D8090000}"/>
    <cellStyle name="20% - Accent1 2 2 2 3 4 5 3" xfId="2710" xr:uid="{00000000-0005-0000-0000-0000D9090000}"/>
    <cellStyle name="20% - Accent1 2 2 2 3 4 5 3 2" xfId="2711" xr:uid="{00000000-0005-0000-0000-0000DA090000}"/>
    <cellStyle name="20% - Accent1 2 2 2 3 4 5 4" xfId="2712" xr:uid="{00000000-0005-0000-0000-0000DB090000}"/>
    <cellStyle name="20% - Accent1 2 2 2 3 4 6" xfId="2713" xr:uid="{00000000-0005-0000-0000-0000DC090000}"/>
    <cellStyle name="20% - Accent1 2 2 2 3 4 6 2" xfId="2714" xr:uid="{00000000-0005-0000-0000-0000DD090000}"/>
    <cellStyle name="20% - Accent1 2 2 2 3 4 6 2 2" xfId="2715" xr:uid="{00000000-0005-0000-0000-0000DE090000}"/>
    <cellStyle name="20% - Accent1 2 2 2 3 4 6 2 2 2" xfId="2716" xr:uid="{00000000-0005-0000-0000-0000DF090000}"/>
    <cellStyle name="20% - Accent1 2 2 2 3 4 6 2 3" xfId="2717" xr:uid="{00000000-0005-0000-0000-0000E0090000}"/>
    <cellStyle name="20% - Accent1 2 2 2 3 4 6 3" xfId="2718" xr:uid="{00000000-0005-0000-0000-0000E1090000}"/>
    <cellStyle name="20% - Accent1 2 2 2 3 4 6 3 2" xfId="2719" xr:uid="{00000000-0005-0000-0000-0000E2090000}"/>
    <cellStyle name="20% - Accent1 2 2 2 3 4 6 4" xfId="2720" xr:uid="{00000000-0005-0000-0000-0000E3090000}"/>
    <cellStyle name="20% - Accent1 2 2 2 3 4 7" xfId="2721" xr:uid="{00000000-0005-0000-0000-0000E4090000}"/>
    <cellStyle name="20% - Accent1 2 2 2 3 4 7 2" xfId="2722" xr:uid="{00000000-0005-0000-0000-0000E5090000}"/>
    <cellStyle name="20% - Accent1 2 2 2 3 4 7 2 2" xfId="2723" xr:uid="{00000000-0005-0000-0000-0000E6090000}"/>
    <cellStyle name="20% - Accent1 2 2 2 3 4 7 3" xfId="2724" xr:uid="{00000000-0005-0000-0000-0000E7090000}"/>
    <cellStyle name="20% - Accent1 2 2 2 3 4 8" xfId="2725" xr:uid="{00000000-0005-0000-0000-0000E8090000}"/>
    <cellStyle name="20% - Accent1 2 2 2 3 4 8 2" xfId="2726" xr:uid="{00000000-0005-0000-0000-0000E9090000}"/>
    <cellStyle name="20% - Accent1 2 2 2 3 4 8 2 2" xfId="2727" xr:uid="{00000000-0005-0000-0000-0000EA090000}"/>
    <cellStyle name="20% - Accent1 2 2 2 3 4 8 3" xfId="2728" xr:uid="{00000000-0005-0000-0000-0000EB090000}"/>
    <cellStyle name="20% - Accent1 2 2 2 3 4 9" xfId="2729" xr:uid="{00000000-0005-0000-0000-0000EC090000}"/>
    <cellStyle name="20% - Accent1 2 2 2 3 4 9 2" xfId="2730" xr:uid="{00000000-0005-0000-0000-0000ED090000}"/>
    <cellStyle name="20% - Accent1 2 2 2 3 5" xfId="2731" xr:uid="{00000000-0005-0000-0000-0000EE090000}"/>
    <cellStyle name="20% - Accent1 2 2 2 3 5 2" xfId="2732" xr:uid="{00000000-0005-0000-0000-0000EF090000}"/>
    <cellStyle name="20% - Accent1 2 2 2 3 5 2 2" xfId="2733" xr:uid="{00000000-0005-0000-0000-0000F0090000}"/>
    <cellStyle name="20% - Accent1 2 2 2 3 5 2 2 2" xfId="2734" xr:uid="{00000000-0005-0000-0000-0000F1090000}"/>
    <cellStyle name="20% - Accent1 2 2 2 3 5 2 2 2 2" xfId="2735" xr:uid="{00000000-0005-0000-0000-0000F2090000}"/>
    <cellStyle name="20% - Accent1 2 2 2 3 5 2 2 3" xfId="2736" xr:uid="{00000000-0005-0000-0000-0000F3090000}"/>
    <cellStyle name="20% - Accent1 2 2 2 3 5 2 3" xfId="2737" xr:uid="{00000000-0005-0000-0000-0000F4090000}"/>
    <cellStyle name="20% - Accent1 2 2 2 3 5 2 3 2" xfId="2738" xr:uid="{00000000-0005-0000-0000-0000F5090000}"/>
    <cellStyle name="20% - Accent1 2 2 2 3 5 2 4" xfId="2739" xr:uid="{00000000-0005-0000-0000-0000F6090000}"/>
    <cellStyle name="20% - Accent1 2 2 2 3 5 3" xfId="2740" xr:uid="{00000000-0005-0000-0000-0000F7090000}"/>
    <cellStyle name="20% - Accent1 2 2 2 3 5 3 2" xfId="2741" xr:uid="{00000000-0005-0000-0000-0000F8090000}"/>
    <cellStyle name="20% - Accent1 2 2 2 3 5 3 2 2" xfId="2742" xr:uid="{00000000-0005-0000-0000-0000F9090000}"/>
    <cellStyle name="20% - Accent1 2 2 2 3 5 3 2 2 2" xfId="2743" xr:uid="{00000000-0005-0000-0000-0000FA090000}"/>
    <cellStyle name="20% - Accent1 2 2 2 3 5 3 2 3" xfId="2744" xr:uid="{00000000-0005-0000-0000-0000FB090000}"/>
    <cellStyle name="20% - Accent1 2 2 2 3 5 3 3" xfId="2745" xr:uid="{00000000-0005-0000-0000-0000FC090000}"/>
    <cellStyle name="20% - Accent1 2 2 2 3 5 3 3 2" xfId="2746" xr:uid="{00000000-0005-0000-0000-0000FD090000}"/>
    <cellStyle name="20% - Accent1 2 2 2 3 5 3 4" xfId="2747" xr:uid="{00000000-0005-0000-0000-0000FE090000}"/>
    <cellStyle name="20% - Accent1 2 2 2 3 5 4" xfId="2748" xr:uid="{00000000-0005-0000-0000-0000FF090000}"/>
    <cellStyle name="20% - Accent1 2 2 2 3 5 4 2" xfId="2749" xr:uid="{00000000-0005-0000-0000-0000000A0000}"/>
    <cellStyle name="20% - Accent1 2 2 2 3 5 4 2 2" xfId="2750" xr:uid="{00000000-0005-0000-0000-0000010A0000}"/>
    <cellStyle name="20% - Accent1 2 2 2 3 5 4 2 2 2" xfId="2751" xr:uid="{00000000-0005-0000-0000-0000020A0000}"/>
    <cellStyle name="20% - Accent1 2 2 2 3 5 4 2 3" xfId="2752" xr:uid="{00000000-0005-0000-0000-0000030A0000}"/>
    <cellStyle name="20% - Accent1 2 2 2 3 5 4 3" xfId="2753" xr:uid="{00000000-0005-0000-0000-0000040A0000}"/>
    <cellStyle name="20% - Accent1 2 2 2 3 5 4 3 2" xfId="2754" xr:uid="{00000000-0005-0000-0000-0000050A0000}"/>
    <cellStyle name="20% - Accent1 2 2 2 3 5 4 4" xfId="2755" xr:uid="{00000000-0005-0000-0000-0000060A0000}"/>
    <cellStyle name="20% - Accent1 2 2 2 3 5 5" xfId="2756" xr:uid="{00000000-0005-0000-0000-0000070A0000}"/>
    <cellStyle name="20% - Accent1 2 2 2 3 5 5 2" xfId="2757" xr:uid="{00000000-0005-0000-0000-0000080A0000}"/>
    <cellStyle name="20% - Accent1 2 2 2 3 5 5 2 2" xfId="2758" xr:uid="{00000000-0005-0000-0000-0000090A0000}"/>
    <cellStyle name="20% - Accent1 2 2 2 3 5 5 3" xfId="2759" xr:uid="{00000000-0005-0000-0000-00000A0A0000}"/>
    <cellStyle name="20% - Accent1 2 2 2 3 5 6" xfId="2760" xr:uid="{00000000-0005-0000-0000-00000B0A0000}"/>
    <cellStyle name="20% - Accent1 2 2 2 3 5 6 2" xfId="2761" xr:uid="{00000000-0005-0000-0000-00000C0A0000}"/>
    <cellStyle name="20% - Accent1 2 2 2 3 5 6 2 2" xfId="2762" xr:uid="{00000000-0005-0000-0000-00000D0A0000}"/>
    <cellStyle name="20% - Accent1 2 2 2 3 5 6 3" xfId="2763" xr:uid="{00000000-0005-0000-0000-00000E0A0000}"/>
    <cellStyle name="20% - Accent1 2 2 2 3 5 7" xfId="2764" xr:uid="{00000000-0005-0000-0000-00000F0A0000}"/>
    <cellStyle name="20% - Accent1 2 2 2 3 5 7 2" xfId="2765" xr:uid="{00000000-0005-0000-0000-0000100A0000}"/>
    <cellStyle name="20% - Accent1 2 2 2 3 5 8" xfId="2766" xr:uid="{00000000-0005-0000-0000-0000110A0000}"/>
    <cellStyle name="20% - Accent1 2 2 2 3 5 8 2" xfId="2767" xr:uid="{00000000-0005-0000-0000-0000120A0000}"/>
    <cellStyle name="20% - Accent1 2 2 2 3 5 9" xfId="2768" xr:uid="{00000000-0005-0000-0000-0000130A0000}"/>
    <cellStyle name="20% - Accent1 2 2 2 3 6" xfId="2769" xr:uid="{00000000-0005-0000-0000-0000140A0000}"/>
    <cellStyle name="20% - Accent1 2 2 2 3 6 2" xfId="2770" xr:uid="{00000000-0005-0000-0000-0000150A0000}"/>
    <cellStyle name="20% - Accent1 2 2 2 3 6 2 2" xfId="2771" xr:uid="{00000000-0005-0000-0000-0000160A0000}"/>
    <cellStyle name="20% - Accent1 2 2 2 3 6 2 2 2" xfId="2772" xr:uid="{00000000-0005-0000-0000-0000170A0000}"/>
    <cellStyle name="20% - Accent1 2 2 2 3 6 2 2 2 2" xfId="2773" xr:uid="{00000000-0005-0000-0000-0000180A0000}"/>
    <cellStyle name="20% - Accent1 2 2 2 3 6 2 2 3" xfId="2774" xr:uid="{00000000-0005-0000-0000-0000190A0000}"/>
    <cellStyle name="20% - Accent1 2 2 2 3 6 2 3" xfId="2775" xr:uid="{00000000-0005-0000-0000-00001A0A0000}"/>
    <cellStyle name="20% - Accent1 2 2 2 3 6 2 3 2" xfId="2776" xr:uid="{00000000-0005-0000-0000-00001B0A0000}"/>
    <cellStyle name="20% - Accent1 2 2 2 3 6 2 4" xfId="2777" xr:uid="{00000000-0005-0000-0000-00001C0A0000}"/>
    <cellStyle name="20% - Accent1 2 2 2 3 6 3" xfId="2778" xr:uid="{00000000-0005-0000-0000-00001D0A0000}"/>
    <cellStyle name="20% - Accent1 2 2 2 3 6 3 2" xfId="2779" xr:uid="{00000000-0005-0000-0000-00001E0A0000}"/>
    <cellStyle name="20% - Accent1 2 2 2 3 6 3 2 2" xfId="2780" xr:uid="{00000000-0005-0000-0000-00001F0A0000}"/>
    <cellStyle name="20% - Accent1 2 2 2 3 6 3 2 2 2" xfId="2781" xr:uid="{00000000-0005-0000-0000-0000200A0000}"/>
    <cellStyle name="20% - Accent1 2 2 2 3 6 3 2 3" xfId="2782" xr:uid="{00000000-0005-0000-0000-0000210A0000}"/>
    <cellStyle name="20% - Accent1 2 2 2 3 6 3 3" xfId="2783" xr:uid="{00000000-0005-0000-0000-0000220A0000}"/>
    <cellStyle name="20% - Accent1 2 2 2 3 6 3 3 2" xfId="2784" xr:uid="{00000000-0005-0000-0000-0000230A0000}"/>
    <cellStyle name="20% - Accent1 2 2 2 3 6 3 4" xfId="2785" xr:uid="{00000000-0005-0000-0000-0000240A0000}"/>
    <cellStyle name="20% - Accent1 2 2 2 3 6 4" xfId="2786" xr:uid="{00000000-0005-0000-0000-0000250A0000}"/>
    <cellStyle name="20% - Accent1 2 2 2 3 6 4 2" xfId="2787" xr:uid="{00000000-0005-0000-0000-0000260A0000}"/>
    <cellStyle name="20% - Accent1 2 2 2 3 6 4 2 2" xfId="2788" xr:uid="{00000000-0005-0000-0000-0000270A0000}"/>
    <cellStyle name="20% - Accent1 2 2 2 3 6 4 2 2 2" xfId="2789" xr:uid="{00000000-0005-0000-0000-0000280A0000}"/>
    <cellStyle name="20% - Accent1 2 2 2 3 6 4 2 3" xfId="2790" xr:uid="{00000000-0005-0000-0000-0000290A0000}"/>
    <cellStyle name="20% - Accent1 2 2 2 3 6 4 3" xfId="2791" xr:uid="{00000000-0005-0000-0000-00002A0A0000}"/>
    <cellStyle name="20% - Accent1 2 2 2 3 6 4 3 2" xfId="2792" xr:uid="{00000000-0005-0000-0000-00002B0A0000}"/>
    <cellStyle name="20% - Accent1 2 2 2 3 6 4 4" xfId="2793" xr:uid="{00000000-0005-0000-0000-00002C0A0000}"/>
    <cellStyle name="20% - Accent1 2 2 2 3 6 5" xfId="2794" xr:uid="{00000000-0005-0000-0000-00002D0A0000}"/>
    <cellStyle name="20% - Accent1 2 2 2 3 6 5 2" xfId="2795" xr:uid="{00000000-0005-0000-0000-00002E0A0000}"/>
    <cellStyle name="20% - Accent1 2 2 2 3 6 5 2 2" xfId="2796" xr:uid="{00000000-0005-0000-0000-00002F0A0000}"/>
    <cellStyle name="20% - Accent1 2 2 2 3 6 5 3" xfId="2797" xr:uid="{00000000-0005-0000-0000-0000300A0000}"/>
    <cellStyle name="20% - Accent1 2 2 2 3 6 6" xfId="2798" xr:uid="{00000000-0005-0000-0000-0000310A0000}"/>
    <cellStyle name="20% - Accent1 2 2 2 3 6 6 2" xfId="2799" xr:uid="{00000000-0005-0000-0000-0000320A0000}"/>
    <cellStyle name="20% - Accent1 2 2 2 3 6 6 2 2" xfId="2800" xr:uid="{00000000-0005-0000-0000-0000330A0000}"/>
    <cellStyle name="20% - Accent1 2 2 2 3 6 6 3" xfId="2801" xr:uid="{00000000-0005-0000-0000-0000340A0000}"/>
    <cellStyle name="20% - Accent1 2 2 2 3 6 7" xfId="2802" xr:uid="{00000000-0005-0000-0000-0000350A0000}"/>
    <cellStyle name="20% - Accent1 2 2 2 3 6 7 2" xfId="2803" xr:uid="{00000000-0005-0000-0000-0000360A0000}"/>
    <cellStyle name="20% - Accent1 2 2 2 3 6 8" xfId="2804" xr:uid="{00000000-0005-0000-0000-0000370A0000}"/>
    <cellStyle name="20% - Accent1 2 2 2 3 6 8 2" xfId="2805" xr:uid="{00000000-0005-0000-0000-0000380A0000}"/>
    <cellStyle name="20% - Accent1 2 2 2 3 6 9" xfId="2806" xr:uid="{00000000-0005-0000-0000-0000390A0000}"/>
    <cellStyle name="20% - Accent1 2 2 2 3 7" xfId="2807" xr:uid="{00000000-0005-0000-0000-00003A0A0000}"/>
    <cellStyle name="20% - Accent1 2 2 2 3 7 2" xfId="2808" xr:uid="{00000000-0005-0000-0000-00003B0A0000}"/>
    <cellStyle name="20% - Accent1 2 2 2 3 7 2 2" xfId="2809" xr:uid="{00000000-0005-0000-0000-00003C0A0000}"/>
    <cellStyle name="20% - Accent1 2 2 2 3 7 2 2 2" xfId="2810" xr:uid="{00000000-0005-0000-0000-00003D0A0000}"/>
    <cellStyle name="20% - Accent1 2 2 2 3 7 2 3" xfId="2811" xr:uid="{00000000-0005-0000-0000-00003E0A0000}"/>
    <cellStyle name="20% - Accent1 2 2 2 3 7 3" xfId="2812" xr:uid="{00000000-0005-0000-0000-00003F0A0000}"/>
    <cellStyle name="20% - Accent1 2 2 2 3 7 3 2" xfId="2813" xr:uid="{00000000-0005-0000-0000-0000400A0000}"/>
    <cellStyle name="20% - Accent1 2 2 2 3 7 4" xfId="2814" xr:uid="{00000000-0005-0000-0000-0000410A0000}"/>
    <cellStyle name="20% - Accent1 2 2 2 3 8" xfId="2815" xr:uid="{00000000-0005-0000-0000-0000420A0000}"/>
    <cellStyle name="20% - Accent1 2 2 2 3 8 2" xfId="2816" xr:uid="{00000000-0005-0000-0000-0000430A0000}"/>
    <cellStyle name="20% - Accent1 2 2 2 3 8 2 2" xfId="2817" xr:uid="{00000000-0005-0000-0000-0000440A0000}"/>
    <cellStyle name="20% - Accent1 2 2 2 3 8 2 2 2" xfId="2818" xr:uid="{00000000-0005-0000-0000-0000450A0000}"/>
    <cellStyle name="20% - Accent1 2 2 2 3 8 2 3" xfId="2819" xr:uid="{00000000-0005-0000-0000-0000460A0000}"/>
    <cellStyle name="20% - Accent1 2 2 2 3 8 3" xfId="2820" xr:uid="{00000000-0005-0000-0000-0000470A0000}"/>
    <cellStyle name="20% - Accent1 2 2 2 3 8 3 2" xfId="2821" xr:uid="{00000000-0005-0000-0000-0000480A0000}"/>
    <cellStyle name="20% - Accent1 2 2 2 3 8 4" xfId="2822" xr:uid="{00000000-0005-0000-0000-0000490A0000}"/>
    <cellStyle name="20% - Accent1 2 2 2 3 9" xfId="2823" xr:uid="{00000000-0005-0000-0000-00004A0A0000}"/>
    <cellStyle name="20% - Accent1 2 2 2 3 9 2" xfId="2824" xr:uid="{00000000-0005-0000-0000-00004B0A0000}"/>
    <cellStyle name="20% - Accent1 2 2 2 3 9 2 2" xfId="2825" xr:uid="{00000000-0005-0000-0000-00004C0A0000}"/>
    <cellStyle name="20% - Accent1 2 2 2 3 9 2 2 2" xfId="2826" xr:uid="{00000000-0005-0000-0000-00004D0A0000}"/>
    <cellStyle name="20% - Accent1 2 2 2 3 9 2 3" xfId="2827" xr:uid="{00000000-0005-0000-0000-00004E0A0000}"/>
    <cellStyle name="20% - Accent1 2 2 2 3 9 3" xfId="2828" xr:uid="{00000000-0005-0000-0000-00004F0A0000}"/>
    <cellStyle name="20% - Accent1 2 2 2 3 9 3 2" xfId="2829" xr:uid="{00000000-0005-0000-0000-0000500A0000}"/>
    <cellStyle name="20% - Accent1 2 2 2 3 9 4" xfId="2830" xr:uid="{00000000-0005-0000-0000-0000510A0000}"/>
    <cellStyle name="20% - Accent1 2 2 2 4" xfId="2831" xr:uid="{00000000-0005-0000-0000-0000520A0000}"/>
    <cellStyle name="20% - Accent1 2 2 2 4 10" xfId="2832" xr:uid="{00000000-0005-0000-0000-0000530A0000}"/>
    <cellStyle name="20% - Accent1 2 2 2 4 10 2" xfId="2833" xr:uid="{00000000-0005-0000-0000-0000540A0000}"/>
    <cellStyle name="20% - Accent1 2 2 2 4 11" xfId="2834" xr:uid="{00000000-0005-0000-0000-0000550A0000}"/>
    <cellStyle name="20% - Accent1 2 2 2 4 2" xfId="2835" xr:uid="{00000000-0005-0000-0000-0000560A0000}"/>
    <cellStyle name="20% - Accent1 2 2 2 4 2 2" xfId="2836" xr:uid="{00000000-0005-0000-0000-0000570A0000}"/>
    <cellStyle name="20% - Accent1 2 2 2 4 2 2 2" xfId="2837" xr:uid="{00000000-0005-0000-0000-0000580A0000}"/>
    <cellStyle name="20% - Accent1 2 2 2 4 2 2 2 2" xfId="2838" xr:uid="{00000000-0005-0000-0000-0000590A0000}"/>
    <cellStyle name="20% - Accent1 2 2 2 4 2 2 2 2 2" xfId="2839" xr:uid="{00000000-0005-0000-0000-00005A0A0000}"/>
    <cellStyle name="20% - Accent1 2 2 2 4 2 2 2 3" xfId="2840" xr:uid="{00000000-0005-0000-0000-00005B0A0000}"/>
    <cellStyle name="20% - Accent1 2 2 2 4 2 2 3" xfId="2841" xr:uid="{00000000-0005-0000-0000-00005C0A0000}"/>
    <cellStyle name="20% - Accent1 2 2 2 4 2 2 3 2" xfId="2842" xr:uid="{00000000-0005-0000-0000-00005D0A0000}"/>
    <cellStyle name="20% - Accent1 2 2 2 4 2 2 4" xfId="2843" xr:uid="{00000000-0005-0000-0000-00005E0A0000}"/>
    <cellStyle name="20% - Accent1 2 2 2 4 2 3" xfId="2844" xr:uid="{00000000-0005-0000-0000-00005F0A0000}"/>
    <cellStyle name="20% - Accent1 2 2 2 4 2 3 2" xfId="2845" xr:uid="{00000000-0005-0000-0000-0000600A0000}"/>
    <cellStyle name="20% - Accent1 2 2 2 4 2 3 2 2" xfId="2846" xr:uid="{00000000-0005-0000-0000-0000610A0000}"/>
    <cellStyle name="20% - Accent1 2 2 2 4 2 3 2 2 2" xfId="2847" xr:uid="{00000000-0005-0000-0000-0000620A0000}"/>
    <cellStyle name="20% - Accent1 2 2 2 4 2 3 2 3" xfId="2848" xr:uid="{00000000-0005-0000-0000-0000630A0000}"/>
    <cellStyle name="20% - Accent1 2 2 2 4 2 3 3" xfId="2849" xr:uid="{00000000-0005-0000-0000-0000640A0000}"/>
    <cellStyle name="20% - Accent1 2 2 2 4 2 3 3 2" xfId="2850" xr:uid="{00000000-0005-0000-0000-0000650A0000}"/>
    <cellStyle name="20% - Accent1 2 2 2 4 2 3 4" xfId="2851" xr:uid="{00000000-0005-0000-0000-0000660A0000}"/>
    <cellStyle name="20% - Accent1 2 2 2 4 2 4" xfId="2852" xr:uid="{00000000-0005-0000-0000-0000670A0000}"/>
    <cellStyle name="20% - Accent1 2 2 2 4 2 4 2" xfId="2853" xr:uid="{00000000-0005-0000-0000-0000680A0000}"/>
    <cellStyle name="20% - Accent1 2 2 2 4 2 4 2 2" xfId="2854" xr:uid="{00000000-0005-0000-0000-0000690A0000}"/>
    <cellStyle name="20% - Accent1 2 2 2 4 2 4 2 2 2" xfId="2855" xr:uid="{00000000-0005-0000-0000-00006A0A0000}"/>
    <cellStyle name="20% - Accent1 2 2 2 4 2 4 2 3" xfId="2856" xr:uid="{00000000-0005-0000-0000-00006B0A0000}"/>
    <cellStyle name="20% - Accent1 2 2 2 4 2 4 3" xfId="2857" xr:uid="{00000000-0005-0000-0000-00006C0A0000}"/>
    <cellStyle name="20% - Accent1 2 2 2 4 2 4 3 2" xfId="2858" xr:uid="{00000000-0005-0000-0000-00006D0A0000}"/>
    <cellStyle name="20% - Accent1 2 2 2 4 2 4 4" xfId="2859" xr:uid="{00000000-0005-0000-0000-00006E0A0000}"/>
    <cellStyle name="20% - Accent1 2 2 2 4 2 5" xfId="2860" xr:uid="{00000000-0005-0000-0000-00006F0A0000}"/>
    <cellStyle name="20% - Accent1 2 2 2 4 2 5 2" xfId="2861" xr:uid="{00000000-0005-0000-0000-0000700A0000}"/>
    <cellStyle name="20% - Accent1 2 2 2 4 2 5 2 2" xfId="2862" xr:uid="{00000000-0005-0000-0000-0000710A0000}"/>
    <cellStyle name="20% - Accent1 2 2 2 4 2 5 3" xfId="2863" xr:uid="{00000000-0005-0000-0000-0000720A0000}"/>
    <cellStyle name="20% - Accent1 2 2 2 4 2 6" xfId="2864" xr:uid="{00000000-0005-0000-0000-0000730A0000}"/>
    <cellStyle name="20% - Accent1 2 2 2 4 2 6 2" xfId="2865" xr:uid="{00000000-0005-0000-0000-0000740A0000}"/>
    <cellStyle name="20% - Accent1 2 2 2 4 2 6 2 2" xfId="2866" xr:uid="{00000000-0005-0000-0000-0000750A0000}"/>
    <cellStyle name="20% - Accent1 2 2 2 4 2 6 3" xfId="2867" xr:uid="{00000000-0005-0000-0000-0000760A0000}"/>
    <cellStyle name="20% - Accent1 2 2 2 4 2 7" xfId="2868" xr:uid="{00000000-0005-0000-0000-0000770A0000}"/>
    <cellStyle name="20% - Accent1 2 2 2 4 2 7 2" xfId="2869" xr:uid="{00000000-0005-0000-0000-0000780A0000}"/>
    <cellStyle name="20% - Accent1 2 2 2 4 2 8" xfId="2870" xr:uid="{00000000-0005-0000-0000-0000790A0000}"/>
    <cellStyle name="20% - Accent1 2 2 2 4 2 8 2" xfId="2871" xr:uid="{00000000-0005-0000-0000-00007A0A0000}"/>
    <cellStyle name="20% - Accent1 2 2 2 4 2 9" xfId="2872" xr:uid="{00000000-0005-0000-0000-00007B0A0000}"/>
    <cellStyle name="20% - Accent1 2 2 2 4 3" xfId="2873" xr:uid="{00000000-0005-0000-0000-00007C0A0000}"/>
    <cellStyle name="20% - Accent1 2 2 2 4 3 2" xfId="2874" xr:uid="{00000000-0005-0000-0000-00007D0A0000}"/>
    <cellStyle name="20% - Accent1 2 2 2 4 3 2 2" xfId="2875" xr:uid="{00000000-0005-0000-0000-00007E0A0000}"/>
    <cellStyle name="20% - Accent1 2 2 2 4 3 2 2 2" xfId="2876" xr:uid="{00000000-0005-0000-0000-00007F0A0000}"/>
    <cellStyle name="20% - Accent1 2 2 2 4 3 2 2 2 2" xfId="2877" xr:uid="{00000000-0005-0000-0000-0000800A0000}"/>
    <cellStyle name="20% - Accent1 2 2 2 4 3 2 2 3" xfId="2878" xr:uid="{00000000-0005-0000-0000-0000810A0000}"/>
    <cellStyle name="20% - Accent1 2 2 2 4 3 2 3" xfId="2879" xr:uid="{00000000-0005-0000-0000-0000820A0000}"/>
    <cellStyle name="20% - Accent1 2 2 2 4 3 2 3 2" xfId="2880" xr:uid="{00000000-0005-0000-0000-0000830A0000}"/>
    <cellStyle name="20% - Accent1 2 2 2 4 3 2 4" xfId="2881" xr:uid="{00000000-0005-0000-0000-0000840A0000}"/>
    <cellStyle name="20% - Accent1 2 2 2 4 3 3" xfId="2882" xr:uid="{00000000-0005-0000-0000-0000850A0000}"/>
    <cellStyle name="20% - Accent1 2 2 2 4 3 3 2" xfId="2883" xr:uid="{00000000-0005-0000-0000-0000860A0000}"/>
    <cellStyle name="20% - Accent1 2 2 2 4 3 3 2 2" xfId="2884" xr:uid="{00000000-0005-0000-0000-0000870A0000}"/>
    <cellStyle name="20% - Accent1 2 2 2 4 3 3 2 2 2" xfId="2885" xr:uid="{00000000-0005-0000-0000-0000880A0000}"/>
    <cellStyle name="20% - Accent1 2 2 2 4 3 3 2 3" xfId="2886" xr:uid="{00000000-0005-0000-0000-0000890A0000}"/>
    <cellStyle name="20% - Accent1 2 2 2 4 3 3 3" xfId="2887" xr:uid="{00000000-0005-0000-0000-00008A0A0000}"/>
    <cellStyle name="20% - Accent1 2 2 2 4 3 3 3 2" xfId="2888" xr:uid="{00000000-0005-0000-0000-00008B0A0000}"/>
    <cellStyle name="20% - Accent1 2 2 2 4 3 3 4" xfId="2889" xr:uid="{00000000-0005-0000-0000-00008C0A0000}"/>
    <cellStyle name="20% - Accent1 2 2 2 4 3 4" xfId="2890" xr:uid="{00000000-0005-0000-0000-00008D0A0000}"/>
    <cellStyle name="20% - Accent1 2 2 2 4 3 4 2" xfId="2891" xr:uid="{00000000-0005-0000-0000-00008E0A0000}"/>
    <cellStyle name="20% - Accent1 2 2 2 4 3 4 2 2" xfId="2892" xr:uid="{00000000-0005-0000-0000-00008F0A0000}"/>
    <cellStyle name="20% - Accent1 2 2 2 4 3 4 2 2 2" xfId="2893" xr:uid="{00000000-0005-0000-0000-0000900A0000}"/>
    <cellStyle name="20% - Accent1 2 2 2 4 3 4 2 3" xfId="2894" xr:uid="{00000000-0005-0000-0000-0000910A0000}"/>
    <cellStyle name="20% - Accent1 2 2 2 4 3 4 3" xfId="2895" xr:uid="{00000000-0005-0000-0000-0000920A0000}"/>
    <cellStyle name="20% - Accent1 2 2 2 4 3 4 3 2" xfId="2896" xr:uid="{00000000-0005-0000-0000-0000930A0000}"/>
    <cellStyle name="20% - Accent1 2 2 2 4 3 4 4" xfId="2897" xr:uid="{00000000-0005-0000-0000-0000940A0000}"/>
    <cellStyle name="20% - Accent1 2 2 2 4 3 5" xfId="2898" xr:uid="{00000000-0005-0000-0000-0000950A0000}"/>
    <cellStyle name="20% - Accent1 2 2 2 4 3 5 2" xfId="2899" xr:uid="{00000000-0005-0000-0000-0000960A0000}"/>
    <cellStyle name="20% - Accent1 2 2 2 4 3 5 2 2" xfId="2900" xr:uid="{00000000-0005-0000-0000-0000970A0000}"/>
    <cellStyle name="20% - Accent1 2 2 2 4 3 5 3" xfId="2901" xr:uid="{00000000-0005-0000-0000-0000980A0000}"/>
    <cellStyle name="20% - Accent1 2 2 2 4 3 6" xfId="2902" xr:uid="{00000000-0005-0000-0000-0000990A0000}"/>
    <cellStyle name="20% - Accent1 2 2 2 4 3 6 2" xfId="2903" xr:uid="{00000000-0005-0000-0000-00009A0A0000}"/>
    <cellStyle name="20% - Accent1 2 2 2 4 3 6 2 2" xfId="2904" xr:uid="{00000000-0005-0000-0000-00009B0A0000}"/>
    <cellStyle name="20% - Accent1 2 2 2 4 3 6 3" xfId="2905" xr:uid="{00000000-0005-0000-0000-00009C0A0000}"/>
    <cellStyle name="20% - Accent1 2 2 2 4 3 7" xfId="2906" xr:uid="{00000000-0005-0000-0000-00009D0A0000}"/>
    <cellStyle name="20% - Accent1 2 2 2 4 3 7 2" xfId="2907" xr:uid="{00000000-0005-0000-0000-00009E0A0000}"/>
    <cellStyle name="20% - Accent1 2 2 2 4 3 8" xfId="2908" xr:uid="{00000000-0005-0000-0000-00009F0A0000}"/>
    <cellStyle name="20% - Accent1 2 2 2 4 3 8 2" xfId="2909" xr:uid="{00000000-0005-0000-0000-0000A00A0000}"/>
    <cellStyle name="20% - Accent1 2 2 2 4 3 9" xfId="2910" xr:uid="{00000000-0005-0000-0000-0000A10A0000}"/>
    <cellStyle name="20% - Accent1 2 2 2 4 4" xfId="2911" xr:uid="{00000000-0005-0000-0000-0000A20A0000}"/>
    <cellStyle name="20% - Accent1 2 2 2 4 4 2" xfId="2912" xr:uid="{00000000-0005-0000-0000-0000A30A0000}"/>
    <cellStyle name="20% - Accent1 2 2 2 4 4 2 2" xfId="2913" xr:uid="{00000000-0005-0000-0000-0000A40A0000}"/>
    <cellStyle name="20% - Accent1 2 2 2 4 4 2 2 2" xfId="2914" xr:uid="{00000000-0005-0000-0000-0000A50A0000}"/>
    <cellStyle name="20% - Accent1 2 2 2 4 4 2 3" xfId="2915" xr:uid="{00000000-0005-0000-0000-0000A60A0000}"/>
    <cellStyle name="20% - Accent1 2 2 2 4 4 3" xfId="2916" xr:uid="{00000000-0005-0000-0000-0000A70A0000}"/>
    <cellStyle name="20% - Accent1 2 2 2 4 4 3 2" xfId="2917" xr:uid="{00000000-0005-0000-0000-0000A80A0000}"/>
    <cellStyle name="20% - Accent1 2 2 2 4 4 4" xfId="2918" xr:uid="{00000000-0005-0000-0000-0000A90A0000}"/>
    <cellStyle name="20% - Accent1 2 2 2 4 5" xfId="2919" xr:uid="{00000000-0005-0000-0000-0000AA0A0000}"/>
    <cellStyle name="20% - Accent1 2 2 2 4 5 2" xfId="2920" xr:uid="{00000000-0005-0000-0000-0000AB0A0000}"/>
    <cellStyle name="20% - Accent1 2 2 2 4 5 2 2" xfId="2921" xr:uid="{00000000-0005-0000-0000-0000AC0A0000}"/>
    <cellStyle name="20% - Accent1 2 2 2 4 5 2 2 2" xfId="2922" xr:uid="{00000000-0005-0000-0000-0000AD0A0000}"/>
    <cellStyle name="20% - Accent1 2 2 2 4 5 2 3" xfId="2923" xr:uid="{00000000-0005-0000-0000-0000AE0A0000}"/>
    <cellStyle name="20% - Accent1 2 2 2 4 5 3" xfId="2924" xr:uid="{00000000-0005-0000-0000-0000AF0A0000}"/>
    <cellStyle name="20% - Accent1 2 2 2 4 5 3 2" xfId="2925" xr:uid="{00000000-0005-0000-0000-0000B00A0000}"/>
    <cellStyle name="20% - Accent1 2 2 2 4 5 4" xfId="2926" xr:uid="{00000000-0005-0000-0000-0000B10A0000}"/>
    <cellStyle name="20% - Accent1 2 2 2 4 6" xfId="2927" xr:uid="{00000000-0005-0000-0000-0000B20A0000}"/>
    <cellStyle name="20% - Accent1 2 2 2 4 6 2" xfId="2928" xr:uid="{00000000-0005-0000-0000-0000B30A0000}"/>
    <cellStyle name="20% - Accent1 2 2 2 4 6 2 2" xfId="2929" xr:uid="{00000000-0005-0000-0000-0000B40A0000}"/>
    <cellStyle name="20% - Accent1 2 2 2 4 6 2 2 2" xfId="2930" xr:uid="{00000000-0005-0000-0000-0000B50A0000}"/>
    <cellStyle name="20% - Accent1 2 2 2 4 6 2 3" xfId="2931" xr:uid="{00000000-0005-0000-0000-0000B60A0000}"/>
    <cellStyle name="20% - Accent1 2 2 2 4 6 3" xfId="2932" xr:uid="{00000000-0005-0000-0000-0000B70A0000}"/>
    <cellStyle name="20% - Accent1 2 2 2 4 6 3 2" xfId="2933" xr:uid="{00000000-0005-0000-0000-0000B80A0000}"/>
    <cellStyle name="20% - Accent1 2 2 2 4 6 4" xfId="2934" xr:uid="{00000000-0005-0000-0000-0000B90A0000}"/>
    <cellStyle name="20% - Accent1 2 2 2 4 7" xfId="2935" xr:uid="{00000000-0005-0000-0000-0000BA0A0000}"/>
    <cellStyle name="20% - Accent1 2 2 2 4 7 2" xfId="2936" xr:uid="{00000000-0005-0000-0000-0000BB0A0000}"/>
    <cellStyle name="20% - Accent1 2 2 2 4 7 2 2" xfId="2937" xr:uid="{00000000-0005-0000-0000-0000BC0A0000}"/>
    <cellStyle name="20% - Accent1 2 2 2 4 7 3" xfId="2938" xr:uid="{00000000-0005-0000-0000-0000BD0A0000}"/>
    <cellStyle name="20% - Accent1 2 2 2 4 8" xfId="2939" xr:uid="{00000000-0005-0000-0000-0000BE0A0000}"/>
    <cellStyle name="20% - Accent1 2 2 2 4 8 2" xfId="2940" xr:uid="{00000000-0005-0000-0000-0000BF0A0000}"/>
    <cellStyle name="20% - Accent1 2 2 2 4 8 2 2" xfId="2941" xr:uid="{00000000-0005-0000-0000-0000C00A0000}"/>
    <cellStyle name="20% - Accent1 2 2 2 4 8 3" xfId="2942" xr:uid="{00000000-0005-0000-0000-0000C10A0000}"/>
    <cellStyle name="20% - Accent1 2 2 2 4 9" xfId="2943" xr:uid="{00000000-0005-0000-0000-0000C20A0000}"/>
    <cellStyle name="20% - Accent1 2 2 2 4 9 2" xfId="2944" xr:uid="{00000000-0005-0000-0000-0000C30A0000}"/>
    <cellStyle name="20% - Accent1 2 2 2 5" xfId="2945" xr:uid="{00000000-0005-0000-0000-0000C40A0000}"/>
    <cellStyle name="20% - Accent1 2 2 2 5 10" xfId="2946" xr:uid="{00000000-0005-0000-0000-0000C50A0000}"/>
    <cellStyle name="20% - Accent1 2 2 2 5 10 2" xfId="2947" xr:uid="{00000000-0005-0000-0000-0000C60A0000}"/>
    <cellStyle name="20% - Accent1 2 2 2 5 11" xfId="2948" xr:uid="{00000000-0005-0000-0000-0000C70A0000}"/>
    <cellStyle name="20% - Accent1 2 2 2 5 2" xfId="2949" xr:uid="{00000000-0005-0000-0000-0000C80A0000}"/>
    <cellStyle name="20% - Accent1 2 2 2 5 2 2" xfId="2950" xr:uid="{00000000-0005-0000-0000-0000C90A0000}"/>
    <cellStyle name="20% - Accent1 2 2 2 5 2 2 2" xfId="2951" xr:uid="{00000000-0005-0000-0000-0000CA0A0000}"/>
    <cellStyle name="20% - Accent1 2 2 2 5 2 2 2 2" xfId="2952" xr:uid="{00000000-0005-0000-0000-0000CB0A0000}"/>
    <cellStyle name="20% - Accent1 2 2 2 5 2 2 2 2 2" xfId="2953" xr:uid="{00000000-0005-0000-0000-0000CC0A0000}"/>
    <cellStyle name="20% - Accent1 2 2 2 5 2 2 2 3" xfId="2954" xr:uid="{00000000-0005-0000-0000-0000CD0A0000}"/>
    <cellStyle name="20% - Accent1 2 2 2 5 2 2 3" xfId="2955" xr:uid="{00000000-0005-0000-0000-0000CE0A0000}"/>
    <cellStyle name="20% - Accent1 2 2 2 5 2 2 3 2" xfId="2956" xr:uid="{00000000-0005-0000-0000-0000CF0A0000}"/>
    <cellStyle name="20% - Accent1 2 2 2 5 2 2 4" xfId="2957" xr:uid="{00000000-0005-0000-0000-0000D00A0000}"/>
    <cellStyle name="20% - Accent1 2 2 2 5 2 3" xfId="2958" xr:uid="{00000000-0005-0000-0000-0000D10A0000}"/>
    <cellStyle name="20% - Accent1 2 2 2 5 2 3 2" xfId="2959" xr:uid="{00000000-0005-0000-0000-0000D20A0000}"/>
    <cellStyle name="20% - Accent1 2 2 2 5 2 3 2 2" xfId="2960" xr:uid="{00000000-0005-0000-0000-0000D30A0000}"/>
    <cellStyle name="20% - Accent1 2 2 2 5 2 3 2 2 2" xfId="2961" xr:uid="{00000000-0005-0000-0000-0000D40A0000}"/>
    <cellStyle name="20% - Accent1 2 2 2 5 2 3 2 3" xfId="2962" xr:uid="{00000000-0005-0000-0000-0000D50A0000}"/>
    <cellStyle name="20% - Accent1 2 2 2 5 2 3 3" xfId="2963" xr:uid="{00000000-0005-0000-0000-0000D60A0000}"/>
    <cellStyle name="20% - Accent1 2 2 2 5 2 3 3 2" xfId="2964" xr:uid="{00000000-0005-0000-0000-0000D70A0000}"/>
    <cellStyle name="20% - Accent1 2 2 2 5 2 3 4" xfId="2965" xr:uid="{00000000-0005-0000-0000-0000D80A0000}"/>
    <cellStyle name="20% - Accent1 2 2 2 5 2 4" xfId="2966" xr:uid="{00000000-0005-0000-0000-0000D90A0000}"/>
    <cellStyle name="20% - Accent1 2 2 2 5 2 4 2" xfId="2967" xr:uid="{00000000-0005-0000-0000-0000DA0A0000}"/>
    <cellStyle name="20% - Accent1 2 2 2 5 2 4 2 2" xfId="2968" xr:uid="{00000000-0005-0000-0000-0000DB0A0000}"/>
    <cellStyle name="20% - Accent1 2 2 2 5 2 4 2 2 2" xfId="2969" xr:uid="{00000000-0005-0000-0000-0000DC0A0000}"/>
    <cellStyle name="20% - Accent1 2 2 2 5 2 4 2 3" xfId="2970" xr:uid="{00000000-0005-0000-0000-0000DD0A0000}"/>
    <cellStyle name="20% - Accent1 2 2 2 5 2 4 3" xfId="2971" xr:uid="{00000000-0005-0000-0000-0000DE0A0000}"/>
    <cellStyle name="20% - Accent1 2 2 2 5 2 4 3 2" xfId="2972" xr:uid="{00000000-0005-0000-0000-0000DF0A0000}"/>
    <cellStyle name="20% - Accent1 2 2 2 5 2 4 4" xfId="2973" xr:uid="{00000000-0005-0000-0000-0000E00A0000}"/>
    <cellStyle name="20% - Accent1 2 2 2 5 2 5" xfId="2974" xr:uid="{00000000-0005-0000-0000-0000E10A0000}"/>
    <cellStyle name="20% - Accent1 2 2 2 5 2 5 2" xfId="2975" xr:uid="{00000000-0005-0000-0000-0000E20A0000}"/>
    <cellStyle name="20% - Accent1 2 2 2 5 2 5 2 2" xfId="2976" xr:uid="{00000000-0005-0000-0000-0000E30A0000}"/>
    <cellStyle name="20% - Accent1 2 2 2 5 2 5 3" xfId="2977" xr:uid="{00000000-0005-0000-0000-0000E40A0000}"/>
    <cellStyle name="20% - Accent1 2 2 2 5 2 6" xfId="2978" xr:uid="{00000000-0005-0000-0000-0000E50A0000}"/>
    <cellStyle name="20% - Accent1 2 2 2 5 2 6 2" xfId="2979" xr:uid="{00000000-0005-0000-0000-0000E60A0000}"/>
    <cellStyle name="20% - Accent1 2 2 2 5 2 6 2 2" xfId="2980" xr:uid="{00000000-0005-0000-0000-0000E70A0000}"/>
    <cellStyle name="20% - Accent1 2 2 2 5 2 6 3" xfId="2981" xr:uid="{00000000-0005-0000-0000-0000E80A0000}"/>
    <cellStyle name="20% - Accent1 2 2 2 5 2 7" xfId="2982" xr:uid="{00000000-0005-0000-0000-0000E90A0000}"/>
    <cellStyle name="20% - Accent1 2 2 2 5 2 7 2" xfId="2983" xr:uid="{00000000-0005-0000-0000-0000EA0A0000}"/>
    <cellStyle name="20% - Accent1 2 2 2 5 2 8" xfId="2984" xr:uid="{00000000-0005-0000-0000-0000EB0A0000}"/>
    <cellStyle name="20% - Accent1 2 2 2 5 2 8 2" xfId="2985" xr:uid="{00000000-0005-0000-0000-0000EC0A0000}"/>
    <cellStyle name="20% - Accent1 2 2 2 5 2 9" xfId="2986" xr:uid="{00000000-0005-0000-0000-0000ED0A0000}"/>
    <cellStyle name="20% - Accent1 2 2 2 5 3" xfId="2987" xr:uid="{00000000-0005-0000-0000-0000EE0A0000}"/>
    <cellStyle name="20% - Accent1 2 2 2 5 3 2" xfId="2988" xr:uid="{00000000-0005-0000-0000-0000EF0A0000}"/>
    <cellStyle name="20% - Accent1 2 2 2 5 3 2 2" xfId="2989" xr:uid="{00000000-0005-0000-0000-0000F00A0000}"/>
    <cellStyle name="20% - Accent1 2 2 2 5 3 2 2 2" xfId="2990" xr:uid="{00000000-0005-0000-0000-0000F10A0000}"/>
    <cellStyle name="20% - Accent1 2 2 2 5 3 2 2 2 2" xfId="2991" xr:uid="{00000000-0005-0000-0000-0000F20A0000}"/>
    <cellStyle name="20% - Accent1 2 2 2 5 3 2 2 3" xfId="2992" xr:uid="{00000000-0005-0000-0000-0000F30A0000}"/>
    <cellStyle name="20% - Accent1 2 2 2 5 3 2 3" xfId="2993" xr:uid="{00000000-0005-0000-0000-0000F40A0000}"/>
    <cellStyle name="20% - Accent1 2 2 2 5 3 2 3 2" xfId="2994" xr:uid="{00000000-0005-0000-0000-0000F50A0000}"/>
    <cellStyle name="20% - Accent1 2 2 2 5 3 2 4" xfId="2995" xr:uid="{00000000-0005-0000-0000-0000F60A0000}"/>
    <cellStyle name="20% - Accent1 2 2 2 5 3 3" xfId="2996" xr:uid="{00000000-0005-0000-0000-0000F70A0000}"/>
    <cellStyle name="20% - Accent1 2 2 2 5 3 3 2" xfId="2997" xr:uid="{00000000-0005-0000-0000-0000F80A0000}"/>
    <cellStyle name="20% - Accent1 2 2 2 5 3 3 2 2" xfId="2998" xr:uid="{00000000-0005-0000-0000-0000F90A0000}"/>
    <cellStyle name="20% - Accent1 2 2 2 5 3 3 2 2 2" xfId="2999" xr:uid="{00000000-0005-0000-0000-0000FA0A0000}"/>
    <cellStyle name="20% - Accent1 2 2 2 5 3 3 2 3" xfId="3000" xr:uid="{00000000-0005-0000-0000-0000FB0A0000}"/>
    <cellStyle name="20% - Accent1 2 2 2 5 3 3 3" xfId="3001" xr:uid="{00000000-0005-0000-0000-0000FC0A0000}"/>
    <cellStyle name="20% - Accent1 2 2 2 5 3 3 3 2" xfId="3002" xr:uid="{00000000-0005-0000-0000-0000FD0A0000}"/>
    <cellStyle name="20% - Accent1 2 2 2 5 3 3 4" xfId="3003" xr:uid="{00000000-0005-0000-0000-0000FE0A0000}"/>
    <cellStyle name="20% - Accent1 2 2 2 5 3 4" xfId="3004" xr:uid="{00000000-0005-0000-0000-0000FF0A0000}"/>
    <cellStyle name="20% - Accent1 2 2 2 5 3 4 2" xfId="3005" xr:uid="{00000000-0005-0000-0000-0000000B0000}"/>
    <cellStyle name="20% - Accent1 2 2 2 5 3 4 2 2" xfId="3006" xr:uid="{00000000-0005-0000-0000-0000010B0000}"/>
    <cellStyle name="20% - Accent1 2 2 2 5 3 4 2 2 2" xfId="3007" xr:uid="{00000000-0005-0000-0000-0000020B0000}"/>
    <cellStyle name="20% - Accent1 2 2 2 5 3 4 2 3" xfId="3008" xr:uid="{00000000-0005-0000-0000-0000030B0000}"/>
    <cellStyle name="20% - Accent1 2 2 2 5 3 4 3" xfId="3009" xr:uid="{00000000-0005-0000-0000-0000040B0000}"/>
    <cellStyle name="20% - Accent1 2 2 2 5 3 4 3 2" xfId="3010" xr:uid="{00000000-0005-0000-0000-0000050B0000}"/>
    <cellStyle name="20% - Accent1 2 2 2 5 3 4 4" xfId="3011" xr:uid="{00000000-0005-0000-0000-0000060B0000}"/>
    <cellStyle name="20% - Accent1 2 2 2 5 3 5" xfId="3012" xr:uid="{00000000-0005-0000-0000-0000070B0000}"/>
    <cellStyle name="20% - Accent1 2 2 2 5 3 5 2" xfId="3013" xr:uid="{00000000-0005-0000-0000-0000080B0000}"/>
    <cellStyle name="20% - Accent1 2 2 2 5 3 5 2 2" xfId="3014" xr:uid="{00000000-0005-0000-0000-0000090B0000}"/>
    <cellStyle name="20% - Accent1 2 2 2 5 3 5 3" xfId="3015" xr:uid="{00000000-0005-0000-0000-00000A0B0000}"/>
    <cellStyle name="20% - Accent1 2 2 2 5 3 6" xfId="3016" xr:uid="{00000000-0005-0000-0000-00000B0B0000}"/>
    <cellStyle name="20% - Accent1 2 2 2 5 3 6 2" xfId="3017" xr:uid="{00000000-0005-0000-0000-00000C0B0000}"/>
    <cellStyle name="20% - Accent1 2 2 2 5 3 6 2 2" xfId="3018" xr:uid="{00000000-0005-0000-0000-00000D0B0000}"/>
    <cellStyle name="20% - Accent1 2 2 2 5 3 6 3" xfId="3019" xr:uid="{00000000-0005-0000-0000-00000E0B0000}"/>
    <cellStyle name="20% - Accent1 2 2 2 5 3 7" xfId="3020" xr:uid="{00000000-0005-0000-0000-00000F0B0000}"/>
    <cellStyle name="20% - Accent1 2 2 2 5 3 7 2" xfId="3021" xr:uid="{00000000-0005-0000-0000-0000100B0000}"/>
    <cellStyle name="20% - Accent1 2 2 2 5 3 8" xfId="3022" xr:uid="{00000000-0005-0000-0000-0000110B0000}"/>
    <cellStyle name="20% - Accent1 2 2 2 5 3 8 2" xfId="3023" xr:uid="{00000000-0005-0000-0000-0000120B0000}"/>
    <cellStyle name="20% - Accent1 2 2 2 5 3 9" xfId="3024" xr:uid="{00000000-0005-0000-0000-0000130B0000}"/>
    <cellStyle name="20% - Accent1 2 2 2 5 4" xfId="3025" xr:uid="{00000000-0005-0000-0000-0000140B0000}"/>
    <cellStyle name="20% - Accent1 2 2 2 5 4 2" xfId="3026" xr:uid="{00000000-0005-0000-0000-0000150B0000}"/>
    <cellStyle name="20% - Accent1 2 2 2 5 4 2 2" xfId="3027" xr:uid="{00000000-0005-0000-0000-0000160B0000}"/>
    <cellStyle name="20% - Accent1 2 2 2 5 4 2 2 2" xfId="3028" xr:uid="{00000000-0005-0000-0000-0000170B0000}"/>
    <cellStyle name="20% - Accent1 2 2 2 5 4 2 3" xfId="3029" xr:uid="{00000000-0005-0000-0000-0000180B0000}"/>
    <cellStyle name="20% - Accent1 2 2 2 5 4 3" xfId="3030" xr:uid="{00000000-0005-0000-0000-0000190B0000}"/>
    <cellStyle name="20% - Accent1 2 2 2 5 4 3 2" xfId="3031" xr:uid="{00000000-0005-0000-0000-00001A0B0000}"/>
    <cellStyle name="20% - Accent1 2 2 2 5 4 4" xfId="3032" xr:uid="{00000000-0005-0000-0000-00001B0B0000}"/>
    <cellStyle name="20% - Accent1 2 2 2 5 5" xfId="3033" xr:uid="{00000000-0005-0000-0000-00001C0B0000}"/>
    <cellStyle name="20% - Accent1 2 2 2 5 5 2" xfId="3034" xr:uid="{00000000-0005-0000-0000-00001D0B0000}"/>
    <cellStyle name="20% - Accent1 2 2 2 5 5 2 2" xfId="3035" xr:uid="{00000000-0005-0000-0000-00001E0B0000}"/>
    <cellStyle name="20% - Accent1 2 2 2 5 5 2 2 2" xfId="3036" xr:uid="{00000000-0005-0000-0000-00001F0B0000}"/>
    <cellStyle name="20% - Accent1 2 2 2 5 5 2 3" xfId="3037" xr:uid="{00000000-0005-0000-0000-0000200B0000}"/>
    <cellStyle name="20% - Accent1 2 2 2 5 5 3" xfId="3038" xr:uid="{00000000-0005-0000-0000-0000210B0000}"/>
    <cellStyle name="20% - Accent1 2 2 2 5 5 3 2" xfId="3039" xr:uid="{00000000-0005-0000-0000-0000220B0000}"/>
    <cellStyle name="20% - Accent1 2 2 2 5 5 4" xfId="3040" xr:uid="{00000000-0005-0000-0000-0000230B0000}"/>
    <cellStyle name="20% - Accent1 2 2 2 5 6" xfId="3041" xr:uid="{00000000-0005-0000-0000-0000240B0000}"/>
    <cellStyle name="20% - Accent1 2 2 2 5 6 2" xfId="3042" xr:uid="{00000000-0005-0000-0000-0000250B0000}"/>
    <cellStyle name="20% - Accent1 2 2 2 5 6 2 2" xfId="3043" xr:uid="{00000000-0005-0000-0000-0000260B0000}"/>
    <cellStyle name="20% - Accent1 2 2 2 5 6 2 2 2" xfId="3044" xr:uid="{00000000-0005-0000-0000-0000270B0000}"/>
    <cellStyle name="20% - Accent1 2 2 2 5 6 2 3" xfId="3045" xr:uid="{00000000-0005-0000-0000-0000280B0000}"/>
    <cellStyle name="20% - Accent1 2 2 2 5 6 3" xfId="3046" xr:uid="{00000000-0005-0000-0000-0000290B0000}"/>
    <cellStyle name="20% - Accent1 2 2 2 5 6 3 2" xfId="3047" xr:uid="{00000000-0005-0000-0000-00002A0B0000}"/>
    <cellStyle name="20% - Accent1 2 2 2 5 6 4" xfId="3048" xr:uid="{00000000-0005-0000-0000-00002B0B0000}"/>
    <cellStyle name="20% - Accent1 2 2 2 5 7" xfId="3049" xr:uid="{00000000-0005-0000-0000-00002C0B0000}"/>
    <cellStyle name="20% - Accent1 2 2 2 5 7 2" xfId="3050" xr:uid="{00000000-0005-0000-0000-00002D0B0000}"/>
    <cellStyle name="20% - Accent1 2 2 2 5 7 2 2" xfId="3051" xr:uid="{00000000-0005-0000-0000-00002E0B0000}"/>
    <cellStyle name="20% - Accent1 2 2 2 5 7 3" xfId="3052" xr:uid="{00000000-0005-0000-0000-00002F0B0000}"/>
    <cellStyle name="20% - Accent1 2 2 2 5 8" xfId="3053" xr:uid="{00000000-0005-0000-0000-0000300B0000}"/>
    <cellStyle name="20% - Accent1 2 2 2 5 8 2" xfId="3054" xr:uid="{00000000-0005-0000-0000-0000310B0000}"/>
    <cellStyle name="20% - Accent1 2 2 2 5 8 2 2" xfId="3055" xr:uid="{00000000-0005-0000-0000-0000320B0000}"/>
    <cellStyle name="20% - Accent1 2 2 2 5 8 3" xfId="3056" xr:uid="{00000000-0005-0000-0000-0000330B0000}"/>
    <cellStyle name="20% - Accent1 2 2 2 5 9" xfId="3057" xr:uid="{00000000-0005-0000-0000-0000340B0000}"/>
    <cellStyle name="20% - Accent1 2 2 2 5 9 2" xfId="3058" xr:uid="{00000000-0005-0000-0000-0000350B0000}"/>
    <cellStyle name="20% - Accent1 2 2 2 6" xfId="3059" xr:uid="{00000000-0005-0000-0000-0000360B0000}"/>
    <cellStyle name="20% - Accent1 2 2 2 6 10" xfId="3060" xr:uid="{00000000-0005-0000-0000-0000370B0000}"/>
    <cellStyle name="20% - Accent1 2 2 2 6 10 2" xfId="3061" xr:uid="{00000000-0005-0000-0000-0000380B0000}"/>
    <cellStyle name="20% - Accent1 2 2 2 6 11" xfId="3062" xr:uid="{00000000-0005-0000-0000-0000390B0000}"/>
    <cellStyle name="20% - Accent1 2 2 2 6 2" xfId="3063" xr:uid="{00000000-0005-0000-0000-00003A0B0000}"/>
    <cellStyle name="20% - Accent1 2 2 2 6 2 2" xfId="3064" xr:uid="{00000000-0005-0000-0000-00003B0B0000}"/>
    <cellStyle name="20% - Accent1 2 2 2 6 2 2 2" xfId="3065" xr:uid="{00000000-0005-0000-0000-00003C0B0000}"/>
    <cellStyle name="20% - Accent1 2 2 2 6 2 2 2 2" xfId="3066" xr:uid="{00000000-0005-0000-0000-00003D0B0000}"/>
    <cellStyle name="20% - Accent1 2 2 2 6 2 2 2 2 2" xfId="3067" xr:uid="{00000000-0005-0000-0000-00003E0B0000}"/>
    <cellStyle name="20% - Accent1 2 2 2 6 2 2 2 3" xfId="3068" xr:uid="{00000000-0005-0000-0000-00003F0B0000}"/>
    <cellStyle name="20% - Accent1 2 2 2 6 2 2 3" xfId="3069" xr:uid="{00000000-0005-0000-0000-0000400B0000}"/>
    <cellStyle name="20% - Accent1 2 2 2 6 2 2 3 2" xfId="3070" xr:uid="{00000000-0005-0000-0000-0000410B0000}"/>
    <cellStyle name="20% - Accent1 2 2 2 6 2 2 4" xfId="3071" xr:uid="{00000000-0005-0000-0000-0000420B0000}"/>
    <cellStyle name="20% - Accent1 2 2 2 6 2 3" xfId="3072" xr:uid="{00000000-0005-0000-0000-0000430B0000}"/>
    <cellStyle name="20% - Accent1 2 2 2 6 2 3 2" xfId="3073" xr:uid="{00000000-0005-0000-0000-0000440B0000}"/>
    <cellStyle name="20% - Accent1 2 2 2 6 2 3 2 2" xfId="3074" xr:uid="{00000000-0005-0000-0000-0000450B0000}"/>
    <cellStyle name="20% - Accent1 2 2 2 6 2 3 2 2 2" xfId="3075" xr:uid="{00000000-0005-0000-0000-0000460B0000}"/>
    <cellStyle name="20% - Accent1 2 2 2 6 2 3 2 3" xfId="3076" xr:uid="{00000000-0005-0000-0000-0000470B0000}"/>
    <cellStyle name="20% - Accent1 2 2 2 6 2 3 3" xfId="3077" xr:uid="{00000000-0005-0000-0000-0000480B0000}"/>
    <cellStyle name="20% - Accent1 2 2 2 6 2 3 3 2" xfId="3078" xr:uid="{00000000-0005-0000-0000-0000490B0000}"/>
    <cellStyle name="20% - Accent1 2 2 2 6 2 3 4" xfId="3079" xr:uid="{00000000-0005-0000-0000-00004A0B0000}"/>
    <cellStyle name="20% - Accent1 2 2 2 6 2 4" xfId="3080" xr:uid="{00000000-0005-0000-0000-00004B0B0000}"/>
    <cellStyle name="20% - Accent1 2 2 2 6 2 4 2" xfId="3081" xr:uid="{00000000-0005-0000-0000-00004C0B0000}"/>
    <cellStyle name="20% - Accent1 2 2 2 6 2 4 2 2" xfId="3082" xr:uid="{00000000-0005-0000-0000-00004D0B0000}"/>
    <cellStyle name="20% - Accent1 2 2 2 6 2 4 2 2 2" xfId="3083" xr:uid="{00000000-0005-0000-0000-00004E0B0000}"/>
    <cellStyle name="20% - Accent1 2 2 2 6 2 4 2 3" xfId="3084" xr:uid="{00000000-0005-0000-0000-00004F0B0000}"/>
    <cellStyle name="20% - Accent1 2 2 2 6 2 4 3" xfId="3085" xr:uid="{00000000-0005-0000-0000-0000500B0000}"/>
    <cellStyle name="20% - Accent1 2 2 2 6 2 4 3 2" xfId="3086" xr:uid="{00000000-0005-0000-0000-0000510B0000}"/>
    <cellStyle name="20% - Accent1 2 2 2 6 2 4 4" xfId="3087" xr:uid="{00000000-0005-0000-0000-0000520B0000}"/>
    <cellStyle name="20% - Accent1 2 2 2 6 2 5" xfId="3088" xr:uid="{00000000-0005-0000-0000-0000530B0000}"/>
    <cellStyle name="20% - Accent1 2 2 2 6 2 5 2" xfId="3089" xr:uid="{00000000-0005-0000-0000-0000540B0000}"/>
    <cellStyle name="20% - Accent1 2 2 2 6 2 5 2 2" xfId="3090" xr:uid="{00000000-0005-0000-0000-0000550B0000}"/>
    <cellStyle name="20% - Accent1 2 2 2 6 2 5 3" xfId="3091" xr:uid="{00000000-0005-0000-0000-0000560B0000}"/>
    <cellStyle name="20% - Accent1 2 2 2 6 2 6" xfId="3092" xr:uid="{00000000-0005-0000-0000-0000570B0000}"/>
    <cellStyle name="20% - Accent1 2 2 2 6 2 6 2" xfId="3093" xr:uid="{00000000-0005-0000-0000-0000580B0000}"/>
    <cellStyle name="20% - Accent1 2 2 2 6 2 6 2 2" xfId="3094" xr:uid="{00000000-0005-0000-0000-0000590B0000}"/>
    <cellStyle name="20% - Accent1 2 2 2 6 2 6 3" xfId="3095" xr:uid="{00000000-0005-0000-0000-00005A0B0000}"/>
    <cellStyle name="20% - Accent1 2 2 2 6 2 7" xfId="3096" xr:uid="{00000000-0005-0000-0000-00005B0B0000}"/>
    <cellStyle name="20% - Accent1 2 2 2 6 2 7 2" xfId="3097" xr:uid="{00000000-0005-0000-0000-00005C0B0000}"/>
    <cellStyle name="20% - Accent1 2 2 2 6 2 8" xfId="3098" xr:uid="{00000000-0005-0000-0000-00005D0B0000}"/>
    <cellStyle name="20% - Accent1 2 2 2 6 2 8 2" xfId="3099" xr:uid="{00000000-0005-0000-0000-00005E0B0000}"/>
    <cellStyle name="20% - Accent1 2 2 2 6 2 9" xfId="3100" xr:uid="{00000000-0005-0000-0000-00005F0B0000}"/>
    <cellStyle name="20% - Accent1 2 2 2 6 3" xfId="3101" xr:uid="{00000000-0005-0000-0000-0000600B0000}"/>
    <cellStyle name="20% - Accent1 2 2 2 6 3 2" xfId="3102" xr:uid="{00000000-0005-0000-0000-0000610B0000}"/>
    <cellStyle name="20% - Accent1 2 2 2 6 3 2 2" xfId="3103" xr:uid="{00000000-0005-0000-0000-0000620B0000}"/>
    <cellStyle name="20% - Accent1 2 2 2 6 3 2 2 2" xfId="3104" xr:uid="{00000000-0005-0000-0000-0000630B0000}"/>
    <cellStyle name="20% - Accent1 2 2 2 6 3 2 2 2 2" xfId="3105" xr:uid="{00000000-0005-0000-0000-0000640B0000}"/>
    <cellStyle name="20% - Accent1 2 2 2 6 3 2 2 3" xfId="3106" xr:uid="{00000000-0005-0000-0000-0000650B0000}"/>
    <cellStyle name="20% - Accent1 2 2 2 6 3 2 3" xfId="3107" xr:uid="{00000000-0005-0000-0000-0000660B0000}"/>
    <cellStyle name="20% - Accent1 2 2 2 6 3 2 3 2" xfId="3108" xr:uid="{00000000-0005-0000-0000-0000670B0000}"/>
    <cellStyle name="20% - Accent1 2 2 2 6 3 2 4" xfId="3109" xr:uid="{00000000-0005-0000-0000-0000680B0000}"/>
    <cellStyle name="20% - Accent1 2 2 2 6 3 3" xfId="3110" xr:uid="{00000000-0005-0000-0000-0000690B0000}"/>
    <cellStyle name="20% - Accent1 2 2 2 6 3 3 2" xfId="3111" xr:uid="{00000000-0005-0000-0000-00006A0B0000}"/>
    <cellStyle name="20% - Accent1 2 2 2 6 3 3 2 2" xfId="3112" xr:uid="{00000000-0005-0000-0000-00006B0B0000}"/>
    <cellStyle name="20% - Accent1 2 2 2 6 3 3 2 2 2" xfId="3113" xr:uid="{00000000-0005-0000-0000-00006C0B0000}"/>
    <cellStyle name="20% - Accent1 2 2 2 6 3 3 2 3" xfId="3114" xr:uid="{00000000-0005-0000-0000-00006D0B0000}"/>
    <cellStyle name="20% - Accent1 2 2 2 6 3 3 3" xfId="3115" xr:uid="{00000000-0005-0000-0000-00006E0B0000}"/>
    <cellStyle name="20% - Accent1 2 2 2 6 3 3 3 2" xfId="3116" xr:uid="{00000000-0005-0000-0000-00006F0B0000}"/>
    <cellStyle name="20% - Accent1 2 2 2 6 3 3 4" xfId="3117" xr:uid="{00000000-0005-0000-0000-0000700B0000}"/>
    <cellStyle name="20% - Accent1 2 2 2 6 3 4" xfId="3118" xr:uid="{00000000-0005-0000-0000-0000710B0000}"/>
    <cellStyle name="20% - Accent1 2 2 2 6 3 4 2" xfId="3119" xr:uid="{00000000-0005-0000-0000-0000720B0000}"/>
    <cellStyle name="20% - Accent1 2 2 2 6 3 4 2 2" xfId="3120" xr:uid="{00000000-0005-0000-0000-0000730B0000}"/>
    <cellStyle name="20% - Accent1 2 2 2 6 3 4 2 2 2" xfId="3121" xr:uid="{00000000-0005-0000-0000-0000740B0000}"/>
    <cellStyle name="20% - Accent1 2 2 2 6 3 4 2 3" xfId="3122" xr:uid="{00000000-0005-0000-0000-0000750B0000}"/>
    <cellStyle name="20% - Accent1 2 2 2 6 3 4 3" xfId="3123" xr:uid="{00000000-0005-0000-0000-0000760B0000}"/>
    <cellStyle name="20% - Accent1 2 2 2 6 3 4 3 2" xfId="3124" xr:uid="{00000000-0005-0000-0000-0000770B0000}"/>
    <cellStyle name="20% - Accent1 2 2 2 6 3 4 4" xfId="3125" xr:uid="{00000000-0005-0000-0000-0000780B0000}"/>
    <cellStyle name="20% - Accent1 2 2 2 6 3 5" xfId="3126" xr:uid="{00000000-0005-0000-0000-0000790B0000}"/>
    <cellStyle name="20% - Accent1 2 2 2 6 3 5 2" xfId="3127" xr:uid="{00000000-0005-0000-0000-00007A0B0000}"/>
    <cellStyle name="20% - Accent1 2 2 2 6 3 5 2 2" xfId="3128" xr:uid="{00000000-0005-0000-0000-00007B0B0000}"/>
    <cellStyle name="20% - Accent1 2 2 2 6 3 5 3" xfId="3129" xr:uid="{00000000-0005-0000-0000-00007C0B0000}"/>
    <cellStyle name="20% - Accent1 2 2 2 6 3 6" xfId="3130" xr:uid="{00000000-0005-0000-0000-00007D0B0000}"/>
    <cellStyle name="20% - Accent1 2 2 2 6 3 6 2" xfId="3131" xr:uid="{00000000-0005-0000-0000-00007E0B0000}"/>
    <cellStyle name="20% - Accent1 2 2 2 6 3 6 2 2" xfId="3132" xr:uid="{00000000-0005-0000-0000-00007F0B0000}"/>
    <cellStyle name="20% - Accent1 2 2 2 6 3 6 3" xfId="3133" xr:uid="{00000000-0005-0000-0000-0000800B0000}"/>
    <cellStyle name="20% - Accent1 2 2 2 6 3 7" xfId="3134" xr:uid="{00000000-0005-0000-0000-0000810B0000}"/>
    <cellStyle name="20% - Accent1 2 2 2 6 3 7 2" xfId="3135" xr:uid="{00000000-0005-0000-0000-0000820B0000}"/>
    <cellStyle name="20% - Accent1 2 2 2 6 3 8" xfId="3136" xr:uid="{00000000-0005-0000-0000-0000830B0000}"/>
    <cellStyle name="20% - Accent1 2 2 2 6 3 8 2" xfId="3137" xr:uid="{00000000-0005-0000-0000-0000840B0000}"/>
    <cellStyle name="20% - Accent1 2 2 2 6 3 9" xfId="3138" xr:uid="{00000000-0005-0000-0000-0000850B0000}"/>
    <cellStyle name="20% - Accent1 2 2 2 6 4" xfId="3139" xr:uid="{00000000-0005-0000-0000-0000860B0000}"/>
    <cellStyle name="20% - Accent1 2 2 2 6 4 2" xfId="3140" xr:uid="{00000000-0005-0000-0000-0000870B0000}"/>
    <cellStyle name="20% - Accent1 2 2 2 6 4 2 2" xfId="3141" xr:uid="{00000000-0005-0000-0000-0000880B0000}"/>
    <cellStyle name="20% - Accent1 2 2 2 6 4 2 2 2" xfId="3142" xr:uid="{00000000-0005-0000-0000-0000890B0000}"/>
    <cellStyle name="20% - Accent1 2 2 2 6 4 2 3" xfId="3143" xr:uid="{00000000-0005-0000-0000-00008A0B0000}"/>
    <cellStyle name="20% - Accent1 2 2 2 6 4 3" xfId="3144" xr:uid="{00000000-0005-0000-0000-00008B0B0000}"/>
    <cellStyle name="20% - Accent1 2 2 2 6 4 3 2" xfId="3145" xr:uid="{00000000-0005-0000-0000-00008C0B0000}"/>
    <cellStyle name="20% - Accent1 2 2 2 6 4 4" xfId="3146" xr:uid="{00000000-0005-0000-0000-00008D0B0000}"/>
    <cellStyle name="20% - Accent1 2 2 2 6 5" xfId="3147" xr:uid="{00000000-0005-0000-0000-00008E0B0000}"/>
    <cellStyle name="20% - Accent1 2 2 2 6 5 2" xfId="3148" xr:uid="{00000000-0005-0000-0000-00008F0B0000}"/>
    <cellStyle name="20% - Accent1 2 2 2 6 5 2 2" xfId="3149" xr:uid="{00000000-0005-0000-0000-0000900B0000}"/>
    <cellStyle name="20% - Accent1 2 2 2 6 5 2 2 2" xfId="3150" xr:uid="{00000000-0005-0000-0000-0000910B0000}"/>
    <cellStyle name="20% - Accent1 2 2 2 6 5 2 3" xfId="3151" xr:uid="{00000000-0005-0000-0000-0000920B0000}"/>
    <cellStyle name="20% - Accent1 2 2 2 6 5 3" xfId="3152" xr:uid="{00000000-0005-0000-0000-0000930B0000}"/>
    <cellStyle name="20% - Accent1 2 2 2 6 5 3 2" xfId="3153" xr:uid="{00000000-0005-0000-0000-0000940B0000}"/>
    <cellStyle name="20% - Accent1 2 2 2 6 5 4" xfId="3154" xr:uid="{00000000-0005-0000-0000-0000950B0000}"/>
    <cellStyle name="20% - Accent1 2 2 2 6 6" xfId="3155" xr:uid="{00000000-0005-0000-0000-0000960B0000}"/>
    <cellStyle name="20% - Accent1 2 2 2 6 6 2" xfId="3156" xr:uid="{00000000-0005-0000-0000-0000970B0000}"/>
    <cellStyle name="20% - Accent1 2 2 2 6 6 2 2" xfId="3157" xr:uid="{00000000-0005-0000-0000-0000980B0000}"/>
    <cellStyle name="20% - Accent1 2 2 2 6 6 2 2 2" xfId="3158" xr:uid="{00000000-0005-0000-0000-0000990B0000}"/>
    <cellStyle name="20% - Accent1 2 2 2 6 6 2 3" xfId="3159" xr:uid="{00000000-0005-0000-0000-00009A0B0000}"/>
    <cellStyle name="20% - Accent1 2 2 2 6 6 3" xfId="3160" xr:uid="{00000000-0005-0000-0000-00009B0B0000}"/>
    <cellStyle name="20% - Accent1 2 2 2 6 6 3 2" xfId="3161" xr:uid="{00000000-0005-0000-0000-00009C0B0000}"/>
    <cellStyle name="20% - Accent1 2 2 2 6 6 4" xfId="3162" xr:uid="{00000000-0005-0000-0000-00009D0B0000}"/>
    <cellStyle name="20% - Accent1 2 2 2 6 7" xfId="3163" xr:uid="{00000000-0005-0000-0000-00009E0B0000}"/>
    <cellStyle name="20% - Accent1 2 2 2 6 7 2" xfId="3164" xr:uid="{00000000-0005-0000-0000-00009F0B0000}"/>
    <cellStyle name="20% - Accent1 2 2 2 6 7 2 2" xfId="3165" xr:uid="{00000000-0005-0000-0000-0000A00B0000}"/>
    <cellStyle name="20% - Accent1 2 2 2 6 7 3" xfId="3166" xr:uid="{00000000-0005-0000-0000-0000A10B0000}"/>
    <cellStyle name="20% - Accent1 2 2 2 6 8" xfId="3167" xr:uid="{00000000-0005-0000-0000-0000A20B0000}"/>
    <cellStyle name="20% - Accent1 2 2 2 6 8 2" xfId="3168" xr:uid="{00000000-0005-0000-0000-0000A30B0000}"/>
    <cellStyle name="20% - Accent1 2 2 2 6 8 2 2" xfId="3169" xr:uid="{00000000-0005-0000-0000-0000A40B0000}"/>
    <cellStyle name="20% - Accent1 2 2 2 6 8 3" xfId="3170" xr:uid="{00000000-0005-0000-0000-0000A50B0000}"/>
    <cellStyle name="20% - Accent1 2 2 2 6 9" xfId="3171" xr:uid="{00000000-0005-0000-0000-0000A60B0000}"/>
    <cellStyle name="20% - Accent1 2 2 2 6 9 2" xfId="3172" xr:uid="{00000000-0005-0000-0000-0000A70B0000}"/>
    <cellStyle name="20% - Accent1 2 2 2 7" xfId="3173" xr:uid="{00000000-0005-0000-0000-0000A80B0000}"/>
    <cellStyle name="20% - Accent1 2 2 2 7 2" xfId="3174" xr:uid="{00000000-0005-0000-0000-0000A90B0000}"/>
    <cellStyle name="20% - Accent1 2 2 2 7 2 2" xfId="3175" xr:uid="{00000000-0005-0000-0000-0000AA0B0000}"/>
    <cellStyle name="20% - Accent1 2 2 2 7 2 2 2" xfId="3176" xr:uid="{00000000-0005-0000-0000-0000AB0B0000}"/>
    <cellStyle name="20% - Accent1 2 2 2 7 2 2 2 2" xfId="3177" xr:uid="{00000000-0005-0000-0000-0000AC0B0000}"/>
    <cellStyle name="20% - Accent1 2 2 2 7 2 2 3" xfId="3178" xr:uid="{00000000-0005-0000-0000-0000AD0B0000}"/>
    <cellStyle name="20% - Accent1 2 2 2 7 2 3" xfId="3179" xr:uid="{00000000-0005-0000-0000-0000AE0B0000}"/>
    <cellStyle name="20% - Accent1 2 2 2 7 2 3 2" xfId="3180" xr:uid="{00000000-0005-0000-0000-0000AF0B0000}"/>
    <cellStyle name="20% - Accent1 2 2 2 7 2 4" xfId="3181" xr:uid="{00000000-0005-0000-0000-0000B00B0000}"/>
    <cellStyle name="20% - Accent1 2 2 2 7 3" xfId="3182" xr:uid="{00000000-0005-0000-0000-0000B10B0000}"/>
    <cellStyle name="20% - Accent1 2 2 2 7 3 2" xfId="3183" xr:uid="{00000000-0005-0000-0000-0000B20B0000}"/>
    <cellStyle name="20% - Accent1 2 2 2 7 3 2 2" xfId="3184" xr:uid="{00000000-0005-0000-0000-0000B30B0000}"/>
    <cellStyle name="20% - Accent1 2 2 2 7 3 2 2 2" xfId="3185" xr:uid="{00000000-0005-0000-0000-0000B40B0000}"/>
    <cellStyle name="20% - Accent1 2 2 2 7 3 2 3" xfId="3186" xr:uid="{00000000-0005-0000-0000-0000B50B0000}"/>
    <cellStyle name="20% - Accent1 2 2 2 7 3 3" xfId="3187" xr:uid="{00000000-0005-0000-0000-0000B60B0000}"/>
    <cellStyle name="20% - Accent1 2 2 2 7 3 3 2" xfId="3188" xr:uid="{00000000-0005-0000-0000-0000B70B0000}"/>
    <cellStyle name="20% - Accent1 2 2 2 7 3 4" xfId="3189" xr:uid="{00000000-0005-0000-0000-0000B80B0000}"/>
    <cellStyle name="20% - Accent1 2 2 2 7 4" xfId="3190" xr:uid="{00000000-0005-0000-0000-0000B90B0000}"/>
    <cellStyle name="20% - Accent1 2 2 2 7 4 2" xfId="3191" xr:uid="{00000000-0005-0000-0000-0000BA0B0000}"/>
    <cellStyle name="20% - Accent1 2 2 2 7 4 2 2" xfId="3192" xr:uid="{00000000-0005-0000-0000-0000BB0B0000}"/>
    <cellStyle name="20% - Accent1 2 2 2 7 4 2 2 2" xfId="3193" xr:uid="{00000000-0005-0000-0000-0000BC0B0000}"/>
    <cellStyle name="20% - Accent1 2 2 2 7 4 2 3" xfId="3194" xr:uid="{00000000-0005-0000-0000-0000BD0B0000}"/>
    <cellStyle name="20% - Accent1 2 2 2 7 4 3" xfId="3195" xr:uid="{00000000-0005-0000-0000-0000BE0B0000}"/>
    <cellStyle name="20% - Accent1 2 2 2 7 4 3 2" xfId="3196" xr:uid="{00000000-0005-0000-0000-0000BF0B0000}"/>
    <cellStyle name="20% - Accent1 2 2 2 7 4 4" xfId="3197" xr:uid="{00000000-0005-0000-0000-0000C00B0000}"/>
    <cellStyle name="20% - Accent1 2 2 2 7 5" xfId="3198" xr:uid="{00000000-0005-0000-0000-0000C10B0000}"/>
    <cellStyle name="20% - Accent1 2 2 2 7 5 2" xfId="3199" xr:uid="{00000000-0005-0000-0000-0000C20B0000}"/>
    <cellStyle name="20% - Accent1 2 2 2 7 5 2 2" xfId="3200" xr:uid="{00000000-0005-0000-0000-0000C30B0000}"/>
    <cellStyle name="20% - Accent1 2 2 2 7 5 3" xfId="3201" xr:uid="{00000000-0005-0000-0000-0000C40B0000}"/>
    <cellStyle name="20% - Accent1 2 2 2 7 6" xfId="3202" xr:uid="{00000000-0005-0000-0000-0000C50B0000}"/>
    <cellStyle name="20% - Accent1 2 2 2 7 6 2" xfId="3203" xr:uid="{00000000-0005-0000-0000-0000C60B0000}"/>
    <cellStyle name="20% - Accent1 2 2 2 7 6 2 2" xfId="3204" xr:uid="{00000000-0005-0000-0000-0000C70B0000}"/>
    <cellStyle name="20% - Accent1 2 2 2 7 6 3" xfId="3205" xr:uid="{00000000-0005-0000-0000-0000C80B0000}"/>
    <cellStyle name="20% - Accent1 2 2 2 7 7" xfId="3206" xr:uid="{00000000-0005-0000-0000-0000C90B0000}"/>
    <cellStyle name="20% - Accent1 2 2 2 7 7 2" xfId="3207" xr:uid="{00000000-0005-0000-0000-0000CA0B0000}"/>
    <cellStyle name="20% - Accent1 2 2 2 7 8" xfId="3208" xr:uid="{00000000-0005-0000-0000-0000CB0B0000}"/>
    <cellStyle name="20% - Accent1 2 2 2 7 8 2" xfId="3209" xr:uid="{00000000-0005-0000-0000-0000CC0B0000}"/>
    <cellStyle name="20% - Accent1 2 2 2 7 9" xfId="3210" xr:uid="{00000000-0005-0000-0000-0000CD0B0000}"/>
    <cellStyle name="20% - Accent1 2 2 2 8" xfId="3211" xr:uid="{00000000-0005-0000-0000-0000CE0B0000}"/>
    <cellStyle name="20% - Accent1 2 2 2 8 2" xfId="3212" xr:uid="{00000000-0005-0000-0000-0000CF0B0000}"/>
    <cellStyle name="20% - Accent1 2 2 2 8 2 2" xfId="3213" xr:uid="{00000000-0005-0000-0000-0000D00B0000}"/>
    <cellStyle name="20% - Accent1 2 2 2 8 2 2 2" xfId="3214" xr:uid="{00000000-0005-0000-0000-0000D10B0000}"/>
    <cellStyle name="20% - Accent1 2 2 2 8 2 2 2 2" xfId="3215" xr:uid="{00000000-0005-0000-0000-0000D20B0000}"/>
    <cellStyle name="20% - Accent1 2 2 2 8 2 2 3" xfId="3216" xr:uid="{00000000-0005-0000-0000-0000D30B0000}"/>
    <cellStyle name="20% - Accent1 2 2 2 8 2 3" xfId="3217" xr:uid="{00000000-0005-0000-0000-0000D40B0000}"/>
    <cellStyle name="20% - Accent1 2 2 2 8 2 3 2" xfId="3218" xr:uid="{00000000-0005-0000-0000-0000D50B0000}"/>
    <cellStyle name="20% - Accent1 2 2 2 8 2 4" xfId="3219" xr:uid="{00000000-0005-0000-0000-0000D60B0000}"/>
    <cellStyle name="20% - Accent1 2 2 2 8 3" xfId="3220" xr:uid="{00000000-0005-0000-0000-0000D70B0000}"/>
    <cellStyle name="20% - Accent1 2 2 2 8 3 2" xfId="3221" xr:uid="{00000000-0005-0000-0000-0000D80B0000}"/>
    <cellStyle name="20% - Accent1 2 2 2 8 3 2 2" xfId="3222" xr:uid="{00000000-0005-0000-0000-0000D90B0000}"/>
    <cellStyle name="20% - Accent1 2 2 2 8 3 2 2 2" xfId="3223" xr:uid="{00000000-0005-0000-0000-0000DA0B0000}"/>
    <cellStyle name="20% - Accent1 2 2 2 8 3 2 3" xfId="3224" xr:uid="{00000000-0005-0000-0000-0000DB0B0000}"/>
    <cellStyle name="20% - Accent1 2 2 2 8 3 3" xfId="3225" xr:uid="{00000000-0005-0000-0000-0000DC0B0000}"/>
    <cellStyle name="20% - Accent1 2 2 2 8 3 3 2" xfId="3226" xr:uid="{00000000-0005-0000-0000-0000DD0B0000}"/>
    <cellStyle name="20% - Accent1 2 2 2 8 3 4" xfId="3227" xr:uid="{00000000-0005-0000-0000-0000DE0B0000}"/>
    <cellStyle name="20% - Accent1 2 2 2 8 4" xfId="3228" xr:uid="{00000000-0005-0000-0000-0000DF0B0000}"/>
    <cellStyle name="20% - Accent1 2 2 2 8 4 2" xfId="3229" xr:uid="{00000000-0005-0000-0000-0000E00B0000}"/>
    <cellStyle name="20% - Accent1 2 2 2 8 4 2 2" xfId="3230" xr:uid="{00000000-0005-0000-0000-0000E10B0000}"/>
    <cellStyle name="20% - Accent1 2 2 2 8 4 2 2 2" xfId="3231" xr:uid="{00000000-0005-0000-0000-0000E20B0000}"/>
    <cellStyle name="20% - Accent1 2 2 2 8 4 2 3" xfId="3232" xr:uid="{00000000-0005-0000-0000-0000E30B0000}"/>
    <cellStyle name="20% - Accent1 2 2 2 8 4 3" xfId="3233" xr:uid="{00000000-0005-0000-0000-0000E40B0000}"/>
    <cellStyle name="20% - Accent1 2 2 2 8 4 3 2" xfId="3234" xr:uid="{00000000-0005-0000-0000-0000E50B0000}"/>
    <cellStyle name="20% - Accent1 2 2 2 8 4 4" xfId="3235" xr:uid="{00000000-0005-0000-0000-0000E60B0000}"/>
    <cellStyle name="20% - Accent1 2 2 2 8 5" xfId="3236" xr:uid="{00000000-0005-0000-0000-0000E70B0000}"/>
    <cellStyle name="20% - Accent1 2 2 2 8 5 2" xfId="3237" xr:uid="{00000000-0005-0000-0000-0000E80B0000}"/>
    <cellStyle name="20% - Accent1 2 2 2 8 5 2 2" xfId="3238" xr:uid="{00000000-0005-0000-0000-0000E90B0000}"/>
    <cellStyle name="20% - Accent1 2 2 2 8 5 3" xfId="3239" xr:uid="{00000000-0005-0000-0000-0000EA0B0000}"/>
    <cellStyle name="20% - Accent1 2 2 2 8 6" xfId="3240" xr:uid="{00000000-0005-0000-0000-0000EB0B0000}"/>
    <cellStyle name="20% - Accent1 2 2 2 8 6 2" xfId="3241" xr:uid="{00000000-0005-0000-0000-0000EC0B0000}"/>
    <cellStyle name="20% - Accent1 2 2 2 8 6 2 2" xfId="3242" xr:uid="{00000000-0005-0000-0000-0000ED0B0000}"/>
    <cellStyle name="20% - Accent1 2 2 2 8 6 3" xfId="3243" xr:uid="{00000000-0005-0000-0000-0000EE0B0000}"/>
    <cellStyle name="20% - Accent1 2 2 2 8 7" xfId="3244" xr:uid="{00000000-0005-0000-0000-0000EF0B0000}"/>
    <cellStyle name="20% - Accent1 2 2 2 8 7 2" xfId="3245" xr:uid="{00000000-0005-0000-0000-0000F00B0000}"/>
    <cellStyle name="20% - Accent1 2 2 2 8 8" xfId="3246" xr:uid="{00000000-0005-0000-0000-0000F10B0000}"/>
    <cellStyle name="20% - Accent1 2 2 2 8 8 2" xfId="3247" xr:uid="{00000000-0005-0000-0000-0000F20B0000}"/>
    <cellStyle name="20% - Accent1 2 2 2 8 9" xfId="3248" xr:uid="{00000000-0005-0000-0000-0000F30B0000}"/>
    <cellStyle name="20% - Accent1 2 2 2 9" xfId="3249" xr:uid="{00000000-0005-0000-0000-0000F40B0000}"/>
    <cellStyle name="20% - Accent1 2 2 2 9 2" xfId="3250" xr:uid="{00000000-0005-0000-0000-0000F50B0000}"/>
    <cellStyle name="20% - Accent1 2 2 2 9 2 2" xfId="3251" xr:uid="{00000000-0005-0000-0000-0000F60B0000}"/>
    <cellStyle name="20% - Accent1 2 2 2 9 2 2 2" xfId="3252" xr:uid="{00000000-0005-0000-0000-0000F70B0000}"/>
    <cellStyle name="20% - Accent1 2 2 2 9 2 3" xfId="3253" xr:uid="{00000000-0005-0000-0000-0000F80B0000}"/>
    <cellStyle name="20% - Accent1 2 2 2 9 3" xfId="3254" xr:uid="{00000000-0005-0000-0000-0000F90B0000}"/>
    <cellStyle name="20% - Accent1 2 2 2 9 3 2" xfId="3255" xr:uid="{00000000-0005-0000-0000-0000FA0B0000}"/>
    <cellStyle name="20% - Accent1 2 2 2 9 4" xfId="3256" xr:uid="{00000000-0005-0000-0000-0000FB0B0000}"/>
    <cellStyle name="20% - Accent1 2 2 20" xfId="3257" xr:uid="{00000000-0005-0000-0000-0000FC0B0000}"/>
    <cellStyle name="20% - Accent1 2 2 3" xfId="3258" xr:uid="{00000000-0005-0000-0000-0000FD0B0000}"/>
    <cellStyle name="20% - Accent1 2 2 3 10" xfId="3259" xr:uid="{00000000-0005-0000-0000-0000FE0B0000}"/>
    <cellStyle name="20% - Accent1 2 2 3 10 2" xfId="3260" xr:uid="{00000000-0005-0000-0000-0000FF0B0000}"/>
    <cellStyle name="20% - Accent1 2 2 3 10 2 2" xfId="3261" xr:uid="{00000000-0005-0000-0000-0000000C0000}"/>
    <cellStyle name="20% - Accent1 2 2 3 10 2 2 2" xfId="3262" xr:uid="{00000000-0005-0000-0000-0000010C0000}"/>
    <cellStyle name="20% - Accent1 2 2 3 10 2 3" xfId="3263" xr:uid="{00000000-0005-0000-0000-0000020C0000}"/>
    <cellStyle name="20% - Accent1 2 2 3 10 3" xfId="3264" xr:uid="{00000000-0005-0000-0000-0000030C0000}"/>
    <cellStyle name="20% - Accent1 2 2 3 10 3 2" xfId="3265" xr:uid="{00000000-0005-0000-0000-0000040C0000}"/>
    <cellStyle name="20% - Accent1 2 2 3 10 4" xfId="3266" xr:uid="{00000000-0005-0000-0000-0000050C0000}"/>
    <cellStyle name="20% - Accent1 2 2 3 11" xfId="3267" xr:uid="{00000000-0005-0000-0000-0000060C0000}"/>
    <cellStyle name="20% - Accent1 2 2 3 11 2" xfId="3268" xr:uid="{00000000-0005-0000-0000-0000070C0000}"/>
    <cellStyle name="20% - Accent1 2 2 3 11 2 2" xfId="3269" xr:uid="{00000000-0005-0000-0000-0000080C0000}"/>
    <cellStyle name="20% - Accent1 2 2 3 11 2 2 2" xfId="3270" xr:uid="{00000000-0005-0000-0000-0000090C0000}"/>
    <cellStyle name="20% - Accent1 2 2 3 11 2 3" xfId="3271" xr:uid="{00000000-0005-0000-0000-00000A0C0000}"/>
    <cellStyle name="20% - Accent1 2 2 3 11 3" xfId="3272" xr:uid="{00000000-0005-0000-0000-00000B0C0000}"/>
    <cellStyle name="20% - Accent1 2 2 3 11 3 2" xfId="3273" xr:uid="{00000000-0005-0000-0000-00000C0C0000}"/>
    <cellStyle name="20% - Accent1 2 2 3 11 4" xfId="3274" xr:uid="{00000000-0005-0000-0000-00000D0C0000}"/>
    <cellStyle name="20% - Accent1 2 2 3 12" xfId="3275" xr:uid="{00000000-0005-0000-0000-00000E0C0000}"/>
    <cellStyle name="20% - Accent1 2 2 3 12 2" xfId="3276" xr:uid="{00000000-0005-0000-0000-00000F0C0000}"/>
    <cellStyle name="20% - Accent1 2 2 3 12 2 2" xfId="3277" xr:uid="{00000000-0005-0000-0000-0000100C0000}"/>
    <cellStyle name="20% - Accent1 2 2 3 12 3" xfId="3278" xr:uid="{00000000-0005-0000-0000-0000110C0000}"/>
    <cellStyle name="20% - Accent1 2 2 3 13" xfId="3279" xr:uid="{00000000-0005-0000-0000-0000120C0000}"/>
    <cellStyle name="20% - Accent1 2 2 3 13 2" xfId="3280" xr:uid="{00000000-0005-0000-0000-0000130C0000}"/>
    <cellStyle name="20% - Accent1 2 2 3 13 2 2" xfId="3281" xr:uid="{00000000-0005-0000-0000-0000140C0000}"/>
    <cellStyle name="20% - Accent1 2 2 3 13 3" xfId="3282" xr:uid="{00000000-0005-0000-0000-0000150C0000}"/>
    <cellStyle name="20% - Accent1 2 2 3 14" xfId="3283" xr:uid="{00000000-0005-0000-0000-0000160C0000}"/>
    <cellStyle name="20% - Accent1 2 2 3 14 2" xfId="3284" xr:uid="{00000000-0005-0000-0000-0000170C0000}"/>
    <cellStyle name="20% - Accent1 2 2 3 15" xfId="3285" xr:uid="{00000000-0005-0000-0000-0000180C0000}"/>
    <cellStyle name="20% - Accent1 2 2 3 15 2" xfId="3286" xr:uid="{00000000-0005-0000-0000-0000190C0000}"/>
    <cellStyle name="20% - Accent1 2 2 3 16" xfId="3287" xr:uid="{00000000-0005-0000-0000-00001A0C0000}"/>
    <cellStyle name="20% - Accent1 2 2 3 2" xfId="3288" xr:uid="{00000000-0005-0000-0000-00001B0C0000}"/>
    <cellStyle name="20% - Accent1 2 2 3 2 10" xfId="3289" xr:uid="{00000000-0005-0000-0000-00001C0C0000}"/>
    <cellStyle name="20% - Accent1 2 2 3 2 10 2" xfId="3290" xr:uid="{00000000-0005-0000-0000-00001D0C0000}"/>
    <cellStyle name="20% - Accent1 2 2 3 2 10 2 2" xfId="3291" xr:uid="{00000000-0005-0000-0000-00001E0C0000}"/>
    <cellStyle name="20% - Accent1 2 2 3 2 10 2 2 2" xfId="3292" xr:uid="{00000000-0005-0000-0000-00001F0C0000}"/>
    <cellStyle name="20% - Accent1 2 2 3 2 10 2 3" xfId="3293" xr:uid="{00000000-0005-0000-0000-0000200C0000}"/>
    <cellStyle name="20% - Accent1 2 2 3 2 10 3" xfId="3294" xr:uid="{00000000-0005-0000-0000-0000210C0000}"/>
    <cellStyle name="20% - Accent1 2 2 3 2 10 3 2" xfId="3295" xr:uid="{00000000-0005-0000-0000-0000220C0000}"/>
    <cellStyle name="20% - Accent1 2 2 3 2 10 4" xfId="3296" xr:uid="{00000000-0005-0000-0000-0000230C0000}"/>
    <cellStyle name="20% - Accent1 2 2 3 2 11" xfId="3297" xr:uid="{00000000-0005-0000-0000-0000240C0000}"/>
    <cellStyle name="20% - Accent1 2 2 3 2 11 2" xfId="3298" xr:uid="{00000000-0005-0000-0000-0000250C0000}"/>
    <cellStyle name="20% - Accent1 2 2 3 2 11 2 2" xfId="3299" xr:uid="{00000000-0005-0000-0000-0000260C0000}"/>
    <cellStyle name="20% - Accent1 2 2 3 2 11 3" xfId="3300" xr:uid="{00000000-0005-0000-0000-0000270C0000}"/>
    <cellStyle name="20% - Accent1 2 2 3 2 12" xfId="3301" xr:uid="{00000000-0005-0000-0000-0000280C0000}"/>
    <cellStyle name="20% - Accent1 2 2 3 2 12 2" xfId="3302" xr:uid="{00000000-0005-0000-0000-0000290C0000}"/>
    <cellStyle name="20% - Accent1 2 2 3 2 12 2 2" xfId="3303" xr:uid="{00000000-0005-0000-0000-00002A0C0000}"/>
    <cellStyle name="20% - Accent1 2 2 3 2 12 3" xfId="3304" xr:uid="{00000000-0005-0000-0000-00002B0C0000}"/>
    <cellStyle name="20% - Accent1 2 2 3 2 13" xfId="3305" xr:uid="{00000000-0005-0000-0000-00002C0C0000}"/>
    <cellStyle name="20% - Accent1 2 2 3 2 13 2" xfId="3306" xr:uid="{00000000-0005-0000-0000-00002D0C0000}"/>
    <cellStyle name="20% - Accent1 2 2 3 2 14" xfId="3307" xr:uid="{00000000-0005-0000-0000-00002E0C0000}"/>
    <cellStyle name="20% - Accent1 2 2 3 2 14 2" xfId="3308" xr:uid="{00000000-0005-0000-0000-00002F0C0000}"/>
    <cellStyle name="20% - Accent1 2 2 3 2 15" xfId="3309" xr:uid="{00000000-0005-0000-0000-0000300C0000}"/>
    <cellStyle name="20% - Accent1 2 2 3 2 2" xfId="3310" xr:uid="{00000000-0005-0000-0000-0000310C0000}"/>
    <cellStyle name="20% - Accent1 2 2 3 2 2 10" xfId="3311" xr:uid="{00000000-0005-0000-0000-0000320C0000}"/>
    <cellStyle name="20% - Accent1 2 2 3 2 2 10 2" xfId="3312" xr:uid="{00000000-0005-0000-0000-0000330C0000}"/>
    <cellStyle name="20% - Accent1 2 2 3 2 2 10 2 2" xfId="3313" xr:uid="{00000000-0005-0000-0000-0000340C0000}"/>
    <cellStyle name="20% - Accent1 2 2 3 2 2 10 3" xfId="3314" xr:uid="{00000000-0005-0000-0000-0000350C0000}"/>
    <cellStyle name="20% - Accent1 2 2 3 2 2 11" xfId="3315" xr:uid="{00000000-0005-0000-0000-0000360C0000}"/>
    <cellStyle name="20% - Accent1 2 2 3 2 2 11 2" xfId="3316" xr:uid="{00000000-0005-0000-0000-0000370C0000}"/>
    <cellStyle name="20% - Accent1 2 2 3 2 2 11 2 2" xfId="3317" xr:uid="{00000000-0005-0000-0000-0000380C0000}"/>
    <cellStyle name="20% - Accent1 2 2 3 2 2 11 3" xfId="3318" xr:uid="{00000000-0005-0000-0000-0000390C0000}"/>
    <cellStyle name="20% - Accent1 2 2 3 2 2 12" xfId="3319" xr:uid="{00000000-0005-0000-0000-00003A0C0000}"/>
    <cellStyle name="20% - Accent1 2 2 3 2 2 12 2" xfId="3320" xr:uid="{00000000-0005-0000-0000-00003B0C0000}"/>
    <cellStyle name="20% - Accent1 2 2 3 2 2 13" xfId="3321" xr:uid="{00000000-0005-0000-0000-00003C0C0000}"/>
    <cellStyle name="20% - Accent1 2 2 3 2 2 13 2" xfId="3322" xr:uid="{00000000-0005-0000-0000-00003D0C0000}"/>
    <cellStyle name="20% - Accent1 2 2 3 2 2 14" xfId="3323" xr:uid="{00000000-0005-0000-0000-00003E0C0000}"/>
    <cellStyle name="20% - Accent1 2 2 3 2 2 2" xfId="3324" xr:uid="{00000000-0005-0000-0000-00003F0C0000}"/>
    <cellStyle name="20% - Accent1 2 2 3 2 2 2 10" xfId="3325" xr:uid="{00000000-0005-0000-0000-0000400C0000}"/>
    <cellStyle name="20% - Accent1 2 2 3 2 2 2 10 2" xfId="3326" xr:uid="{00000000-0005-0000-0000-0000410C0000}"/>
    <cellStyle name="20% - Accent1 2 2 3 2 2 2 11" xfId="3327" xr:uid="{00000000-0005-0000-0000-0000420C0000}"/>
    <cellStyle name="20% - Accent1 2 2 3 2 2 2 2" xfId="3328" xr:uid="{00000000-0005-0000-0000-0000430C0000}"/>
    <cellStyle name="20% - Accent1 2 2 3 2 2 2 2 2" xfId="3329" xr:uid="{00000000-0005-0000-0000-0000440C0000}"/>
    <cellStyle name="20% - Accent1 2 2 3 2 2 2 2 2 2" xfId="3330" xr:uid="{00000000-0005-0000-0000-0000450C0000}"/>
    <cellStyle name="20% - Accent1 2 2 3 2 2 2 2 2 2 2" xfId="3331" xr:uid="{00000000-0005-0000-0000-0000460C0000}"/>
    <cellStyle name="20% - Accent1 2 2 3 2 2 2 2 2 2 2 2" xfId="3332" xr:uid="{00000000-0005-0000-0000-0000470C0000}"/>
    <cellStyle name="20% - Accent1 2 2 3 2 2 2 2 2 2 3" xfId="3333" xr:uid="{00000000-0005-0000-0000-0000480C0000}"/>
    <cellStyle name="20% - Accent1 2 2 3 2 2 2 2 2 3" xfId="3334" xr:uid="{00000000-0005-0000-0000-0000490C0000}"/>
    <cellStyle name="20% - Accent1 2 2 3 2 2 2 2 2 3 2" xfId="3335" xr:uid="{00000000-0005-0000-0000-00004A0C0000}"/>
    <cellStyle name="20% - Accent1 2 2 3 2 2 2 2 2 4" xfId="3336" xr:uid="{00000000-0005-0000-0000-00004B0C0000}"/>
    <cellStyle name="20% - Accent1 2 2 3 2 2 2 2 3" xfId="3337" xr:uid="{00000000-0005-0000-0000-00004C0C0000}"/>
    <cellStyle name="20% - Accent1 2 2 3 2 2 2 2 3 2" xfId="3338" xr:uid="{00000000-0005-0000-0000-00004D0C0000}"/>
    <cellStyle name="20% - Accent1 2 2 3 2 2 2 2 3 2 2" xfId="3339" xr:uid="{00000000-0005-0000-0000-00004E0C0000}"/>
    <cellStyle name="20% - Accent1 2 2 3 2 2 2 2 3 2 2 2" xfId="3340" xr:uid="{00000000-0005-0000-0000-00004F0C0000}"/>
    <cellStyle name="20% - Accent1 2 2 3 2 2 2 2 3 2 3" xfId="3341" xr:uid="{00000000-0005-0000-0000-0000500C0000}"/>
    <cellStyle name="20% - Accent1 2 2 3 2 2 2 2 3 3" xfId="3342" xr:uid="{00000000-0005-0000-0000-0000510C0000}"/>
    <cellStyle name="20% - Accent1 2 2 3 2 2 2 2 3 3 2" xfId="3343" xr:uid="{00000000-0005-0000-0000-0000520C0000}"/>
    <cellStyle name="20% - Accent1 2 2 3 2 2 2 2 3 4" xfId="3344" xr:uid="{00000000-0005-0000-0000-0000530C0000}"/>
    <cellStyle name="20% - Accent1 2 2 3 2 2 2 2 4" xfId="3345" xr:uid="{00000000-0005-0000-0000-0000540C0000}"/>
    <cellStyle name="20% - Accent1 2 2 3 2 2 2 2 4 2" xfId="3346" xr:uid="{00000000-0005-0000-0000-0000550C0000}"/>
    <cellStyle name="20% - Accent1 2 2 3 2 2 2 2 4 2 2" xfId="3347" xr:uid="{00000000-0005-0000-0000-0000560C0000}"/>
    <cellStyle name="20% - Accent1 2 2 3 2 2 2 2 4 2 2 2" xfId="3348" xr:uid="{00000000-0005-0000-0000-0000570C0000}"/>
    <cellStyle name="20% - Accent1 2 2 3 2 2 2 2 4 2 3" xfId="3349" xr:uid="{00000000-0005-0000-0000-0000580C0000}"/>
    <cellStyle name="20% - Accent1 2 2 3 2 2 2 2 4 3" xfId="3350" xr:uid="{00000000-0005-0000-0000-0000590C0000}"/>
    <cellStyle name="20% - Accent1 2 2 3 2 2 2 2 4 3 2" xfId="3351" xr:uid="{00000000-0005-0000-0000-00005A0C0000}"/>
    <cellStyle name="20% - Accent1 2 2 3 2 2 2 2 4 4" xfId="3352" xr:uid="{00000000-0005-0000-0000-00005B0C0000}"/>
    <cellStyle name="20% - Accent1 2 2 3 2 2 2 2 5" xfId="3353" xr:uid="{00000000-0005-0000-0000-00005C0C0000}"/>
    <cellStyle name="20% - Accent1 2 2 3 2 2 2 2 5 2" xfId="3354" xr:uid="{00000000-0005-0000-0000-00005D0C0000}"/>
    <cellStyle name="20% - Accent1 2 2 3 2 2 2 2 5 2 2" xfId="3355" xr:uid="{00000000-0005-0000-0000-00005E0C0000}"/>
    <cellStyle name="20% - Accent1 2 2 3 2 2 2 2 5 3" xfId="3356" xr:uid="{00000000-0005-0000-0000-00005F0C0000}"/>
    <cellStyle name="20% - Accent1 2 2 3 2 2 2 2 6" xfId="3357" xr:uid="{00000000-0005-0000-0000-0000600C0000}"/>
    <cellStyle name="20% - Accent1 2 2 3 2 2 2 2 6 2" xfId="3358" xr:uid="{00000000-0005-0000-0000-0000610C0000}"/>
    <cellStyle name="20% - Accent1 2 2 3 2 2 2 2 6 2 2" xfId="3359" xr:uid="{00000000-0005-0000-0000-0000620C0000}"/>
    <cellStyle name="20% - Accent1 2 2 3 2 2 2 2 6 3" xfId="3360" xr:uid="{00000000-0005-0000-0000-0000630C0000}"/>
    <cellStyle name="20% - Accent1 2 2 3 2 2 2 2 7" xfId="3361" xr:uid="{00000000-0005-0000-0000-0000640C0000}"/>
    <cellStyle name="20% - Accent1 2 2 3 2 2 2 2 7 2" xfId="3362" xr:uid="{00000000-0005-0000-0000-0000650C0000}"/>
    <cellStyle name="20% - Accent1 2 2 3 2 2 2 2 8" xfId="3363" xr:uid="{00000000-0005-0000-0000-0000660C0000}"/>
    <cellStyle name="20% - Accent1 2 2 3 2 2 2 2 8 2" xfId="3364" xr:uid="{00000000-0005-0000-0000-0000670C0000}"/>
    <cellStyle name="20% - Accent1 2 2 3 2 2 2 2 9" xfId="3365" xr:uid="{00000000-0005-0000-0000-0000680C0000}"/>
    <cellStyle name="20% - Accent1 2 2 3 2 2 2 3" xfId="3366" xr:uid="{00000000-0005-0000-0000-0000690C0000}"/>
    <cellStyle name="20% - Accent1 2 2 3 2 2 2 3 2" xfId="3367" xr:uid="{00000000-0005-0000-0000-00006A0C0000}"/>
    <cellStyle name="20% - Accent1 2 2 3 2 2 2 3 2 2" xfId="3368" xr:uid="{00000000-0005-0000-0000-00006B0C0000}"/>
    <cellStyle name="20% - Accent1 2 2 3 2 2 2 3 2 2 2" xfId="3369" xr:uid="{00000000-0005-0000-0000-00006C0C0000}"/>
    <cellStyle name="20% - Accent1 2 2 3 2 2 2 3 2 2 2 2" xfId="3370" xr:uid="{00000000-0005-0000-0000-00006D0C0000}"/>
    <cellStyle name="20% - Accent1 2 2 3 2 2 2 3 2 2 3" xfId="3371" xr:uid="{00000000-0005-0000-0000-00006E0C0000}"/>
    <cellStyle name="20% - Accent1 2 2 3 2 2 2 3 2 3" xfId="3372" xr:uid="{00000000-0005-0000-0000-00006F0C0000}"/>
    <cellStyle name="20% - Accent1 2 2 3 2 2 2 3 2 3 2" xfId="3373" xr:uid="{00000000-0005-0000-0000-0000700C0000}"/>
    <cellStyle name="20% - Accent1 2 2 3 2 2 2 3 2 4" xfId="3374" xr:uid="{00000000-0005-0000-0000-0000710C0000}"/>
    <cellStyle name="20% - Accent1 2 2 3 2 2 2 3 3" xfId="3375" xr:uid="{00000000-0005-0000-0000-0000720C0000}"/>
    <cellStyle name="20% - Accent1 2 2 3 2 2 2 3 3 2" xfId="3376" xr:uid="{00000000-0005-0000-0000-0000730C0000}"/>
    <cellStyle name="20% - Accent1 2 2 3 2 2 2 3 3 2 2" xfId="3377" xr:uid="{00000000-0005-0000-0000-0000740C0000}"/>
    <cellStyle name="20% - Accent1 2 2 3 2 2 2 3 3 2 2 2" xfId="3378" xr:uid="{00000000-0005-0000-0000-0000750C0000}"/>
    <cellStyle name="20% - Accent1 2 2 3 2 2 2 3 3 2 3" xfId="3379" xr:uid="{00000000-0005-0000-0000-0000760C0000}"/>
    <cellStyle name="20% - Accent1 2 2 3 2 2 2 3 3 3" xfId="3380" xr:uid="{00000000-0005-0000-0000-0000770C0000}"/>
    <cellStyle name="20% - Accent1 2 2 3 2 2 2 3 3 3 2" xfId="3381" xr:uid="{00000000-0005-0000-0000-0000780C0000}"/>
    <cellStyle name="20% - Accent1 2 2 3 2 2 2 3 3 4" xfId="3382" xr:uid="{00000000-0005-0000-0000-0000790C0000}"/>
    <cellStyle name="20% - Accent1 2 2 3 2 2 2 3 4" xfId="3383" xr:uid="{00000000-0005-0000-0000-00007A0C0000}"/>
    <cellStyle name="20% - Accent1 2 2 3 2 2 2 3 4 2" xfId="3384" xr:uid="{00000000-0005-0000-0000-00007B0C0000}"/>
    <cellStyle name="20% - Accent1 2 2 3 2 2 2 3 4 2 2" xfId="3385" xr:uid="{00000000-0005-0000-0000-00007C0C0000}"/>
    <cellStyle name="20% - Accent1 2 2 3 2 2 2 3 4 2 2 2" xfId="3386" xr:uid="{00000000-0005-0000-0000-00007D0C0000}"/>
    <cellStyle name="20% - Accent1 2 2 3 2 2 2 3 4 2 3" xfId="3387" xr:uid="{00000000-0005-0000-0000-00007E0C0000}"/>
    <cellStyle name="20% - Accent1 2 2 3 2 2 2 3 4 3" xfId="3388" xr:uid="{00000000-0005-0000-0000-00007F0C0000}"/>
    <cellStyle name="20% - Accent1 2 2 3 2 2 2 3 4 3 2" xfId="3389" xr:uid="{00000000-0005-0000-0000-0000800C0000}"/>
    <cellStyle name="20% - Accent1 2 2 3 2 2 2 3 4 4" xfId="3390" xr:uid="{00000000-0005-0000-0000-0000810C0000}"/>
    <cellStyle name="20% - Accent1 2 2 3 2 2 2 3 5" xfId="3391" xr:uid="{00000000-0005-0000-0000-0000820C0000}"/>
    <cellStyle name="20% - Accent1 2 2 3 2 2 2 3 5 2" xfId="3392" xr:uid="{00000000-0005-0000-0000-0000830C0000}"/>
    <cellStyle name="20% - Accent1 2 2 3 2 2 2 3 5 2 2" xfId="3393" xr:uid="{00000000-0005-0000-0000-0000840C0000}"/>
    <cellStyle name="20% - Accent1 2 2 3 2 2 2 3 5 3" xfId="3394" xr:uid="{00000000-0005-0000-0000-0000850C0000}"/>
    <cellStyle name="20% - Accent1 2 2 3 2 2 2 3 6" xfId="3395" xr:uid="{00000000-0005-0000-0000-0000860C0000}"/>
    <cellStyle name="20% - Accent1 2 2 3 2 2 2 3 6 2" xfId="3396" xr:uid="{00000000-0005-0000-0000-0000870C0000}"/>
    <cellStyle name="20% - Accent1 2 2 3 2 2 2 3 6 2 2" xfId="3397" xr:uid="{00000000-0005-0000-0000-0000880C0000}"/>
    <cellStyle name="20% - Accent1 2 2 3 2 2 2 3 6 3" xfId="3398" xr:uid="{00000000-0005-0000-0000-0000890C0000}"/>
    <cellStyle name="20% - Accent1 2 2 3 2 2 2 3 7" xfId="3399" xr:uid="{00000000-0005-0000-0000-00008A0C0000}"/>
    <cellStyle name="20% - Accent1 2 2 3 2 2 2 3 7 2" xfId="3400" xr:uid="{00000000-0005-0000-0000-00008B0C0000}"/>
    <cellStyle name="20% - Accent1 2 2 3 2 2 2 3 8" xfId="3401" xr:uid="{00000000-0005-0000-0000-00008C0C0000}"/>
    <cellStyle name="20% - Accent1 2 2 3 2 2 2 3 8 2" xfId="3402" xr:uid="{00000000-0005-0000-0000-00008D0C0000}"/>
    <cellStyle name="20% - Accent1 2 2 3 2 2 2 3 9" xfId="3403" xr:uid="{00000000-0005-0000-0000-00008E0C0000}"/>
    <cellStyle name="20% - Accent1 2 2 3 2 2 2 4" xfId="3404" xr:uid="{00000000-0005-0000-0000-00008F0C0000}"/>
    <cellStyle name="20% - Accent1 2 2 3 2 2 2 4 2" xfId="3405" xr:uid="{00000000-0005-0000-0000-0000900C0000}"/>
    <cellStyle name="20% - Accent1 2 2 3 2 2 2 4 2 2" xfId="3406" xr:uid="{00000000-0005-0000-0000-0000910C0000}"/>
    <cellStyle name="20% - Accent1 2 2 3 2 2 2 4 2 2 2" xfId="3407" xr:uid="{00000000-0005-0000-0000-0000920C0000}"/>
    <cellStyle name="20% - Accent1 2 2 3 2 2 2 4 2 3" xfId="3408" xr:uid="{00000000-0005-0000-0000-0000930C0000}"/>
    <cellStyle name="20% - Accent1 2 2 3 2 2 2 4 3" xfId="3409" xr:uid="{00000000-0005-0000-0000-0000940C0000}"/>
    <cellStyle name="20% - Accent1 2 2 3 2 2 2 4 3 2" xfId="3410" xr:uid="{00000000-0005-0000-0000-0000950C0000}"/>
    <cellStyle name="20% - Accent1 2 2 3 2 2 2 4 4" xfId="3411" xr:uid="{00000000-0005-0000-0000-0000960C0000}"/>
    <cellStyle name="20% - Accent1 2 2 3 2 2 2 5" xfId="3412" xr:uid="{00000000-0005-0000-0000-0000970C0000}"/>
    <cellStyle name="20% - Accent1 2 2 3 2 2 2 5 2" xfId="3413" xr:uid="{00000000-0005-0000-0000-0000980C0000}"/>
    <cellStyle name="20% - Accent1 2 2 3 2 2 2 5 2 2" xfId="3414" xr:uid="{00000000-0005-0000-0000-0000990C0000}"/>
    <cellStyle name="20% - Accent1 2 2 3 2 2 2 5 2 2 2" xfId="3415" xr:uid="{00000000-0005-0000-0000-00009A0C0000}"/>
    <cellStyle name="20% - Accent1 2 2 3 2 2 2 5 2 3" xfId="3416" xr:uid="{00000000-0005-0000-0000-00009B0C0000}"/>
    <cellStyle name="20% - Accent1 2 2 3 2 2 2 5 3" xfId="3417" xr:uid="{00000000-0005-0000-0000-00009C0C0000}"/>
    <cellStyle name="20% - Accent1 2 2 3 2 2 2 5 3 2" xfId="3418" xr:uid="{00000000-0005-0000-0000-00009D0C0000}"/>
    <cellStyle name="20% - Accent1 2 2 3 2 2 2 5 4" xfId="3419" xr:uid="{00000000-0005-0000-0000-00009E0C0000}"/>
    <cellStyle name="20% - Accent1 2 2 3 2 2 2 6" xfId="3420" xr:uid="{00000000-0005-0000-0000-00009F0C0000}"/>
    <cellStyle name="20% - Accent1 2 2 3 2 2 2 6 2" xfId="3421" xr:uid="{00000000-0005-0000-0000-0000A00C0000}"/>
    <cellStyle name="20% - Accent1 2 2 3 2 2 2 6 2 2" xfId="3422" xr:uid="{00000000-0005-0000-0000-0000A10C0000}"/>
    <cellStyle name="20% - Accent1 2 2 3 2 2 2 6 2 2 2" xfId="3423" xr:uid="{00000000-0005-0000-0000-0000A20C0000}"/>
    <cellStyle name="20% - Accent1 2 2 3 2 2 2 6 2 3" xfId="3424" xr:uid="{00000000-0005-0000-0000-0000A30C0000}"/>
    <cellStyle name="20% - Accent1 2 2 3 2 2 2 6 3" xfId="3425" xr:uid="{00000000-0005-0000-0000-0000A40C0000}"/>
    <cellStyle name="20% - Accent1 2 2 3 2 2 2 6 3 2" xfId="3426" xr:uid="{00000000-0005-0000-0000-0000A50C0000}"/>
    <cellStyle name="20% - Accent1 2 2 3 2 2 2 6 4" xfId="3427" xr:uid="{00000000-0005-0000-0000-0000A60C0000}"/>
    <cellStyle name="20% - Accent1 2 2 3 2 2 2 7" xfId="3428" xr:uid="{00000000-0005-0000-0000-0000A70C0000}"/>
    <cellStyle name="20% - Accent1 2 2 3 2 2 2 7 2" xfId="3429" xr:uid="{00000000-0005-0000-0000-0000A80C0000}"/>
    <cellStyle name="20% - Accent1 2 2 3 2 2 2 7 2 2" xfId="3430" xr:uid="{00000000-0005-0000-0000-0000A90C0000}"/>
    <cellStyle name="20% - Accent1 2 2 3 2 2 2 7 3" xfId="3431" xr:uid="{00000000-0005-0000-0000-0000AA0C0000}"/>
    <cellStyle name="20% - Accent1 2 2 3 2 2 2 8" xfId="3432" xr:uid="{00000000-0005-0000-0000-0000AB0C0000}"/>
    <cellStyle name="20% - Accent1 2 2 3 2 2 2 8 2" xfId="3433" xr:uid="{00000000-0005-0000-0000-0000AC0C0000}"/>
    <cellStyle name="20% - Accent1 2 2 3 2 2 2 8 2 2" xfId="3434" xr:uid="{00000000-0005-0000-0000-0000AD0C0000}"/>
    <cellStyle name="20% - Accent1 2 2 3 2 2 2 8 3" xfId="3435" xr:uid="{00000000-0005-0000-0000-0000AE0C0000}"/>
    <cellStyle name="20% - Accent1 2 2 3 2 2 2 9" xfId="3436" xr:uid="{00000000-0005-0000-0000-0000AF0C0000}"/>
    <cellStyle name="20% - Accent1 2 2 3 2 2 2 9 2" xfId="3437" xr:uid="{00000000-0005-0000-0000-0000B00C0000}"/>
    <cellStyle name="20% - Accent1 2 2 3 2 2 3" xfId="3438" xr:uid="{00000000-0005-0000-0000-0000B10C0000}"/>
    <cellStyle name="20% - Accent1 2 2 3 2 2 3 10" xfId="3439" xr:uid="{00000000-0005-0000-0000-0000B20C0000}"/>
    <cellStyle name="20% - Accent1 2 2 3 2 2 3 10 2" xfId="3440" xr:uid="{00000000-0005-0000-0000-0000B30C0000}"/>
    <cellStyle name="20% - Accent1 2 2 3 2 2 3 11" xfId="3441" xr:uid="{00000000-0005-0000-0000-0000B40C0000}"/>
    <cellStyle name="20% - Accent1 2 2 3 2 2 3 2" xfId="3442" xr:uid="{00000000-0005-0000-0000-0000B50C0000}"/>
    <cellStyle name="20% - Accent1 2 2 3 2 2 3 2 2" xfId="3443" xr:uid="{00000000-0005-0000-0000-0000B60C0000}"/>
    <cellStyle name="20% - Accent1 2 2 3 2 2 3 2 2 2" xfId="3444" xr:uid="{00000000-0005-0000-0000-0000B70C0000}"/>
    <cellStyle name="20% - Accent1 2 2 3 2 2 3 2 2 2 2" xfId="3445" xr:uid="{00000000-0005-0000-0000-0000B80C0000}"/>
    <cellStyle name="20% - Accent1 2 2 3 2 2 3 2 2 2 2 2" xfId="3446" xr:uid="{00000000-0005-0000-0000-0000B90C0000}"/>
    <cellStyle name="20% - Accent1 2 2 3 2 2 3 2 2 2 3" xfId="3447" xr:uid="{00000000-0005-0000-0000-0000BA0C0000}"/>
    <cellStyle name="20% - Accent1 2 2 3 2 2 3 2 2 3" xfId="3448" xr:uid="{00000000-0005-0000-0000-0000BB0C0000}"/>
    <cellStyle name="20% - Accent1 2 2 3 2 2 3 2 2 3 2" xfId="3449" xr:uid="{00000000-0005-0000-0000-0000BC0C0000}"/>
    <cellStyle name="20% - Accent1 2 2 3 2 2 3 2 2 4" xfId="3450" xr:uid="{00000000-0005-0000-0000-0000BD0C0000}"/>
    <cellStyle name="20% - Accent1 2 2 3 2 2 3 2 3" xfId="3451" xr:uid="{00000000-0005-0000-0000-0000BE0C0000}"/>
    <cellStyle name="20% - Accent1 2 2 3 2 2 3 2 3 2" xfId="3452" xr:uid="{00000000-0005-0000-0000-0000BF0C0000}"/>
    <cellStyle name="20% - Accent1 2 2 3 2 2 3 2 3 2 2" xfId="3453" xr:uid="{00000000-0005-0000-0000-0000C00C0000}"/>
    <cellStyle name="20% - Accent1 2 2 3 2 2 3 2 3 2 2 2" xfId="3454" xr:uid="{00000000-0005-0000-0000-0000C10C0000}"/>
    <cellStyle name="20% - Accent1 2 2 3 2 2 3 2 3 2 3" xfId="3455" xr:uid="{00000000-0005-0000-0000-0000C20C0000}"/>
    <cellStyle name="20% - Accent1 2 2 3 2 2 3 2 3 3" xfId="3456" xr:uid="{00000000-0005-0000-0000-0000C30C0000}"/>
    <cellStyle name="20% - Accent1 2 2 3 2 2 3 2 3 3 2" xfId="3457" xr:uid="{00000000-0005-0000-0000-0000C40C0000}"/>
    <cellStyle name="20% - Accent1 2 2 3 2 2 3 2 3 4" xfId="3458" xr:uid="{00000000-0005-0000-0000-0000C50C0000}"/>
    <cellStyle name="20% - Accent1 2 2 3 2 2 3 2 4" xfId="3459" xr:uid="{00000000-0005-0000-0000-0000C60C0000}"/>
    <cellStyle name="20% - Accent1 2 2 3 2 2 3 2 4 2" xfId="3460" xr:uid="{00000000-0005-0000-0000-0000C70C0000}"/>
    <cellStyle name="20% - Accent1 2 2 3 2 2 3 2 4 2 2" xfId="3461" xr:uid="{00000000-0005-0000-0000-0000C80C0000}"/>
    <cellStyle name="20% - Accent1 2 2 3 2 2 3 2 4 2 2 2" xfId="3462" xr:uid="{00000000-0005-0000-0000-0000C90C0000}"/>
    <cellStyle name="20% - Accent1 2 2 3 2 2 3 2 4 2 3" xfId="3463" xr:uid="{00000000-0005-0000-0000-0000CA0C0000}"/>
    <cellStyle name="20% - Accent1 2 2 3 2 2 3 2 4 3" xfId="3464" xr:uid="{00000000-0005-0000-0000-0000CB0C0000}"/>
    <cellStyle name="20% - Accent1 2 2 3 2 2 3 2 4 3 2" xfId="3465" xr:uid="{00000000-0005-0000-0000-0000CC0C0000}"/>
    <cellStyle name="20% - Accent1 2 2 3 2 2 3 2 4 4" xfId="3466" xr:uid="{00000000-0005-0000-0000-0000CD0C0000}"/>
    <cellStyle name="20% - Accent1 2 2 3 2 2 3 2 5" xfId="3467" xr:uid="{00000000-0005-0000-0000-0000CE0C0000}"/>
    <cellStyle name="20% - Accent1 2 2 3 2 2 3 2 5 2" xfId="3468" xr:uid="{00000000-0005-0000-0000-0000CF0C0000}"/>
    <cellStyle name="20% - Accent1 2 2 3 2 2 3 2 5 2 2" xfId="3469" xr:uid="{00000000-0005-0000-0000-0000D00C0000}"/>
    <cellStyle name="20% - Accent1 2 2 3 2 2 3 2 5 3" xfId="3470" xr:uid="{00000000-0005-0000-0000-0000D10C0000}"/>
    <cellStyle name="20% - Accent1 2 2 3 2 2 3 2 6" xfId="3471" xr:uid="{00000000-0005-0000-0000-0000D20C0000}"/>
    <cellStyle name="20% - Accent1 2 2 3 2 2 3 2 6 2" xfId="3472" xr:uid="{00000000-0005-0000-0000-0000D30C0000}"/>
    <cellStyle name="20% - Accent1 2 2 3 2 2 3 2 6 2 2" xfId="3473" xr:uid="{00000000-0005-0000-0000-0000D40C0000}"/>
    <cellStyle name="20% - Accent1 2 2 3 2 2 3 2 6 3" xfId="3474" xr:uid="{00000000-0005-0000-0000-0000D50C0000}"/>
    <cellStyle name="20% - Accent1 2 2 3 2 2 3 2 7" xfId="3475" xr:uid="{00000000-0005-0000-0000-0000D60C0000}"/>
    <cellStyle name="20% - Accent1 2 2 3 2 2 3 2 7 2" xfId="3476" xr:uid="{00000000-0005-0000-0000-0000D70C0000}"/>
    <cellStyle name="20% - Accent1 2 2 3 2 2 3 2 8" xfId="3477" xr:uid="{00000000-0005-0000-0000-0000D80C0000}"/>
    <cellStyle name="20% - Accent1 2 2 3 2 2 3 2 8 2" xfId="3478" xr:uid="{00000000-0005-0000-0000-0000D90C0000}"/>
    <cellStyle name="20% - Accent1 2 2 3 2 2 3 2 9" xfId="3479" xr:uid="{00000000-0005-0000-0000-0000DA0C0000}"/>
    <cellStyle name="20% - Accent1 2 2 3 2 2 3 3" xfId="3480" xr:uid="{00000000-0005-0000-0000-0000DB0C0000}"/>
    <cellStyle name="20% - Accent1 2 2 3 2 2 3 3 2" xfId="3481" xr:uid="{00000000-0005-0000-0000-0000DC0C0000}"/>
    <cellStyle name="20% - Accent1 2 2 3 2 2 3 3 2 2" xfId="3482" xr:uid="{00000000-0005-0000-0000-0000DD0C0000}"/>
    <cellStyle name="20% - Accent1 2 2 3 2 2 3 3 2 2 2" xfId="3483" xr:uid="{00000000-0005-0000-0000-0000DE0C0000}"/>
    <cellStyle name="20% - Accent1 2 2 3 2 2 3 3 2 2 2 2" xfId="3484" xr:uid="{00000000-0005-0000-0000-0000DF0C0000}"/>
    <cellStyle name="20% - Accent1 2 2 3 2 2 3 3 2 2 3" xfId="3485" xr:uid="{00000000-0005-0000-0000-0000E00C0000}"/>
    <cellStyle name="20% - Accent1 2 2 3 2 2 3 3 2 3" xfId="3486" xr:uid="{00000000-0005-0000-0000-0000E10C0000}"/>
    <cellStyle name="20% - Accent1 2 2 3 2 2 3 3 2 3 2" xfId="3487" xr:uid="{00000000-0005-0000-0000-0000E20C0000}"/>
    <cellStyle name="20% - Accent1 2 2 3 2 2 3 3 2 4" xfId="3488" xr:uid="{00000000-0005-0000-0000-0000E30C0000}"/>
    <cellStyle name="20% - Accent1 2 2 3 2 2 3 3 3" xfId="3489" xr:uid="{00000000-0005-0000-0000-0000E40C0000}"/>
    <cellStyle name="20% - Accent1 2 2 3 2 2 3 3 3 2" xfId="3490" xr:uid="{00000000-0005-0000-0000-0000E50C0000}"/>
    <cellStyle name="20% - Accent1 2 2 3 2 2 3 3 3 2 2" xfId="3491" xr:uid="{00000000-0005-0000-0000-0000E60C0000}"/>
    <cellStyle name="20% - Accent1 2 2 3 2 2 3 3 3 2 2 2" xfId="3492" xr:uid="{00000000-0005-0000-0000-0000E70C0000}"/>
    <cellStyle name="20% - Accent1 2 2 3 2 2 3 3 3 2 3" xfId="3493" xr:uid="{00000000-0005-0000-0000-0000E80C0000}"/>
    <cellStyle name="20% - Accent1 2 2 3 2 2 3 3 3 3" xfId="3494" xr:uid="{00000000-0005-0000-0000-0000E90C0000}"/>
    <cellStyle name="20% - Accent1 2 2 3 2 2 3 3 3 3 2" xfId="3495" xr:uid="{00000000-0005-0000-0000-0000EA0C0000}"/>
    <cellStyle name="20% - Accent1 2 2 3 2 2 3 3 3 4" xfId="3496" xr:uid="{00000000-0005-0000-0000-0000EB0C0000}"/>
    <cellStyle name="20% - Accent1 2 2 3 2 2 3 3 4" xfId="3497" xr:uid="{00000000-0005-0000-0000-0000EC0C0000}"/>
    <cellStyle name="20% - Accent1 2 2 3 2 2 3 3 4 2" xfId="3498" xr:uid="{00000000-0005-0000-0000-0000ED0C0000}"/>
    <cellStyle name="20% - Accent1 2 2 3 2 2 3 3 4 2 2" xfId="3499" xr:uid="{00000000-0005-0000-0000-0000EE0C0000}"/>
    <cellStyle name="20% - Accent1 2 2 3 2 2 3 3 4 2 2 2" xfId="3500" xr:uid="{00000000-0005-0000-0000-0000EF0C0000}"/>
    <cellStyle name="20% - Accent1 2 2 3 2 2 3 3 4 2 3" xfId="3501" xr:uid="{00000000-0005-0000-0000-0000F00C0000}"/>
    <cellStyle name="20% - Accent1 2 2 3 2 2 3 3 4 3" xfId="3502" xr:uid="{00000000-0005-0000-0000-0000F10C0000}"/>
    <cellStyle name="20% - Accent1 2 2 3 2 2 3 3 4 3 2" xfId="3503" xr:uid="{00000000-0005-0000-0000-0000F20C0000}"/>
    <cellStyle name="20% - Accent1 2 2 3 2 2 3 3 4 4" xfId="3504" xr:uid="{00000000-0005-0000-0000-0000F30C0000}"/>
    <cellStyle name="20% - Accent1 2 2 3 2 2 3 3 5" xfId="3505" xr:uid="{00000000-0005-0000-0000-0000F40C0000}"/>
    <cellStyle name="20% - Accent1 2 2 3 2 2 3 3 5 2" xfId="3506" xr:uid="{00000000-0005-0000-0000-0000F50C0000}"/>
    <cellStyle name="20% - Accent1 2 2 3 2 2 3 3 5 2 2" xfId="3507" xr:uid="{00000000-0005-0000-0000-0000F60C0000}"/>
    <cellStyle name="20% - Accent1 2 2 3 2 2 3 3 5 3" xfId="3508" xr:uid="{00000000-0005-0000-0000-0000F70C0000}"/>
    <cellStyle name="20% - Accent1 2 2 3 2 2 3 3 6" xfId="3509" xr:uid="{00000000-0005-0000-0000-0000F80C0000}"/>
    <cellStyle name="20% - Accent1 2 2 3 2 2 3 3 6 2" xfId="3510" xr:uid="{00000000-0005-0000-0000-0000F90C0000}"/>
    <cellStyle name="20% - Accent1 2 2 3 2 2 3 3 6 2 2" xfId="3511" xr:uid="{00000000-0005-0000-0000-0000FA0C0000}"/>
    <cellStyle name="20% - Accent1 2 2 3 2 2 3 3 6 3" xfId="3512" xr:uid="{00000000-0005-0000-0000-0000FB0C0000}"/>
    <cellStyle name="20% - Accent1 2 2 3 2 2 3 3 7" xfId="3513" xr:uid="{00000000-0005-0000-0000-0000FC0C0000}"/>
    <cellStyle name="20% - Accent1 2 2 3 2 2 3 3 7 2" xfId="3514" xr:uid="{00000000-0005-0000-0000-0000FD0C0000}"/>
    <cellStyle name="20% - Accent1 2 2 3 2 2 3 3 8" xfId="3515" xr:uid="{00000000-0005-0000-0000-0000FE0C0000}"/>
    <cellStyle name="20% - Accent1 2 2 3 2 2 3 3 8 2" xfId="3516" xr:uid="{00000000-0005-0000-0000-0000FF0C0000}"/>
    <cellStyle name="20% - Accent1 2 2 3 2 2 3 3 9" xfId="3517" xr:uid="{00000000-0005-0000-0000-0000000D0000}"/>
    <cellStyle name="20% - Accent1 2 2 3 2 2 3 4" xfId="3518" xr:uid="{00000000-0005-0000-0000-0000010D0000}"/>
    <cellStyle name="20% - Accent1 2 2 3 2 2 3 4 2" xfId="3519" xr:uid="{00000000-0005-0000-0000-0000020D0000}"/>
    <cellStyle name="20% - Accent1 2 2 3 2 2 3 4 2 2" xfId="3520" xr:uid="{00000000-0005-0000-0000-0000030D0000}"/>
    <cellStyle name="20% - Accent1 2 2 3 2 2 3 4 2 2 2" xfId="3521" xr:uid="{00000000-0005-0000-0000-0000040D0000}"/>
    <cellStyle name="20% - Accent1 2 2 3 2 2 3 4 2 3" xfId="3522" xr:uid="{00000000-0005-0000-0000-0000050D0000}"/>
    <cellStyle name="20% - Accent1 2 2 3 2 2 3 4 3" xfId="3523" xr:uid="{00000000-0005-0000-0000-0000060D0000}"/>
    <cellStyle name="20% - Accent1 2 2 3 2 2 3 4 3 2" xfId="3524" xr:uid="{00000000-0005-0000-0000-0000070D0000}"/>
    <cellStyle name="20% - Accent1 2 2 3 2 2 3 4 4" xfId="3525" xr:uid="{00000000-0005-0000-0000-0000080D0000}"/>
    <cellStyle name="20% - Accent1 2 2 3 2 2 3 5" xfId="3526" xr:uid="{00000000-0005-0000-0000-0000090D0000}"/>
    <cellStyle name="20% - Accent1 2 2 3 2 2 3 5 2" xfId="3527" xr:uid="{00000000-0005-0000-0000-00000A0D0000}"/>
    <cellStyle name="20% - Accent1 2 2 3 2 2 3 5 2 2" xfId="3528" xr:uid="{00000000-0005-0000-0000-00000B0D0000}"/>
    <cellStyle name="20% - Accent1 2 2 3 2 2 3 5 2 2 2" xfId="3529" xr:uid="{00000000-0005-0000-0000-00000C0D0000}"/>
    <cellStyle name="20% - Accent1 2 2 3 2 2 3 5 2 3" xfId="3530" xr:uid="{00000000-0005-0000-0000-00000D0D0000}"/>
    <cellStyle name="20% - Accent1 2 2 3 2 2 3 5 3" xfId="3531" xr:uid="{00000000-0005-0000-0000-00000E0D0000}"/>
    <cellStyle name="20% - Accent1 2 2 3 2 2 3 5 3 2" xfId="3532" xr:uid="{00000000-0005-0000-0000-00000F0D0000}"/>
    <cellStyle name="20% - Accent1 2 2 3 2 2 3 5 4" xfId="3533" xr:uid="{00000000-0005-0000-0000-0000100D0000}"/>
    <cellStyle name="20% - Accent1 2 2 3 2 2 3 6" xfId="3534" xr:uid="{00000000-0005-0000-0000-0000110D0000}"/>
    <cellStyle name="20% - Accent1 2 2 3 2 2 3 6 2" xfId="3535" xr:uid="{00000000-0005-0000-0000-0000120D0000}"/>
    <cellStyle name="20% - Accent1 2 2 3 2 2 3 6 2 2" xfId="3536" xr:uid="{00000000-0005-0000-0000-0000130D0000}"/>
    <cellStyle name="20% - Accent1 2 2 3 2 2 3 6 2 2 2" xfId="3537" xr:uid="{00000000-0005-0000-0000-0000140D0000}"/>
    <cellStyle name="20% - Accent1 2 2 3 2 2 3 6 2 3" xfId="3538" xr:uid="{00000000-0005-0000-0000-0000150D0000}"/>
    <cellStyle name="20% - Accent1 2 2 3 2 2 3 6 3" xfId="3539" xr:uid="{00000000-0005-0000-0000-0000160D0000}"/>
    <cellStyle name="20% - Accent1 2 2 3 2 2 3 6 3 2" xfId="3540" xr:uid="{00000000-0005-0000-0000-0000170D0000}"/>
    <cellStyle name="20% - Accent1 2 2 3 2 2 3 6 4" xfId="3541" xr:uid="{00000000-0005-0000-0000-0000180D0000}"/>
    <cellStyle name="20% - Accent1 2 2 3 2 2 3 7" xfId="3542" xr:uid="{00000000-0005-0000-0000-0000190D0000}"/>
    <cellStyle name="20% - Accent1 2 2 3 2 2 3 7 2" xfId="3543" xr:uid="{00000000-0005-0000-0000-00001A0D0000}"/>
    <cellStyle name="20% - Accent1 2 2 3 2 2 3 7 2 2" xfId="3544" xr:uid="{00000000-0005-0000-0000-00001B0D0000}"/>
    <cellStyle name="20% - Accent1 2 2 3 2 2 3 7 3" xfId="3545" xr:uid="{00000000-0005-0000-0000-00001C0D0000}"/>
    <cellStyle name="20% - Accent1 2 2 3 2 2 3 8" xfId="3546" xr:uid="{00000000-0005-0000-0000-00001D0D0000}"/>
    <cellStyle name="20% - Accent1 2 2 3 2 2 3 8 2" xfId="3547" xr:uid="{00000000-0005-0000-0000-00001E0D0000}"/>
    <cellStyle name="20% - Accent1 2 2 3 2 2 3 8 2 2" xfId="3548" xr:uid="{00000000-0005-0000-0000-00001F0D0000}"/>
    <cellStyle name="20% - Accent1 2 2 3 2 2 3 8 3" xfId="3549" xr:uid="{00000000-0005-0000-0000-0000200D0000}"/>
    <cellStyle name="20% - Accent1 2 2 3 2 2 3 9" xfId="3550" xr:uid="{00000000-0005-0000-0000-0000210D0000}"/>
    <cellStyle name="20% - Accent1 2 2 3 2 2 3 9 2" xfId="3551" xr:uid="{00000000-0005-0000-0000-0000220D0000}"/>
    <cellStyle name="20% - Accent1 2 2 3 2 2 4" xfId="3552" xr:uid="{00000000-0005-0000-0000-0000230D0000}"/>
    <cellStyle name="20% - Accent1 2 2 3 2 2 4 10" xfId="3553" xr:uid="{00000000-0005-0000-0000-0000240D0000}"/>
    <cellStyle name="20% - Accent1 2 2 3 2 2 4 10 2" xfId="3554" xr:uid="{00000000-0005-0000-0000-0000250D0000}"/>
    <cellStyle name="20% - Accent1 2 2 3 2 2 4 11" xfId="3555" xr:uid="{00000000-0005-0000-0000-0000260D0000}"/>
    <cellStyle name="20% - Accent1 2 2 3 2 2 4 2" xfId="3556" xr:uid="{00000000-0005-0000-0000-0000270D0000}"/>
    <cellStyle name="20% - Accent1 2 2 3 2 2 4 2 2" xfId="3557" xr:uid="{00000000-0005-0000-0000-0000280D0000}"/>
    <cellStyle name="20% - Accent1 2 2 3 2 2 4 2 2 2" xfId="3558" xr:uid="{00000000-0005-0000-0000-0000290D0000}"/>
    <cellStyle name="20% - Accent1 2 2 3 2 2 4 2 2 2 2" xfId="3559" xr:uid="{00000000-0005-0000-0000-00002A0D0000}"/>
    <cellStyle name="20% - Accent1 2 2 3 2 2 4 2 2 2 2 2" xfId="3560" xr:uid="{00000000-0005-0000-0000-00002B0D0000}"/>
    <cellStyle name="20% - Accent1 2 2 3 2 2 4 2 2 2 3" xfId="3561" xr:uid="{00000000-0005-0000-0000-00002C0D0000}"/>
    <cellStyle name="20% - Accent1 2 2 3 2 2 4 2 2 3" xfId="3562" xr:uid="{00000000-0005-0000-0000-00002D0D0000}"/>
    <cellStyle name="20% - Accent1 2 2 3 2 2 4 2 2 3 2" xfId="3563" xr:uid="{00000000-0005-0000-0000-00002E0D0000}"/>
    <cellStyle name="20% - Accent1 2 2 3 2 2 4 2 2 4" xfId="3564" xr:uid="{00000000-0005-0000-0000-00002F0D0000}"/>
    <cellStyle name="20% - Accent1 2 2 3 2 2 4 2 3" xfId="3565" xr:uid="{00000000-0005-0000-0000-0000300D0000}"/>
    <cellStyle name="20% - Accent1 2 2 3 2 2 4 2 3 2" xfId="3566" xr:uid="{00000000-0005-0000-0000-0000310D0000}"/>
    <cellStyle name="20% - Accent1 2 2 3 2 2 4 2 3 2 2" xfId="3567" xr:uid="{00000000-0005-0000-0000-0000320D0000}"/>
    <cellStyle name="20% - Accent1 2 2 3 2 2 4 2 3 2 2 2" xfId="3568" xr:uid="{00000000-0005-0000-0000-0000330D0000}"/>
    <cellStyle name="20% - Accent1 2 2 3 2 2 4 2 3 2 3" xfId="3569" xr:uid="{00000000-0005-0000-0000-0000340D0000}"/>
    <cellStyle name="20% - Accent1 2 2 3 2 2 4 2 3 3" xfId="3570" xr:uid="{00000000-0005-0000-0000-0000350D0000}"/>
    <cellStyle name="20% - Accent1 2 2 3 2 2 4 2 3 3 2" xfId="3571" xr:uid="{00000000-0005-0000-0000-0000360D0000}"/>
    <cellStyle name="20% - Accent1 2 2 3 2 2 4 2 3 4" xfId="3572" xr:uid="{00000000-0005-0000-0000-0000370D0000}"/>
    <cellStyle name="20% - Accent1 2 2 3 2 2 4 2 4" xfId="3573" xr:uid="{00000000-0005-0000-0000-0000380D0000}"/>
    <cellStyle name="20% - Accent1 2 2 3 2 2 4 2 4 2" xfId="3574" xr:uid="{00000000-0005-0000-0000-0000390D0000}"/>
    <cellStyle name="20% - Accent1 2 2 3 2 2 4 2 4 2 2" xfId="3575" xr:uid="{00000000-0005-0000-0000-00003A0D0000}"/>
    <cellStyle name="20% - Accent1 2 2 3 2 2 4 2 4 2 2 2" xfId="3576" xr:uid="{00000000-0005-0000-0000-00003B0D0000}"/>
    <cellStyle name="20% - Accent1 2 2 3 2 2 4 2 4 2 3" xfId="3577" xr:uid="{00000000-0005-0000-0000-00003C0D0000}"/>
    <cellStyle name="20% - Accent1 2 2 3 2 2 4 2 4 3" xfId="3578" xr:uid="{00000000-0005-0000-0000-00003D0D0000}"/>
    <cellStyle name="20% - Accent1 2 2 3 2 2 4 2 4 3 2" xfId="3579" xr:uid="{00000000-0005-0000-0000-00003E0D0000}"/>
    <cellStyle name="20% - Accent1 2 2 3 2 2 4 2 4 4" xfId="3580" xr:uid="{00000000-0005-0000-0000-00003F0D0000}"/>
    <cellStyle name="20% - Accent1 2 2 3 2 2 4 2 5" xfId="3581" xr:uid="{00000000-0005-0000-0000-0000400D0000}"/>
    <cellStyle name="20% - Accent1 2 2 3 2 2 4 2 5 2" xfId="3582" xr:uid="{00000000-0005-0000-0000-0000410D0000}"/>
    <cellStyle name="20% - Accent1 2 2 3 2 2 4 2 5 2 2" xfId="3583" xr:uid="{00000000-0005-0000-0000-0000420D0000}"/>
    <cellStyle name="20% - Accent1 2 2 3 2 2 4 2 5 3" xfId="3584" xr:uid="{00000000-0005-0000-0000-0000430D0000}"/>
    <cellStyle name="20% - Accent1 2 2 3 2 2 4 2 6" xfId="3585" xr:uid="{00000000-0005-0000-0000-0000440D0000}"/>
    <cellStyle name="20% - Accent1 2 2 3 2 2 4 2 6 2" xfId="3586" xr:uid="{00000000-0005-0000-0000-0000450D0000}"/>
    <cellStyle name="20% - Accent1 2 2 3 2 2 4 2 6 2 2" xfId="3587" xr:uid="{00000000-0005-0000-0000-0000460D0000}"/>
    <cellStyle name="20% - Accent1 2 2 3 2 2 4 2 6 3" xfId="3588" xr:uid="{00000000-0005-0000-0000-0000470D0000}"/>
    <cellStyle name="20% - Accent1 2 2 3 2 2 4 2 7" xfId="3589" xr:uid="{00000000-0005-0000-0000-0000480D0000}"/>
    <cellStyle name="20% - Accent1 2 2 3 2 2 4 2 7 2" xfId="3590" xr:uid="{00000000-0005-0000-0000-0000490D0000}"/>
    <cellStyle name="20% - Accent1 2 2 3 2 2 4 2 8" xfId="3591" xr:uid="{00000000-0005-0000-0000-00004A0D0000}"/>
    <cellStyle name="20% - Accent1 2 2 3 2 2 4 2 8 2" xfId="3592" xr:uid="{00000000-0005-0000-0000-00004B0D0000}"/>
    <cellStyle name="20% - Accent1 2 2 3 2 2 4 2 9" xfId="3593" xr:uid="{00000000-0005-0000-0000-00004C0D0000}"/>
    <cellStyle name="20% - Accent1 2 2 3 2 2 4 3" xfId="3594" xr:uid="{00000000-0005-0000-0000-00004D0D0000}"/>
    <cellStyle name="20% - Accent1 2 2 3 2 2 4 3 2" xfId="3595" xr:uid="{00000000-0005-0000-0000-00004E0D0000}"/>
    <cellStyle name="20% - Accent1 2 2 3 2 2 4 3 2 2" xfId="3596" xr:uid="{00000000-0005-0000-0000-00004F0D0000}"/>
    <cellStyle name="20% - Accent1 2 2 3 2 2 4 3 2 2 2" xfId="3597" xr:uid="{00000000-0005-0000-0000-0000500D0000}"/>
    <cellStyle name="20% - Accent1 2 2 3 2 2 4 3 2 2 2 2" xfId="3598" xr:uid="{00000000-0005-0000-0000-0000510D0000}"/>
    <cellStyle name="20% - Accent1 2 2 3 2 2 4 3 2 2 3" xfId="3599" xr:uid="{00000000-0005-0000-0000-0000520D0000}"/>
    <cellStyle name="20% - Accent1 2 2 3 2 2 4 3 2 3" xfId="3600" xr:uid="{00000000-0005-0000-0000-0000530D0000}"/>
    <cellStyle name="20% - Accent1 2 2 3 2 2 4 3 2 3 2" xfId="3601" xr:uid="{00000000-0005-0000-0000-0000540D0000}"/>
    <cellStyle name="20% - Accent1 2 2 3 2 2 4 3 2 4" xfId="3602" xr:uid="{00000000-0005-0000-0000-0000550D0000}"/>
    <cellStyle name="20% - Accent1 2 2 3 2 2 4 3 3" xfId="3603" xr:uid="{00000000-0005-0000-0000-0000560D0000}"/>
    <cellStyle name="20% - Accent1 2 2 3 2 2 4 3 3 2" xfId="3604" xr:uid="{00000000-0005-0000-0000-0000570D0000}"/>
    <cellStyle name="20% - Accent1 2 2 3 2 2 4 3 3 2 2" xfId="3605" xr:uid="{00000000-0005-0000-0000-0000580D0000}"/>
    <cellStyle name="20% - Accent1 2 2 3 2 2 4 3 3 2 2 2" xfId="3606" xr:uid="{00000000-0005-0000-0000-0000590D0000}"/>
    <cellStyle name="20% - Accent1 2 2 3 2 2 4 3 3 2 3" xfId="3607" xr:uid="{00000000-0005-0000-0000-00005A0D0000}"/>
    <cellStyle name="20% - Accent1 2 2 3 2 2 4 3 3 3" xfId="3608" xr:uid="{00000000-0005-0000-0000-00005B0D0000}"/>
    <cellStyle name="20% - Accent1 2 2 3 2 2 4 3 3 3 2" xfId="3609" xr:uid="{00000000-0005-0000-0000-00005C0D0000}"/>
    <cellStyle name="20% - Accent1 2 2 3 2 2 4 3 3 4" xfId="3610" xr:uid="{00000000-0005-0000-0000-00005D0D0000}"/>
    <cellStyle name="20% - Accent1 2 2 3 2 2 4 3 4" xfId="3611" xr:uid="{00000000-0005-0000-0000-00005E0D0000}"/>
    <cellStyle name="20% - Accent1 2 2 3 2 2 4 3 4 2" xfId="3612" xr:uid="{00000000-0005-0000-0000-00005F0D0000}"/>
    <cellStyle name="20% - Accent1 2 2 3 2 2 4 3 4 2 2" xfId="3613" xr:uid="{00000000-0005-0000-0000-0000600D0000}"/>
    <cellStyle name="20% - Accent1 2 2 3 2 2 4 3 4 2 2 2" xfId="3614" xr:uid="{00000000-0005-0000-0000-0000610D0000}"/>
    <cellStyle name="20% - Accent1 2 2 3 2 2 4 3 4 2 3" xfId="3615" xr:uid="{00000000-0005-0000-0000-0000620D0000}"/>
    <cellStyle name="20% - Accent1 2 2 3 2 2 4 3 4 3" xfId="3616" xr:uid="{00000000-0005-0000-0000-0000630D0000}"/>
    <cellStyle name="20% - Accent1 2 2 3 2 2 4 3 4 3 2" xfId="3617" xr:uid="{00000000-0005-0000-0000-0000640D0000}"/>
    <cellStyle name="20% - Accent1 2 2 3 2 2 4 3 4 4" xfId="3618" xr:uid="{00000000-0005-0000-0000-0000650D0000}"/>
    <cellStyle name="20% - Accent1 2 2 3 2 2 4 3 5" xfId="3619" xr:uid="{00000000-0005-0000-0000-0000660D0000}"/>
    <cellStyle name="20% - Accent1 2 2 3 2 2 4 3 5 2" xfId="3620" xr:uid="{00000000-0005-0000-0000-0000670D0000}"/>
    <cellStyle name="20% - Accent1 2 2 3 2 2 4 3 5 2 2" xfId="3621" xr:uid="{00000000-0005-0000-0000-0000680D0000}"/>
    <cellStyle name="20% - Accent1 2 2 3 2 2 4 3 5 3" xfId="3622" xr:uid="{00000000-0005-0000-0000-0000690D0000}"/>
    <cellStyle name="20% - Accent1 2 2 3 2 2 4 3 6" xfId="3623" xr:uid="{00000000-0005-0000-0000-00006A0D0000}"/>
    <cellStyle name="20% - Accent1 2 2 3 2 2 4 3 6 2" xfId="3624" xr:uid="{00000000-0005-0000-0000-00006B0D0000}"/>
    <cellStyle name="20% - Accent1 2 2 3 2 2 4 3 6 2 2" xfId="3625" xr:uid="{00000000-0005-0000-0000-00006C0D0000}"/>
    <cellStyle name="20% - Accent1 2 2 3 2 2 4 3 6 3" xfId="3626" xr:uid="{00000000-0005-0000-0000-00006D0D0000}"/>
    <cellStyle name="20% - Accent1 2 2 3 2 2 4 3 7" xfId="3627" xr:uid="{00000000-0005-0000-0000-00006E0D0000}"/>
    <cellStyle name="20% - Accent1 2 2 3 2 2 4 3 7 2" xfId="3628" xr:uid="{00000000-0005-0000-0000-00006F0D0000}"/>
    <cellStyle name="20% - Accent1 2 2 3 2 2 4 3 8" xfId="3629" xr:uid="{00000000-0005-0000-0000-0000700D0000}"/>
    <cellStyle name="20% - Accent1 2 2 3 2 2 4 3 8 2" xfId="3630" xr:uid="{00000000-0005-0000-0000-0000710D0000}"/>
    <cellStyle name="20% - Accent1 2 2 3 2 2 4 3 9" xfId="3631" xr:uid="{00000000-0005-0000-0000-0000720D0000}"/>
    <cellStyle name="20% - Accent1 2 2 3 2 2 4 4" xfId="3632" xr:uid="{00000000-0005-0000-0000-0000730D0000}"/>
    <cellStyle name="20% - Accent1 2 2 3 2 2 4 4 2" xfId="3633" xr:uid="{00000000-0005-0000-0000-0000740D0000}"/>
    <cellStyle name="20% - Accent1 2 2 3 2 2 4 4 2 2" xfId="3634" xr:uid="{00000000-0005-0000-0000-0000750D0000}"/>
    <cellStyle name="20% - Accent1 2 2 3 2 2 4 4 2 2 2" xfId="3635" xr:uid="{00000000-0005-0000-0000-0000760D0000}"/>
    <cellStyle name="20% - Accent1 2 2 3 2 2 4 4 2 3" xfId="3636" xr:uid="{00000000-0005-0000-0000-0000770D0000}"/>
    <cellStyle name="20% - Accent1 2 2 3 2 2 4 4 3" xfId="3637" xr:uid="{00000000-0005-0000-0000-0000780D0000}"/>
    <cellStyle name="20% - Accent1 2 2 3 2 2 4 4 3 2" xfId="3638" xr:uid="{00000000-0005-0000-0000-0000790D0000}"/>
    <cellStyle name="20% - Accent1 2 2 3 2 2 4 4 4" xfId="3639" xr:uid="{00000000-0005-0000-0000-00007A0D0000}"/>
    <cellStyle name="20% - Accent1 2 2 3 2 2 4 5" xfId="3640" xr:uid="{00000000-0005-0000-0000-00007B0D0000}"/>
    <cellStyle name="20% - Accent1 2 2 3 2 2 4 5 2" xfId="3641" xr:uid="{00000000-0005-0000-0000-00007C0D0000}"/>
    <cellStyle name="20% - Accent1 2 2 3 2 2 4 5 2 2" xfId="3642" xr:uid="{00000000-0005-0000-0000-00007D0D0000}"/>
    <cellStyle name="20% - Accent1 2 2 3 2 2 4 5 2 2 2" xfId="3643" xr:uid="{00000000-0005-0000-0000-00007E0D0000}"/>
    <cellStyle name="20% - Accent1 2 2 3 2 2 4 5 2 3" xfId="3644" xr:uid="{00000000-0005-0000-0000-00007F0D0000}"/>
    <cellStyle name="20% - Accent1 2 2 3 2 2 4 5 3" xfId="3645" xr:uid="{00000000-0005-0000-0000-0000800D0000}"/>
    <cellStyle name="20% - Accent1 2 2 3 2 2 4 5 3 2" xfId="3646" xr:uid="{00000000-0005-0000-0000-0000810D0000}"/>
    <cellStyle name="20% - Accent1 2 2 3 2 2 4 5 4" xfId="3647" xr:uid="{00000000-0005-0000-0000-0000820D0000}"/>
    <cellStyle name="20% - Accent1 2 2 3 2 2 4 6" xfId="3648" xr:uid="{00000000-0005-0000-0000-0000830D0000}"/>
    <cellStyle name="20% - Accent1 2 2 3 2 2 4 6 2" xfId="3649" xr:uid="{00000000-0005-0000-0000-0000840D0000}"/>
    <cellStyle name="20% - Accent1 2 2 3 2 2 4 6 2 2" xfId="3650" xr:uid="{00000000-0005-0000-0000-0000850D0000}"/>
    <cellStyle name="20% - Accent1 2 2 3 2 2 4 6 2 2 2" xfId="3651" xr:uid="{00000000-0005-0000-0000-0000860D0000}"/>
    <cellStyle name="20% - Accent1 2 2 3 2 2 4 6 2 3" xfId="3652" xr:uid="{00000000-0005-0000-0000-0000870D0000}"/>
    <cellStyle name="20% - Accent1 2 2 3 2 2 4 6 3" xfId="3653" xr:uid="{00000000-0005-0000-0000-0000880D0000}"/>
    <cellStyle name="20% - Accent1 2 2 3 2 2 4 6 3 2" xfId="3654" xr:uid="{00000000-0005-0000-0000-0000890D0000}"/>
    <cellStyle name="20% - Accent1 2 2 3 2 2 4 6 4" xfId="3655" xr:uid="{00000000-0005-0000-0000-00008A0D0000}"/>
    <cellStyle name="20% - Accent1 2 2 3 2 2 4 7" xfId="3656" xr:uid="{00000000-0005-0000-0000-00008B0D0000}"/>
    <cellStyle name="20% - Accent1 2 2 3 2 2 4 7 2" xfId="3657" xr:uid="{00000000-0005-0000-0000-00008C0D0000}"/>
    <cellStyle name="20% - Accent1 2 2 3 2 2 4 7 2 2" xfId="3658" xr:uid="{00000000-0005-0000-0000-00008D0D0000}"/>
    <cellStyle name="20% - Accent1 2 2 3 2 2 4 7 3" xfId="3659" xr:uid="{00000000-0005-0000-0000-00008E0D0000}"/>
    <cellStyle name="20% - Accent1 2 2 3 2 2 4 8" xfId="3660" xr:uid="{00000000-0005-0000-0000-00008F0D0000}"/>
    <cellStyle name="20% - Accent1 2 2 3 2 2 4 8 2" xfId="3661" xr:uid="{00000000-0005-0000-0000-0000900D0000}"/>
    <cellStyle name="20% - Accent1 2 2 3 2 2 4 8 2 2" xfId="3662" xr:uid="{00000000-0005-0000-0000-0000910D0000}"/>
    <cellStyle name="20% - Accent1 2 2 3 2 2 4 8 3" xfId="3663" xr:uid="{00000000-0005-0000-0000-0000920D0000}"/>
    <cellStyle name="20% - Accent1 2 2 3 2 2 4 9" xfId="3664" xr:uid="{00000000-0005-0000-0000-0000930D0000}"/>
    <cellStyle name="20% - Accent1 2 2 3 2 2 4 9 2" xfId="3665" xr:uid="{00000000-0005-0000-0000-0000940D0000}"/>
    <cellStyle name="20% - Accent1 2 2 3 2 2 5" xfId="3666" xr:uid="{00000000-0005-0000-0000-0000950D0000}"/>
    <cellStyle name="20% - Accent1 2 2 3 2 2 5 2" xfId="3667" xr:uid="{00000000-0005-0000-0000-0000960D0000}"/>
    <cellStyle name="20% - Accent1 2 2 3 2 2 5 2 2" xfId="3668" xr:uid="{00000000-0005-0000-0000-0000970D0000}"/>
    <cellStyle name="20% - Accent1 2 2 3 2 2 5 2 2 2" xfId="3669" xr:uid="{00000000-0005-0000-0000-0000980D0000}"/>
    <cellStyle name="20% - Accent1 2 2 3 2 2 5 2 2 2 2" xfId="3670" xr:uid="{00000000-0005-0000-0000-0000990D0000}"/>
    <cellStyle name="20% - Accent1 2 2 3 2 2 5 2 2 3" xfId="3671" xr:uid="{00000000-0005-0000-0000-00009A0D0000}"/>
    <cellStyle name="20% - Accent1 2 2 3 2 2 5 2 3" xfId="3672" xr:uid="{00000000-0005-0000-0000-00009B0D0000}"/>
    <cellStyle name="20% - Accent1 2 2 3 2 2 5 2 3 2" xfId="3673" xr:uid="{00000000-0005-0000-0000-00009C0D0000}"/>
    <cellStyle name="20% - Accent1 2 2 3 2 2 5 2 4" xfId="3674" xr:uid="{00000000-0005-0000-0000-00009D0D0000}"/>
    <cellStyle name="20% - Accent1 2 2 3 2 2 5 3" xfId="3675" xr:uid="{00000000-0005-0000-0000-00009E0D0000}"/>
    <cellStyle name="20% - Accent1 2 2 3 2 2 5 3 2" xfId="3676" xr:uid="{00000000-0005-0000-0000-00009F0D0000}"/>
    <cellStyle name="20% - Accent1 2 2 3 2 2 5 3 2 2" xfId="3677" xr:uid="{00000000-0005-0000-0000-0000A00D0000}"/>
    <cellStyle name="20% - Accent1 2 2 3 2 2 5 3 2 2 2" xfId="3678" xr:uid="{00000000-0005-0000-0000-0000A10D0000}"/>
    <cellStyle name="20% - Accent1 2 2 3 2 2 5 3 2 3" xfId="3679" xr:uid="{00000000-0005-0000-0000-0000A20D0000}"/>
    <cellStyle name="20% - Accent1 2 2 3 2 2 5 3 3" xfId="3680" xr:uid="{00000000-0005-0000-0000-0000A30D0000}"/>
    <cellStyle name="20% - Accent1 2 2 3 2 2 5 3 3 2" xfId="3681" xr:uid="{00000000-0005-0000-0000-0000A40D0000}"/>
    <cellStyle name="20% - Accent1 2 2 3 2 2 5 3 4" xfId="3682" xr:uid="{00000000-0005-0000-0000-0000A50D0000}"/>
    <cellStyle name="20% - Accent1 2 2 3 2 2 5 4" xfId="3683" xr:uid="{00000000-0005-0000-0000-0000A60D0000}"/>
    <cellStyle name="20% - Accent1 2 2 3 2 2 5 4 2" xfId="3684" xr:uid="{00000000-0005-0000-0000-0000A70D0000}"/>
    <cellStyle name="20% - Accent1 2 2 3 2 2 5 4 2 2" xfId="3685" xr:uid="{00000000-0005-0000-0000-0000A80D0000}"/>
    <cellStyle name="20% - Accent1 2 2 3 2 2 5 4 2 2 2" xfId="3686" xr:uid="{00000000-0005-0000-0000-0000A90D0000}"/>
    <cellStyle name="20% - Accent1 2 2 3 2 2 5 4 2 3" xfId="3687" xr:uid="{00000000-0005-0000-0000-0000AA0D0000}"/>
    <cellStyle name="20% - Accent1 2 2 3 2 2 5 4 3" xfId="3688" xr:uid="{00000000-0005-0000-0000-0000AB0D0000}"/>
    <cellStyle name="20% - Accent1 2 2 3 2 2 5 4 3 2" xfId="3689" xr:uid="{00000000-0005-0000-0000-0000AC0D0000}"/>
    <cellStyle name="20% - Accent1 2 2 3 2 2 5 4 4" xfId="3690" xr:uid="{00000000-0005-0000-0000-0000AD0D0000}"/>
    <cellStyle name="20% - Accent1 2 2 3 2 2 5 5" xfId="3691" xr:uid="{00000000-0005-0000-0000-0000AE0D0000}"/>
    <cellStyle name="20% - Accent1 2 2 3 2 2 5 5 2" xfId="3692" xr:uid="{00000000-0005-0000-0000-0000AF0D0000}"/>
    <cellStyle name="20% - Accent1 2 2 3 2 2 5 5 2 2" xfId="3693" xr:uid="{00000000-0005-0000-0000-0000B00D0000}"/>
    <cellStyle name="20% - Accent1 2 2 3 2 2 5 5 3" xfId="3694" xr:uid="{00000000-0005-0000-0000-0000B10D0000}"/>
    <cellStyle name="20% - Accent1 2 2 3 2 2 5 6" xfId="3695" xr:uid="{00000000-0005-0000-0000-0000B20D0000}"/>
    <cellStyle name="20% - Accent1 2 2 3 2 2 5 6 2" xfId="3696" xr:uid="{00000000-0005-0000-0000-0000B30D0000}"/>
    <cellStyle name="20% - Accent1 2 2 3 2 2 5 6 2 2" xfId="3697" xr:uid="{00000000-0005-0000-0000-0000B40D0000}"/>
    <cellStyle name="20% - Accent1 2 2 3 2 2 5 6 3" xfId="3698" xr:uid="{00000000-0005-0000-0000-0000B50D0000}"/>
    <cellStyle name="20% - Accent1 2 2 3 2 2 5 7" xfId="3699" xr:uid="{00000000-0005-0000-0000-0000B60D0000}"/>
    <cellStyle name="20% - Accent1 2 2 3 2 2 5 7 2" xfId="3700" xr:uid="{00000000-0005-0000-0000-0000B70D0000}"/>
    <cellStyle name="20% - Accent1 2 2 3 2 2 5 8" xfId="3701" xr:uid="{00000000-0005-0000-0000-0000B80D0000}"/>
    <cellStyle name="20% - Accent1 2 2 3 2 2 5 8 2" xfId="3702" xr:uid="{00000000-0005-0000-0000-0000B90D0000}"/>
    <cellStyle name="20% - Accent1 2 2 3 2 2 5 9" xfId="3703" xr:uid="{00000000-0005-0000-0000-0000BA0D0000}"/>
    <cellStyle name="20% - Accent1 2 2 3 2 2 6" xfId="3704" xr:uid="{00000000-0005-0000-0000-0000BB0D0000}"/>
    <cellStyle name="20% - Accent1 2 2 3 2 2 6 2" xfId="3705" xr:uid="{00000000-0005-0000-0000-0000BC0D0000}"/>
    <cellStyle name="20% - Accent1 2 2 3 2 2 6 2 2" xfId="3706" xr:uid="{00000000-0005-0000-0000-0000BD0D0000}"/>
    <cellStyle name="20% - Accent1 2 2 3 2 2 6 2 2 2" xfId="3707" xr:uid="{00000000-0005-0000-0000-0000BE0D0000}"/>
    <cellStyle name="20% - Accent1 2 2 3 2 2 6 2 2 2 2" xfId="3708" xr:uid="{00000000-0005-0000-0000-0000BF0D0000}"/>
    <cellStyle name="20% - Accent1 2 2 3 2 2 6 2 2 3" xfId="3709" xr:uid="{00000000-0005-0000-0000-0000C00D0000}"/>
    <cellStyle name="20% - Accent1 2 2 3 2 2 6 2 3" xfId="3710" xr:uid="{00000000-0005-0000-0000-0000C10D0000}"/>
    <cellStyle name="20% - Accent1 2 2 3 2 2 6 2 3 2" xfId="3711" xr:uid="{00000000-0005-0000-0000-0000C20D0000}"/>
    <cellStyle name="20% - Accent1 2 2 3 2 2 6 2 4" xfId="3712" xr:uid="{00000000-0005-0000-0000-0000C30D0000}"/>
    <cellStyle name="20% - Accent1 2 2 3 2 2 6 3" xfId="3713" xr:uid="{00000000-0005-0000-0000-0000C40D0000}"/>
    <cellStyle name="20% - Accent1 2 2 3 2 2 6 3 2" xfId="3714" xr:uid="{00000000-0005-0000-0000-0000C50D0000}"/>
    <cellStyle name="20% - Accent1 2 2 3 2 2 6 3 2 2" xfId="3715" xr:uid="{00000000-0005-0000-0000-0000C60D0000}"/>
    <cellStyle name="20% - Accent1 2 2 3 2 2 6 3 2 2 2" xfId="3716" xr:uid="{00000000-0005-0000-0000-0000C70D0000}"/>
    <cellStyle name="20% - Accent1 2 2 3 2 2 6 3 2 3" xfId="3717" xr:uid="{00000000-0005-0000-0000-0000C80D0000}"/>
    <cellStyle name="20% - Accent1 2 2 3 2 2 6 3 3" xfId="3718" xr:uid="{00000000-0005-0000-0000-0000C90D0000}"/>
    <cellStyle name="20% - Accent1 2 2 3 2 2 6 3 3 2" xfId="3719" xr:uid="{00000000-0005-0000-0000-0000CA0D0000}"/>
    <cellStyle name="20% - Accent1 2 2 3 2 2 6 3 4" xfId="3720" xr:uid="{00000000-0005-0000-0000-0000CB0D0000}"/>
    <cellStyle name="20% - Accent1 2 2 3 2 2 6 4" xfId="3721" xr:uid="{00000000-0005-0000-0000-0000CC0D0000}"/>
    <cellStyle name="20% - Accent1 2 2 3 2 2 6 4 2" xfId="3722" xr:uid="{00000000-0005-0000-0000-0000CD0D0000}"/>
    <cellStyle name="20% - Accent1 2 2 3 2 2 6 4 2 2" xfId="3723" xr:uid="{00000000-0005-0000-0000-0000CE0D0000}"/>
    <cellStyle name="20% - Accent1 2 2 3 2 2 6 4 2 2 2" xfId="3724" xr:uid="{00000000-0005-0000-0000-0000CF0D0000}"/>
    <cellStyle name="20% - Accent1 2 2 3 2 2 6 4 2 3" xfId="3725" xr:uid="{00000000-0005-0000-0000-0000D00D0000}"/>
    <cellStyle name="20% - Accent1 2 2 3 2 2 6 4 3" xfId="3726" xr:uid="{00000000-0005-0000-0000-0000D10D0000}"/>
    <cellStyle name="20% - Accent1 2 2 3 2 2 6 4 3 2" xfId="3727" xr:uid="{00000000-0005-0000-0000-0000D20D0000}"/>
    <cellStyle name="20% - Accent1 2 2 3 2 2 6 4 4" xfId="3728" xr:uid="{00000000-0005-0000-0000-0000D30D0000}"/>
    <cellStyle name="20% - Accent1 2 2 3 2 2 6 5" xfId="3729" xr:uid="{00000000-0005-0000-0000-0000D40D0000}"/>
    <cellStyle name="20% - Accent1 2 2 3 2 2 6 5 2" xfId="3730" xr:uid="{00000000-0005-0000-0000-0000D50D0000}"/>
    <cellStyle name="20% - Accent1 2 2 3 2 2 6 5 2 2" xfId="3731" xr:uid="{00000000-0005-0000-0000-0000D60D0000}"/>
    <cellStyle name="20% - Accent1 2 2 3 2 2 6 5 3" xfId="3732" xr:uid="{00000000-0005-0000-0000-0000D70D0000}"/>
    <cellStyle name="20% - Accent1 2 2 3 2 2 6 6" xfId="3733" xr:uid="{00000000-0005-0000-0000-0000D80D0000}"/>
    <cellStyle name="20% - Accent1 2 2 3 2 2 6 6 2" xfId="3734" xr:uid="{00000000-0005-0000-0000-0000D90D0000}"/>
    <cellStyle name="20% - Accent1 2 2 3 2 2 6 6 2 2" xfId="3735" xr:uid="{00000000-0005-0000-0000-0000DA0D0000}"/>
    <cellStyle name="20% - Accent1 2 2 3 2 2 6 6 3" xfId="3736" xr:uid="{00000000-0005-0000-0000-0000DB0D0000}"/>
    <cellStyle name="20% - Accent1 2 2 3 2 2 6 7" xfId="3737" xr:uid="{00000000-0005-0000-0000-0000DC0D0000}"/>
    <cellStyle name="20% - Accent1 2 2 3 2 2 6 7 2" xfId="3738" xr:uid="{00000000-0005-0000-0000-0000DD0D0000}"/>
    <cellStyle name="20% - Accent1 2 2 3 2 2 6 8" xfId="3739" xr:uid="{00000000-0005-0000-0000-0000DE0D0000}"/>
    <cellStyle name="20% - Accent1 2 2 3 2 2 6 8 2" xfId="3740" xr:uid="{00000000-0005-0000-0000-0000DF0D0000}"/>
    <cellStyle name="20% - Accent1 2 2 3 2 2 6 9" xfId="3741" xr:uid="{00000000-0005-0000-0000-0000E00D0000}"/>
    <cellStyle name="20% - Accent1 2 2 3 2 2 7" xfId="3742" xr:uid="{00000000-0005-0000-0000-0000E10D0000}"/>
    <cellStyle name="20% - Accent1 2 2 3 2 2 7 2" xfId="3743" xr:uid="{00000000-0005-0000-0000-0000E20D0000}"/>
    <cellStyle name="20% - Accent1 2 2 3 2 2 7 2 2" xfId="3744" xr:uid="{00000000-0005-0000-0000-0000E30D0000}"/>
    <cellStyle name="20% - Accent1 2 2 3 2 2 7 2 2 2" xfId="3745" xr:uid="{00000000-0005-0000-0000-0000E40D0000}"/>
    <cellStyle name="20% - Accent1 2 2 3 2 2 7 2 3" xfId="3746" xr:uid="{00000000-0005-0000-0000-0000E50D0000}"/>
    <cellStyle name="20% - Accent1 2 2 3 2 2 7 3" xfId="3747" xr:uid="{00000000-0005-0000-0000-0000E60D0000}"/>
    <cellStyle name="20% - Accent1 2 2 3 2 2 7 3 2" xfId="3748" xr:uid="{00000000-0005-0000-0000-0000E70D0000}"/>
    <cellStyle name="20% - Accent1 2 2 3 2 2 7 4" xfId="3749" xr:uid="{00000000-0005-0000-0000-0000E80D0000}"/>
    <cellStyle name="20% - Accent1 2 2 3 2 2 8" xfId="3750" xr:uid="{00000000-0005-0000-0000-0000E90D0000}"/>
    <cellStyle name="20% - Accent1 2 2 3 2 2 8 2" xfId="3751" xr:uid="{00000000-0005-0000-0000-0000EA0D0000}"/>
    <cellStyle name="20% - Accent1 2 2 3 2 2 8 2 2" xfId="3752" xr:uid="{00000000-0005-0000-0000-0000EB0D0000}"/>
    <cellStyle name="20% - Accent1 2 2 3 2 2 8 2 2 2" xfId="3753" xr:uid="{00000000-0005-0000-0000-0000EC0D0000}"/>
    <cellStyle name="20% - Accent1 2 2 3 2 2 8 2 3" xfId="3754" xr:uid="{00000000-0005-0000-0000-0000ED0D0000}"/>
    <cellStyle name="20% - Accent1 2 2 3 2 2 8 3" xfId="3755" xr:uid="{00000000-0005-0000-0000-0000EE0D0000}"/>
    <cellStyle name="20% - Accent1 2 2 3 2 2 8 3 2" xfId="3756" xr:uid="{00000000-0005-0000-0000-0000EF0D0000}"/>
    <cellStyle name="20% - Accent1 2 2 3 2 2 8 4" xfId="3757" xr:uid="{00000000-0005-0000-0000-0000F00D0000}"/>
    <cellStyle name="20% - Accent1 2 2 3 2 2 9" xfId="3758" xr:uid="{00000000-0005-0000-0000-0000F10D0000}"/>
    <cellStyle name="20% - Accent1 2 2 3 2 2 9 2" xfId="3759" xr:uid="{00000000-0005-0000-0000-0000F20D0000}"/>
    <cellStyle name="20% - Accent1 2 2 3 2 2 9 2 2" xfId="3760" xr:uid="{00000000-0005-0000-0000-0000F30D0000}"/>
    <cellStyle name="20% - Accent1 2 2 3 2 2 9 2 2 2" xfId="3761" xr:uid="{00000000-0005-0000-0000-0000F40D0000}"/>
    <cellStyle name="20% - Accent1 2 2 3 2 2 9 2 3" xfId="3762" xr:uid="{00000000-0005-0000-0000-0000F50D0000}"/>
    <cellStyle name="20% - Accent1 2 2 3 2 2 9 3" xfId="3763" xr:uid="{00000000-0005-0000-0000-0000F60D0000}"/>
    <cellStyle name="20% - Accent1 2 2 3 2 2 9 3 2" xfId="3764" xr:uid="{00000000-0005-0000-0000-0000F70D0000}"/>
    <cellStyle name="20% - Accent1 2 2 3 2 2 9 4" xfId="3765" xr:uid="{00000000-0005-0000-0000-0000F80D0000}"/>
    <cellStyle name="20% - Accent1 2 2 3 2 3" xfId="3766" xr:uid="{00000000-0005-0000-0000-0000F90D0000}"/>
    <cellStyle name="20% - Accent1 2 2 3 2 3 10" xfId="3767" xr:uid="{00000000-0005-0000-0000-0000FA0D0000}"/>
    <cellStyle name="20% - Accent1 2 2 3 2 3 10 2" xfId="3768" xr:uid="{00000000-0005-0000-0000-0000FB0D0000}"/>
    <cellStyle name="20% - Accent1 2 2 3 2 3 11" xfId="3769" xr:uid="{00000000-0005-0000-0000-0000FC0D0000}"/>
    <cellStyle name="20% - Accent1 2 2 3 2 3 2" xfId="3770" xr:uid="{00000000-0005-0000-0000-0000FD0D0000}"/>
    <cellStyle name="20% - Accent1 2 2 3 2 3 2 2" xfId="3771" xr:uid="{00000000-0005-0000-0000-0000FE0D0000}"/>
    <cellStyle name="20% - Accent1 2 2 3 2 3 2 2 2" xfId="3772" xr:uid="{00000000-0005-0000-0000-0000FF0D0000}"/>
    <cellStyle name="20% - Accent1 2 2 3 2 3 2 2 2 2" xfId="3773" xr:uid="{00000000-0005-0000-0000-0000000E0000}"/>
    <cellStyle name="20% - Accent1 2 2 3 2 3 2 2 2 2 2" xfId="3774" xr:uid="{00000000-0005-0000-0000-0000010E0000}"/>
    <cellStyle name="20% - Accent1 2 2 3 2 3 2 2 2 3" xfId="3775" xr:uid="{00000000-0005-0000-0000-0000020E0000}"/>
    <cellStyle name="20% - Accent1 2 2 3 2 3 2 2 3" xfId="3776" xr:uid="{00000000-0005-0000-0000-0000030E0000}"/>
    <cellStyle name="20% - Accent1 2 2 3 2 3 2 2 3 2" xfId="3777" xr:uid="{00000000-0005-0000-0000-0000040E0000}"/>
    <cellStyle name="20% - Accent1 2 2 3 2 3 2 2 4" xfId="3778" xr:uid="{00000000-0005-0000-0000-0000050E0000}"/>
    <cellStyle name="20% - Accent1 2 2 3 2 3 2 3" xfId="3779" xr:uid="{00000000-0005-0000-0000-0000060E0000}"/>
    <cellStyle name="20% - Accent1 2 2 3 2 3 2 3 2" xfId="3780" xr:uid="{00000000-0005-0000-0000-0000070E0000}"/>
    <cellStyle name="20% - Accent1 2 2 3 2 3 2 3 2 2" xfId="3781" xr:uid="{00000000-0005-0000-0000-0000080E0000}"/>
    <cellStyle name="20% - Accent1 2 2 3 2 3 2 3 2 2 2" xfId="3782" xr:uid="{00000000-0005-0000-0000-0000090E0000}"/>
    <cellStyle name="20% - Accent1 2 2 3 2 3 2 3 2 3" xfId="3783" xr:uid="{00000000-0005-0000-0000-00000A0E0000}"/>
    <cellStyle name="20% - Accent1 2 2 3 2 3 2 3 3" xfId="3784" xr:uid="{00000000-0005-0000-0000-00000B0E0000}"/>
    <cellStyle name="20% - Accent1 2 2 3 2 3 2 3 3 2" xfId="3785" xr:uid="{00000000-0005-0000-0000-00000C0E0000}"/>
    <cellStyle name="20% - Accent1 2 2 3 2 3 2 3 4" xfId="3786" xr:uid="{00000000-0005-0000-0000-00000D0E0000}"/>
    <cellStyle name="20% - Accent1 2 2 3 2 3 2 4" xfId="3787" xr:uid="{00000000-0005-0000-0000-00000E0E0000}"/>
    <cellStyle name="20% - Accent1 2 2 3 2 3 2 4 2" xfId="3788" xr:uid="{00000000-0005-0000-0000-00000F0E0000}"/>
    <cellStyle name="20% - Accent1 2 2 3 2 3 2 4 2 2" xfId="3789" xr:uid="{00000000-0005-0000-0000-0000100E0000}"/>
    <cellStyle name="20% - Accent1 2 2 3 2 3 2 4 2 2 2" xfId="3790" xr:uid="{00000000-0005-0000-0000-0000110E0000}"/>
    <cellStyle name="20% - Accent1 2 2 3 2 3 2 4 2 3" xfId="3791" xr:uid="{00000000-0005-0000-0000-0000120E0000}"/>
    <cellStyle name="20% - Accent1 2 2 3 2 3 2 4 3" xfId="3792" xr:uid="{00000000-0005-0000-0000-0000130E0000}"/>
    <cellStyle name="20% - Accent1 2 2 3 2 3 2 4 3 2" xfId="3793" xr:uid="{00000000-0005-0000-0000-0000140E0000}"/>
    <cellStyle name="20% - Accent1 2 2 3 2 3 2 4 4" xfId="3794" xr:uid="{00000000-0005-0000-0000-0000150E0000}"/>
    <cellStyle name="20% - Accent1 2 2 3 2 3 2 5" xfId="3795" xr:uid="{00000000-0005-0000-0000-0000160E0000}"/>
    <cellStyle name="20% - Accent1 2 2 3 2 3 2 5 2" xfId="3796" xr:uid="{00000000-0005-0000-0000-0000170E0000}"/>
    <cellStyle name="20% - Accent1 2 2 3 2 3 2 5 2 2" xfId="3797" xr:uid="{00000000-0005-0000-0000-0000180E0000}"/>
    <cellStyle name="20% - Accent1 2 2 3 2 3 2 5 3" xfId="3798" xr:uid="{00000000-0005-0000-0000-0000190E0000}"/>
    <cellStyle name="20% - Accent1 2 2 3 2 3 2 6" xfId="3799" xr:uid="{00000000-0005-0000-0000-00001A0E0000}"/>
    <cellStyle name="20% - Accent1 2 2 3 2 3 2 6 2" xfId="3800" xr:uid="{00000000-0005-0000-0000-00001B0E0000}"/>
    <cellStyle name="20% - Accent1 2 2 3 2 3 2 6 2 2" xfId="3801" xr:uid="{00000000-0005-0000-0000-00001C0E0000}"/>
    <cellStyle name="20% - Accent1 2 2 3 2 3 2 6 3" xfId="3802" xr:uid="{00000000-0005-0000-0000-00001D0E0000}"/>
    <cellStyle name="20% - Accent1 2 2 3 2 3 2 7" xfId="3803" xr:uid="{00000000-0005-0000-0000-00001E0E0000}"/>
    <cellStyle name="20% - Accent1 2 2 3 2 3 2 7 2" xfId="3804" xr:uid="{00000000-0005-0000-0000-00001F0E0000}"/>
    <cellStyle name="20% - Accent1 2 2 3 2 3 2 8" xfId="3805" xr:uid="{00000000-0005-0000-0000-0000200E0000}"/>
    <cellStyle name="20% - Accent1 2 2 3 2 3 2 8 2" xfId="3806" xr:uid="{00000000-0005-0000-0000-0000210E0000}"/>
    <cellStyle name="20% - Accent1 2 2 3 2 3 2 9" xfId="3807" xr:uid="{00000000-0005-0000-0000-0000220E0000}"/>
    <cellStyle name="20% - Accent1 2 2 3 2 3 3" xfId="3808" xr:uid="{00000000-0005-0000-0000-0000230E0000}"/>
    <cellStyle name="20% - Accent1 2 2 3 2 3 3 2" xfId="3809" xr:uid="{00000000-0005-0000-0000-0000240E0000}"/>
    <cellStyle name="20% - Accent1 2 2 3 2 3 3 2 2" xfId="3810" xr:uid="{00000000-0005-0000-0000-0000250E0000}"/>
    <cellStyle name="20% - Accent1 2 2 3 2 3 3 2 2 2" xfId="3811" xr:uid="{00000000-0005-0000-0000-0000260E0000}"/>
    <cellStyle name="20% - Accent1 2 2 3 2 3 3 2 2 2 2" xfId="3812" xr:uid="{00000000-0005-0000-0000-0000270E0000}"/>
    <cellStyle name="20% - Accent1 2 2 3 2 3 3 2 2 3" xfId="3813" xr:uid="{00000000-0005-0000-0000-0000280E0000}"/>
    <cellStyle name="20% - Accent1 2 2 3 2 3 3 2 3" xfId="3814" xr:uid="{00000000-0005-0000-0000-0000290E0000}"/>
    <cellStyle name="20% - Accent1 2 2 3 2 3 3 2 3 2" xfId="3815" xr:uid="{00000000-0005-0000-0000-00002A0E0000}"/>
    <cellStyle name="20% - Accent1 2 2 3 2 3 3 2 4" xfId="3816" xr:uid="{00000000-0005-0000-0000-00002B0E0000}"/>
    <cellStyle name="20% - Accent1 2 2 3 2 3 3 3" xfId="3817" xr:uid="{00000000-0005-0000-0000-00002C0E0000}"/>
    <cellStyle name="20% - Accent1 2 2 3 2 3 3 3 2" xfId="3818" xr:uid="{00000000-0005-0000-0000-00002D0E0000}"/>
    <cellStyle name="20% - Accent1 2 2 3 2 3 3 3 2 2" xfId="3819" xr:uid="{00000000-0005-0000-0000-00002E0E0000}"/>
    <cellStyle name="20% - Accent1 2 2 3 2 3 3 3 2 2 2" xfId="3820" xr:uid="{00000000-0005-0000-0000-00002F0E0000}"/>
    <cellStyle name="20% - Accent1 2 2 3 2 3 3 3 2 3" xfId="3821" xr:uid="{00000000-0005-0000-0000-0000300E0000}"/>
    <cellStyle name="20% - Accent1 2 2 3 2 3 3 3 3" xfId="3822" xr:uid="{00000000-0005-0000-0000-0000310E0000}"/>
    <cellStyle name="20% - Accent1 2 2 3 2 3 3 3 3 2" xfId="3823" xr:uid="{00000000-0005-0000-0000-0000320E0000}"/>
    <cellStyle name="20% - Accent1 2 2 3 2 3 3 3 4" xfId="3824" xr:uid="{00000000-0005-0000-0000-0000330E0000}"/>
    <cellStyle name="20% - Accent1 2 2 3 2 3 3 4" xfId="3825" xr:uid="{00000000-0005-0000-0000-0000340E0000}"/>
    <cellStyle name="20% - Accent1 2 2 3 2 3 3 4 2" xfId="3826" xr:uid="{00000000-0005-0000-0000-0000350E0000}"/>
    <cellStyle name="20% - Accent1 2 2 3 2 3 3 4 2 2" xfId="3827" xr:uid="{00000000-0005-0000-0000-0000360E0000}"/>
    <cellStyle name="20% - Accent1 2 2 3 2 3 3 4 2 2 2" xfId="3828" xr:uid="{00000000-0005-0000-0000-0000370E0000}"/>
    <cellStyle name="20% - Accent1 2 2 3 2 3 3 4 2 3" xfId="3829" xr:uid="{00000000-0005-0000-0000-0000380E0000}"/>
    <cellStyle name="20% - Accent1 2 2 3 2 3 3 4 3" xfId="3830" xr:uid="{00000000-0005-0000-0000-0000390E0000}"/>
    <cellStyle name="20% - Accent1 2 2 3 2 3 3 4 3 2" xfId="3831" xr:uid="{00000000-0005-0000-0000-00003A0E0000}"/>
    <cellStyle name="20% - Accent1 2 2 3 2 3 3 4 4" xfId="3832" xr:uid="{00000000-0005-0000-0000-00003B0E0000}"/>
    <cellStyle name="20% - Accent1 2 2 3 2 3 3 5" xfId="3833" xr:uid="{00000000-0005-0000-0000-00003C0E0000}"/>
    <cellStyle name="20% - Accent1 2 2 3 2 3 3 5 2" xfId="3834" xr:uid="{00000000-0005-0000-0000-00003D0E0000}"/>
    <cellStyle name="20% - Accent1 2 2 3 2 3 3 5 2 2" xfId="3835" xr:uid="{00000000-0005-0000-0000-00003E0E0000}"/>
    <cellStyle name="20% - Accent1 2 2 3 2 3 3 5 3" xfId="3836" xr:uid="{00000000-0005-0000-0000-00003F0E0000}"/>
    <cellStyle name="20% - Accent1 2 2 3 2 3 3 6" xfId="3837" xr:uid="{00000000-0005-0000-0000-0000400E0000}"/>
    <cellStyle name="20% - Accent1 2 2 3 2 3 3 6 2" xfId="3838" xr:uid="{00000000-0005-0000-0000-0000410E0000}"/>
    <cellStyle name="20% - Accent1 2 2 3 2 3 3 6 2 2" xfId="3839" xr:uid="{00000000-0005-0000-0000-0000420E0000}"/>
    <cellStyle name="20% - Accent1 2 2 3 2 3 3 6 3" xfId="3840" xr:uid="{00000000-0005-0000-0000-0000430E0000}"/>
    <cellStyle name="20% - Accent1 2 2 3 2 3 3 7" xfId="3841" xr:uid="{00000000-0005-0000-0000-0000440E0000}"/>
    <cellStyle name="20% - Accent1 2 2 3 2 3 3 7 2" xfId="3842" xr:uid="{00000000-0005-0000-0000-0000450E0000}"/>
    <cellStyle name="20% - Accent1 2 2 3 2 3 3 8" xfId="3843" xr:uid="{00000000-0005-0000-0000-0000460E0000}"/>
    <cellStyle name="20% - Accent1 2 2 3 2 3 3 8 2" xfId="3844" xr:uid="{00000000-0005-0000-0000-0000470E0000}"/>
    <cellStyle name="20% - Accent1 2 2 3 2 3 3 9" xfId="3845" xr:uid="{00000000-0005-0000-0000-0000480E0000}"/>
    <cellStyle name="20% - Accent1 2 2 3 2 3 4" xfId="3846" xr:uid="{00000000-0005-0000-0000-0000490E0000}"/>
    <cellStyle name="20% - Accent1 2 2 3 2 3 4 2" xfId="3847" xr:uid="{00000000-0005-0000-0000-00004A0E0000}"/>
    <cellStyle name="20% - Accent1 2 2 3 2 3 4 2 2" xfId="3848" xr:uid="{00000000-0005-0000-0000-00004B0E0000}"/>
    <cellStyle name="20% - Accent1 2 2 3 2 3 4 2 2 2" xfId="3849" xr:uid="{00000000-0005-0000-0000-00004C0E0000}"/>
    <cellStyle name="20% - Accent1 2 2 3 2 3 4 2 3" xfId="3850" xr:uid="{00000000-0005-0000-0000-00004D0E0000}"/>
    <cellStyle name="20% - Accent1 2 2 3 2 3 4 3" xfId="3851" xr:uid="{00000000-0005-0000-0000-00004E0E0000}"/>
    <cellStyle name="20% - Accent1 2 2 3 2 3 4 3 2" xfId="3852" xr:uid="{00000000-0005-0000-0000-00004F0E0000}"/>
    <cellStyle name="20% - Accent1 2 2 3 2 3 4 4" xfId="3853" xr:uid="{00000000-0005-0000-0000-0000500E0000}"/>
    <cellStyle name="20% - Accent1 2 2 3 2 3 5" xfId="3854" xr:uid="{00000000-0005-0000-0000-0000510E0000}"/>
    <cellStyle name="20% - Accent1 2 2 3 2 3 5 2" xfId="3855" xr:uid="{00000000-0005-0000-0000-0000520E0000}"/>
    <cellStyle name="20% - Accent1 2 2 3 2 3 5 2 2" xfId="3856" xr:uid="{00000000-0005-0000-0000-0000530E0000}"/>
    <cellStyle name="20% - Accent1 2 2 3 2 3 5 2 2 2" xfId="3857" xr:uid="{00000000-0005-0000-0000-0000540E0000}"/>
    <cellStyle name="20% - Accent1 2 2 3 2 3 5 2 3" xfId="3858" xr:uid="{00000000-0005-0000-0000-0000550E0000}"/>
    <cellStyle name="20% - Accent1 2 2 3 2 3 5 3" xfId="3859" xr:uid="{00000000-0005-0000-0000-0000560E0000}"/>
    <cellStyle name="20% - Accent1 2 2 3 2 3 5 3 2" xfId="3860" xr:uid="{00000000-0005-0000-0000-0000570E0000}"/>
    <cellStyle name="20% - Accent1 2 2 3 2 3 5 4" xfId="3861" xr:uid="{00000000-0005-0000-0000-0000580E0000}"/>
    <cellStyle name="20% - Accent1 2 2 3 2 3 6" xfId="3862" xr:uid="{00000000-0005-0000-0000-0000590E0000}"/>
    <cellStyle name="20% - Accent1 2 2 3 2 3 6 2" xfId="3863" xr:uid="{00000000-0005-0000-0000-00005A0E0000}"/>
    <cellStyle name="20% - Accent1 2 2 3 2 3 6 2 2" xfId="3864" xr:uid="{00000000-0005-0000-0000-00005B0E0000}"/>
    <cellStyle name="20% - Accent1 2 2 3 2 3 6 2 2 2" xfId="3865" xr:uid="{00000000-0005-0000-0000-00005C0E0000}"/>
    <cellStyle name="20% - Accent1 2 2 3 2 3 6 2 3" xfId="3866" xr:uid="{00000000-0005-0000-0000-00005D0E0000}"/>
    <cellStyle name="20% - Accent1 2 2 3 2 3 6 3" xfId="3867" xr:uid="{00000000-0005-0000-0000-00005E0E0000}"/>
    <cellStyle name="20% - Accent1 2 2 3 2 3 6 3 2" xfId="3868" xr:uid="{00000000-0005-0000-0000-00005F0E0000}"/>
    <cellStyle name="20% - Accent1 2 2 3 2 3 6 4" xfId="3869" xr:uid="{00000000-0005-0000-0000-0000600E0000}"/>
    <cellStyle name="20% - Accent1 2 2 3 2 3 7" xfId="3870" xr:uid="{00000000-0005-0000-0000-0000610E0000}"/>
    <cellStyle name="20% - Accent1 2 2 3 2 3 7 2" xfId="3871" xr:uid="{00000000-0005-0000-0000-0000620E0000}"/>
    <cellStyle name="20% - Accent1 2 2 3 2 3 7 2 2" xfId="3872" xr:uid="{00000000-0005-0000-0000-0000630E0000}"/>
    <cellStyle name="20% - Accent1 2 2 3 2 3 7 3" xfId="3873" xr:uid="{00000000-0005-0000-0000-0000640E0000}"/>
    <cellStyle name="20% - Accent1 2 2 3 2 3 8" xfId="3874" xr:uid="{00000000-0005-0000-0000-0000650E0000}"/>
    <cellStyle name="20% - Accent1 2 2 3 2 3 8 2" xfId="3875" xr:uid="{00000000-0005-0000-0000-0000660E0000}"/>
    <cellStyle name="20% - Accent1 2 2 3 2 3 8 2 2" xfId="3876" xr:uid="{00000000-0005-0000-0000-0000670E0000}"/>
    <cellStyle name="20% - Accent1 2 2 3 2 3 8 3" xfId="3877" xr:uid="{00000000-0005-0000-0000-0000680E0000}"/>
    <cellStyle name="20% - Accent1 2 2 3 2 3 9" xfId="3878" xr:uid="{00000000-0005-0000-0000-0000690E0000}"/>
    <cellStyle name="20% - Accent1 2 2 3 2 3 9 2" xfId="3879" xr:uid="{00000000-0005-0000-0000-00006A0E0000}"/>
    <cellStyle name="20% - Accent1 2 2 3 2 4" xfId="3880" xr:uid="{00000000-0005-0000-0000-00006B0E0000}"/>
    <cellStyle name="20% - Accent1 2 2 3 2 4 10" xfId="3881" xr:uid="{00000000-0005-0000-0000-00006C0E0000}"/>
    <cellStyle name="20% - Accent1 2 2 3 2 4 10 2" xfId="3882" xr:uid="{00000000-0005-0000-0000-00006D0E0000}"/>
    <cellStyle name="20% - Accent1 2 2 3 2 4 11" xfId="3883" xr:uid="{00000000-0005-0000-0000-00006E0E0000}"/>
    <cellStyle name="20% - Accent1 2 2 3 2 4 2" xfId="3884" xr:uid="{00000000-0005-0000-0000-00006F0E0000}"/>
    <cellStyle name="20% - Accent1 2 2 3 2 4 2 2" xfId="3885" xr:uid="{00000000-0005-0000-0000-0000700E0000}"/>
    <cellStyle name="20% - Accent1 2 2 3 2 4 2 2 2" xfId="3886" xr:uid="{00000000-0005-0000-0000-0000710E0000}"/>
    <cellStyle name="20% - Accent1 2 2 3 2 4 2 2 2 2" xfId="3887" xr:uid="{00000000-0005-0000-0000-0000720E0000}"/>
    <cellStyle name="20% - Accent1 2 2 3 2 4 2 2 2 2 2" xfId="3888" xr:uid="{00000000-0005-0000-0000-0000730E0000}"/>
    <cellStyle name="20% - Accent1 2 2 3 2 4 2 2 2 3" xfId="3889" xr:uid="{00000000-0005-0000-0000-0000740E0000}"/>
    <cellStyle name="20% - Accent1 2 2 3 2 4 2 2 3" xfId="3890" xr:uid="{00000000-0005-0000-0000-0000750E0000}"/>
    <cellStyle name="20% - Accent1 2 2 3 2 4 2 2 3 2" xfId="3891" xr:uid="{00000000-0005-0000-0000-0000760E0000}"/>
    <cellStyle name="20% - Accent1 2 2 3 2 4 2 2 4" xfId="3892" xr:uid="{00000000-0005-0000-0000-0000770E0000}"/>
    <cellStyle name="20% - Accent1 2 2 3 2 4 2 3" xfId="3893" xr:uid="{00000000-0005-0000-0000-0000780E0000}"/>
    <cellStyle name="20% - Accent1 2 2 3 2 4 2 3 2" xfId="3894" xr:uid="{00000000-0005-0000-0000-0000790E0000}"/>
    <cellStyle name="20% - Accent1 2 2 3 2 4 2 3 2 2" xfId="3895" xr:uid="{00000000-0005-0000-0000-00007A0E0000}"/>
    <cellStyle name="20% - Accent1 2 2 3 2 4 2 3 2 2 2" xfId="3896" xr:uid="{00000000-0005-0000-0000-00007B0E0000}"/>
    <cellStyle name="20% - Accent1 2 2 3 2 4 2 3 2 3" xfId="3897" xr:uid="{00000000-0005-0000-0000-00007C0E0000}"/>
    <cellStyle name="20% - Accent1 2 2 3 2 4 2 3 3" xfId="3898" xr:uid="{00000000-0005-0000-0000-00007D0E0000}"/>
    <cellStyle name="20% - Accent1 2 2 3 2 4 2 3 3 2" xfId="3899" xr:uid="{00000000-0005-0000-0000-00007E0E0000}"/>
    <cellStyle name="20% - Accent1 2 2 3 2 4 2 3 4" xfId="3900" xr:uid="{00000000-0005-0000-0000-00007F0E0000}"/>
    <cellStyle name="20% - Accent1 2 2 3 2 4 2 4" xfId="3901" xr:uid="{00000000-0005-0000-0000-0000800E0000}"/>
    <cellStyle name="20% - Accent1 2 2 3 2 4 2 4 2" xfId="3902" xr:uid="{00000000-0005-0000-0000-0000810E0000}"/>
    <cellStyle name="20% - Accent1 2 2 3 2 4 2 4 2 2" xfId="3903" xr:uid="{00000000-0005-0000-0000-0000820E0000}"/>
    <cellStyle name="20% - Accent1 2 2 3 2 4 2 4 2 2 2" xfId="3904" xr:uid="{00000000-0005-0000-0000-0000830E0000}"/>
    <cellStyle name="20% - Accent1 2 2 3 2 4 2 4 2 3" xfId="3905" xr:uid="{00000000-0005-0000-0000-0000840E0000}"/>
    <cellStyle name="20% - Accent1 2 2 3 2 4 2 4 3" xfId="3906" xr:uid="{00000000-0005-0000-0000-0000850E0000}"/>
    <cellStyle name="20% - Accent1 2 2 3 2 4 2 4 3 2" xfId="3907" xr:uid="{00000000-0005-0000-0000-0000860E0000}"/>
    <cellStyle name="20% - Accent1 2 2 3 2 4 2 4 4" xfId="3908" xr:uid="{00000000-0005-0000-0000-0000870E0000}"/>
    <cellStyle name="20% - Accent1 2 2 3 2 4 2 5" xfId="3909" xr:uid="{00000000-0005-0000-0000-0000880E0000}"/>
    <cellStyle name="20% - Accent1 2 2 3 2 4 2 5 2" xfId="3910" xr:uid="{00000000-0005-0000-0000-0000890E0000}"/>
    <cellStyle name="20% - Accent1 2 2 3 2 4 2 5 2 2" xfId="3911" xr:uid="{00000000-0005-0000-0000-00008A0E0000}"/>
    <cellStyle name="20% - Accent1 2 2 3 2 4 2 5 3" xfId="3912" xr:uid="{00000000-0005-0000-0000-00008B0E0000}"/>
    <cellStyle name="20% - Accent1 2 2 3 2 4 2 6" xfId="3913" xr:uid="{00000000-0005-0000-0000-00008C0E0000}"/>
    <cellStyle name="20% - Accent1 2 2 3 2 4 2 6 2" xfId="3914" xr:uid="{00000000-0005-0000-0000-00008D0E0000}"/>
    <cellStyle name="20% - Accent1 2 2 3 2 4 2 6 2 2" xfId="3915" xr:uid="{00000000-0005-0000-0000-00008E0E0000}"/>
    <cellStyle name="20% - Accent1 2 2 3 2 4 2 6 3" xfId="3916" xr:uid="{00000000-0005-0000-0000-00008F0E0000}"/>
    <cellStyle name="20% - Accent1 2 2 3 2 4 2 7" xfId="3917" xr:uid="{00000000-0005-0000-0000-0000900E0000}"/>
    <cellStyle name="20% - Accent1 2 2 3 2 4 2 7 2" xfId="3918" xr:uid="{00000000-0005-0000-0000-0000910E0000}"/>
    <cellStyle name="20% - Accent1 2 2 3 2 4 2 8" xfId="3919" xr:uid="{00000000-0005-0000-0000-0000920E0000}"/>
    <cellStyle name="20% - Accent1 2 2 3 2 4 2 8 2" xfId="3920" xr:uid="{00000000-0005-0000-0000-0000930E0000}"/>
    <cellStyle name="20% - Accent1 2 2 3 2 4 2 9" xfId="3921" xr:uid="{00000000-0005-0000-0000-0000940E0000}"/>
    <cellStyle name="20% - Accent1 2 2 3 2 4 3" xfId="3922" xr:uid="{00000000-0005-0000-0000-0000950E0000}"/>
    <cellStyle name="20% - Accent1 2 2 3 2 4 3 2" xfId="3923" xr:uid="{00000000-0005-0000-0000-0000960E0000}"/>
    <cellStyle name="20% - Accent1 2 2 3 2 4 3 2 2" xfId="3924" xr:uid="{00000000-0005-0000-0000-0000970E0000}"/>
    <cellStyle name="20% - Accent1 2 2 3 2 4 3 2 2 2" xfId="3925" xr:uid="{00000000-0005-0000-0000-0000980E0000}"/>
    <cellStyle name="20% - Accent1 2 2 3 2 4 3 2 2 2 2" xfId="3926" xr:uid="{00000000-0005-0000-0000-0000990E0000}"/>
    <cellStyle name="20% - Accent1 2 2 3 2 4 3 2 2 3" xfId="3927" xr:uid="{00000000-0005-0000-0000-00009A0E0000}"/>
    <cellStyle name="20% - Accent1 2 2 3 2 4 3 2 3" xfId="3928" xr:uid="{00000000-0005-0000-0000-00009B0E0000}"/>
    <cellStyle name="20% - Accent1 2 2 3 2 4 3 2 3 2" xfId="3929" xr:uid="{00000000-0005-0000-0000-00009C0E0000}"/>
    <cellStyle name="20% - Accent1 2 2 3 2 4 3 2 4" xfId="3930" xr:uid="{00000000-0005-0000-0000-00009D0E0000}"/>
    <cellStyle name="20% - Accent1 2 2 3 2 4 3 3" xfId="3931" xr:uid="{00000000-0005-0000-0000-00009E0E0000}"/>
    <cellStyle name="20% - Accent1 2 2 3 2 4 3 3 2" xfId="3932" xr:uid="{00000000-0005-0000-0000-00009F0E0000}"/>
    <cellStyle name="20% - Accent1 2 2 3 2 4 3 3 2 2" xfId="3933" xr:uid="{00000000-0005-0000-0000-0000A00E0000}"/>
    <cellStyle name="20% - Accent1 2 2 3 2 4 3 3 2 2 2" xfId="3934" xr:uid="{00000000-0005-0000-0000-0000A10E0000}"/>
    <cellStyle name="20% - Accent1 2 2 3 2 4 3 3 2 3" xfId="3935" xr:uid="{00000000-0005-0000-0000-0000A20E0000}"/>
    <cellStyle name="20% - Accent1 2 2 3 2 4 3 3 3" xfId="3936" xr:uid="{00000000-0005-0000-0000-0000A30E0000}"/>
    <cellStyle name="20% - Accent1 2 2 3 2 4 3 3 3 2" xfId="3937" xr:uid="{00000000-0005-0000-0000-0000A40E0000}"/>
    <cellStyle name="20% - Accent1 2 2 3 2 4 3 3 4" xfId="3938" xr:uid="{00000000-0005-0000-0000-0000A50E0000}"/>
    <cellStyle name="20% - Accent1 2 2 3 2 4 3 4" xfId="3939" xr:uid="{00000000-0005-0000-0000-0000A60E0000}"/>
    <cellStyle name="20% - Accent1 2 2 3 2 4 3 4 2" xfId="3940" xr:uid="{00000000-0005-0000-0000-0000A70E0000}"/>
    <cellStyle name="20% - Accent1 2 2 3 2 4 3 4 2 2" xfId="3941" xr:uid="{00000000-0005-0000-0000-0000A80E0000}"/>
    <cellStyle name="20% - Accent1 2 2 3 2 4 3 4 2 2 2" xfId="3942" xr:uid="{00000000-0005-0000-0000-0000A90E0000}"/>
    <cellStyle name="20% - Accent1 2 2 3 2 4 3 4 2 3" xfId="3943" xr:uid="{00000000-0005-0000-0000-0000AA0E0000}"/>
    <cellStyle name="20% - Accent1 2 2 3 2 4 3 4 3" xfId="3944" xr:uid="{00000000-0005-0000-0000-0000AB0E0000}"/>
    <cellStyle name="20% - Accent1 2 2 3 2 4 3 4 3 2" xfId="3945" xr:uid="{00000000-0005-0000-0000-0000AC0E0000}"/>
    <cellStyle name="20% - Accent1 2 2 3 2 4 3 4 4" xfId="3946" xr:uid="{00000000-0005-0000-0000-0000AD0E0000}"/>
    <cellStyle name="20% - Accent1 2 2 3 2 4 3 5" xfId="3947" xr:uid="{00000000-0005-0000-0000-0000AE0E0000}"/>
    <cellStyle name="20% - Accent1 2 2 3 2 4 3 5 2" xfId="3948" xr:uid="{00000000-0005-0000-0000-0000AF0E0000}"/>
    <cellStyle name="20% - Accent1 2 2 3 2 4 3 5 2 2" xfId="3949" xr:uid="{00000000-0005-0000-0000-0000B00E0000}"/>
    <cellStyle name="20% - Accent1 2 2 3 2 4 3 5 3" xfId="3950" xr:uid="{00000000-0005-0000-0000-0000B10E0000}"/>
    <cellStyle name="20% - Accent1 2 2 3 2 4 3 6" xfId="3951" xr:uid="{00000000-0005-0000-0000-0000B20E0000}"/>
    <cellStyle name="20% - Accent1 2 2 3 2 4 3 6 2" xfId="3952" xr:uid="{00000000-0005-0000-0000-0000B30E0000}"/>
    <cellStyle name="20% - Accent1 2 2 3 2 4 3 6 2 2" xfId="3953" xr:uid="{00000000-0005-0000-0000-0000B40E0000}"/>
    <cellStyle name="20% - Accent1 2 2 3 2 4 3 6 3" xfId="3954" xr:uid="{00000000-0005-0000-0000-0000B50E0000}"/>
    <cellStyle name="20% - Accent1 2 2 3 2 4 3 7" xfId="3955" xr:uid="{00000000-0005-0000-0000-0000B60E0000}"/>
    <cellStyle name="20% - Accent1 2 2 3 2 4 3 7 2" xfId="3956" xr:uid="{00000000-0005-0000-0000-0000B70E0000}"/>
    <cellStyle name="20% - Accent1 2 2 3 2 4 3 8" xfId="3957" xr:uid="{00000000-0005-0000-0000-0000B80E0000}"/>
    <cellStyle name="20% - Accent1 2 2 3 2 4 3 8 2" xfId="3958" xr:uid="{00000000-0005-0000-0000-0000B90E0000}"/>
    <cellStyle name="20% - Accent1 2 2 3 2 4 3 9" xfId="3959" xr:uid="{00000000-0005-0000-0000-0000BA0E0000}"/>
    <cellStyle name="20% - Accent1 2 2 3 2 4 4" xfId="3960" xr:uid="{00000000-0005-0000-0000-0000BB0E0000}"/>
    <cellStyle name="20% - Accent1 2 2 3 2 4 4 2" xfId="3961" xr:uid="{00000000-0005-0000-0000-0000BC0E0000}"/>
    <cellStyle name="20% - Accent1 2 2 3 2 4 4 2 2" xfId="3962" xr:uid="{00000000-0005-0000-0000-0000BD0E0000}"/>
    <cellStyle name="20% - Accent1 2 2 3 2 4 4 2 2 2" xfId="3963" xr:uid="{00000000-0005-0000-0000-0000BE0E0000}"/>
    <cellStyle name="20% - Accent1 2 2 3 2 4 4 2 3" xfId="3964" xr:uid="{00000000-0005-0000-0000-0000BF0E0000}"/>
    <cellStyle name="20% - Accent1 2 2 3 2 4 4 3" xfId="3965" xr:uid="{00000000-0005-0000-0000-0000C00E0000}"/>
    <cellStyle name="20% - Accent1 2 2 3 2 4 4 3 2" xfId="3966" xr:uid="{00000000-0005-0000-0000-0000C10E0000}"/>
    <cellStyle name="20% - Accent1 2 2 3 2 4 4 4" xfId="3967" xr:uid="{00000000-0005-0000-0000-0000C20E0000}"/>
    <cellStyle name="20% - Accent1 2 2 3 2 4 5" xfId="3968" xr:uid="{00000000-0005-0000-0000-0000C30E0000}"/>
    <cellStyle name="20% - Accent1 2 2 3 2 4 5 2" xfId="3969" xr:uid="{00000000-0005-0000-0000-0000C40E0000}"/>
    <cellStyle name="20% - Accent1 2 2 3 2 4 5 2 2" xfId="3970" xr:uid="{00000000-0005-0000-0000-0000C50E0000}"/>
    <cellStyle name="20% - Accent1 2 2 3 2 4 5 2 2 2" xfId="3971" xr:uid="{00000000-0005-0000-0000-0000C60E0000}"/>
    <cellStyle name="20% - Accent1 2 2 3 2 4 5 2 3" xfId="3972" xr:uid="{00000000-0005-0000-0000-0000C70E0000}"/>
    <cellStyle name="20% - Accent1 2 2 3 2 4 5 3" xfId="3973" xr:uid="{00000000-0005-0000-0000-0000C80E0000}"/>
    <cellStyle name="20% - Accent1 2 2 3 2 4 5 3 2" xfId="3974" xr:uid="{00000000-0005-0000-0000-0000C90E0000}"/>
    <cellStyle name="20% - Accent1 2 2 3 2 4 5 4" xfId="3975" xr:uid="{00000000-0005-0000-0000-0000CA0E0000}"/>
    <cellStyle name="20% - Accent1 2 2 3 2 4 6" xfId="3976" xr:uid="{00000000-0005-0000-0000-0000CB0E0000}"/>
    <cellStyle name="20% - Accent1 2 2 3 2 4 6 2" xfId="3977" xr:uid="{00000000-0005-0000-0000-0000CC0E0000}"/>
    <cellStyle name="20% - Accent1 2 2 3 2 4 6 2 2" xfId="3978" xr:uid="{00000000-0005-0000-0000-0000CD0E0000}"/>
    <cellStyle name="20% - Accent1 2 2 3 2 4 6 2 2 2" xfId="3979" xr:uid="{00000000-0005-0000-0000-0000CE0E0000}"/>
    <cellStyle name="20% - Accent1 2 2 3 2 4 6 2 3" xfId="3980" xr:uid="{00000000-0005-0000-0000-0000CF0E0000}"/>
    <cellStyle name="20% - Accent1 2 2 3 2 4 6 3" xfId="3981" xr:uid="{00000000-0005-0000-0000-0000D00E0000}"/>
    <cellStyle name="20% - Accent1 2 2 3 2 4 6 3 2" xfId="3982" xr:uid="{00000000-0005-0000-0000-0000D10E0000}"/>
    <cellStyle name="20% - Accent1 2 2 3 2 4 6 4" xfId="3983" xr:uid="{00000000-0005-0000-0000-0000D20E0000}"/>
    <cellStyle name="20% - Accent1 2 2 3 2 4 7" xfId="3984" xr:uid="{00000000-0005-0000-0000-0000D30E0000}"/>
    <cellStyle name="20% - Accent1 2 2 3 2 4 7 2" xfId="3985" xr:uid="{00000000-0005-0000-0000-0000D40E0000}"/>
    <cellStyle name="20% - Accent1 2 2 3 2 4 7 2 2" xfId="3986" xr:uid="{00000000-0005-0000-0000-0000D50E0000}"/>
    <cellStyle name="20% - Accent1 2 2 3 2 4 7 3" xfId="3987" xr:uid="{00000000-0005-0000-0000-0000D60E0000}"/>
    <cellStyle name="20% - Accent1 2 2 3 2 4 8" xfId="3988" xr:uid="{00000000-0005-0000-0000-0000D70E0000}"/>
    <cellStyle name="20% - Accent1 2 2 3 2 4 8 2" xfId="3989" xr:uid="{00000000-0005-0000-0000-0000D80E0000}"/>
    <cellStyle name="20% - Accent1 2 2 3 2 4 8 2 2" xfId="3990" xr:uid="{00000000-0005-0000-0000-0000D90E0000}"/>
    <cellStyle name="20% - Accent1 2 2 3 2 4 8 3" xfId="3991" xr:uid="{00000000-0005-0000-0000-0000DA0E0000}"/>
    <cellStyle name="20% - Accent1 2 2 3 2 4 9" xfId="3992" xr:uid="{00000000-0005-0000-0000-0000DB0E0000}"/>
    <cellStyle name="20% - Accent1 2 2 3 2 4 9 2" xfId="3993" xr:uid="{00000000-0005-0000-0000-0000DC0E0000}"/>
    <cellStyle name="20% - Accent1 2 2 3 2 5" xfId="3994" xr:uid="{00000000-0005-0000-0000-0000DD0E0000}"/>
    <cellStyle name="20% - Accent1 2 2 3 2 5 10" xfId="3995" xr:uid="{00000000-0005-0000-0000-0000DE0E0000}"/>
    <cellStyle name="20% - Accent1 2 2 3 2 5 10 2" xfId="3996" xr:uid="{00000000-0005-0000-0000-0000DF0E0000}"/>
    <cellStyle name="20% - Accent1 2 2 3 2 5 11" xfId="3997" xr:uid="{00000000-0005-0000-0000-0000E00E0000}"/>
    <cellStyle name="20% - Accent1 2 2 3 2 5 2" xfId="3998" xr:uid="{00000000-0005-0000-0000-0000E10E0000}"/>
    <cellStyle name="20% - Accent1 2 2 3 2 5 2 2" xfId="3999" xr:uid="{00000000-0005-0000-0000-0000E20E0000}"/>
    <cellStyle name="20% - Accent1 2 2 3 2 5 2 2 2" xfId="4000" xr:uid="{00000000-0005-0000-0000-0000E30E0000}"/>
    <cellStyle name="20% - Accent1 2 2 3 2 5 2 2 2 2" xfId="4001" xr:uid="{00000000-0005-0000-0000-0000E40E0000}"/>
    <cellStyle name="20% - Accent1 2 2 3 2 5 2 2 2 2 2" xfId="4002" xr:uid="{00000000-0005-0000-0000-0000E50E0000}"/>
    <cellStyle name="20% - Accent1 2 2 3 2 5 2 2 2 3" xfId="4003" xr:uid="{00000000-0005-0000-0000-0000E60E0000}"/>
    <cellStyle name="20% - Accent1 2 2 3 2 5 2 2 3" xfId="4004" xr:uid="{00000000-0005-0000-0000-0000E70E0000}"/>
    <cellStyle name="20% - Accent1 2 2 3 2 5 2 2 3 2" xfId="4005" xr:uid="{00000000-0005-0000-0000-0000E80E0000}"/>
    <cellStyle name="20% - Accent1 2 2 3 2 5 2 2 4" xfId="4006" xr:uid="{00000000-0005-0000-0000-0000E90E0000}"/>
    <cellStyle name="20% - Accent1 2 2 3 2 5 2 3" xfId="4007" xr:uid="{00000000-0005-0000-0000-0000EA0E0000}"/>
    <cellStyle name="20% - Accent1 2 2 3 2 5 2 3 2" xfId="4008" xr:uid="{00000000-0005-0000-0000-0000EB0E0000}"/>
    <cellStyle name="20% - Accent1 2 2 3 2 5 2 3 2 2" xfId="4009" xr:uid="{00000000-0005-0000-0000-0000EC0E0000}"/>
    <cellStyle name="20% - Accent1 2 2 3 2 5 2 3 2 2 2" xfId="4010" xr:uid="{00000000-0005-0000-0000-0000ED0E0000}"/>
    <cellStyle name="20% - Accent1 2 2 3 2 5 2 3 2 3" xfId="4011" xr:uid="{00000000-0005-0000-0000-0000EE0E0000}"/>
    <cellStyle name="20% - Accent1 2 2 3 2 5 2 3 3" xfId="4012" xr:uid="{00000000-0005-0000-0000-0000EF0E0000}"/>
    <cellStyle name="20% - Accent1 2 2 3 2 5 2 3 3 2" xfId="4013" xr:uid="{00000000-0005-0000-0000-0000F00E0000}"/>
    <cellStyle name="20% - Accent1 2 2 3 2 5 2 3 4" xfId="4014" xr:uid="{00000000-0005-0000-0000-0000F10E0000}"/>
    <cellStyle name="20% - Accent1 2 2 3 2 5 2 4" xfId="4015" xr:uid="{00000000-0005-0000-0000-0000F20E0000}"/>
    <cellStyle name="20% - Accent1 2 2 3 2 5 2 4 2" xfId="4016" xr:uid="{00000000-0005-0000-0000-0000F30E0000}"/>
    <cellStyle name="20% - Accent1 2 2 3 2 5 2 4 2 2" xfId="4017" xr:uid="{00000000-0005-0000-0000-0000F40E0000}"/>
    <cellStyle name="20% - Accent1 2 2 3 2 5 2 4 2 2 2" xfId="4018" xr:uid="{00000000-0005-0000-0000-0000F50E0000}"/>
    <cellStyle name="20% - Accent1 2 2 3 2 5 2 4 2 3" xfId="4019" xr:uid="{00000000-0005-0000-0000-0000F60E0000}"/>
    <cellStyle name="20% - Accent1 2 2 3 2 5 2 4 3" xfId="4020" xr:uid="{00000000-0005-0000-0000-0000F70E0000}"/>
    <cellStyle name="20% - Accent1 2 2 3 2 5 2 4 3 2" xfId="4021" xr:uid="{00000000-0005-0000-0000-0000F80E0000}"/>
    <cellStyle name="20% - Accent1 2 2 3 2 5 2 4 4" xfId="4022" xr:uid="{00000000-0005-0000-0000-0000F90E0000}"/>
    <cellStyle name="20% - Accent1 2 2 3 2 5 2 5" xfId="4023" xr:uid="{00000000-0005-0000-0000-0000FA0E0000}"/>
    <cellStyle name="20% - Accent1 2 2 3 2 5 2 5 2" xfId="4024" xr:uid="{00000000-0005-0000-0000-0000FB0E0000}"/>
    <cellStyle name="20% - Accent1 2 2 3 2 5 2 5 2 2" xfId="4025" xr:uid="{00000000-0005-0000-0000-0000FC0E0000}"/>
    <cellStyle name="20% - Accent1 2 2 3 2 5 2 5 3" xfId="4026" xr:uid="{00000000-0005-0000-0000-0000FD0E0000}"/>
    <cellStyle name="20% - Accent1 2 2 3 2 5 2 6" xfId="4027" xr:uid="{00000000-0005-0000-0000-0000FE0E0000}"/>
    <cellStyle name="20% - Accent1 2 2 3 2 5 2 6 2" xfId="4028" xr:uid="{00000000-0005-0000-0000-0000FF0E0000}"/>
    <cellStyle name="20% - Accent1 2 2 3 2 5 2 6 2 2" xfId="4029" xr:uid="{00000000-0005-0000-0000-0000000F0000}"/>
    <cellStyle name="20% - Accent1 2 2 3 2 5 2 6 3" xfId="4030" xr:uid="{00000000-0005-0000-0000-0000010F0000}"/>
    <cellStyle name="20% - Accent1 2 2 3 2 5 2 7" xfId="4031" xr:uid="{00000000-0005-0000-0000-0000020F0000}"/>
    <cellStyle name="20% - Accent1 2 2 3 2 5 2 7 2" xfId="4032" xr:uid="{00000000-0005-0000-0000-0000030F0000}"/>
    <cellStyle name="20% - Accent1 2 2 3 2 5 2 8" xfId="4033" xr:uid="{00000000-0005-0000-0000-0000040F0000}"/>
    <cellStyle name="20% - Accent1 2 2 3 2 5 2 8 2" xfId="4034" xr:uid="{00000000-0005-0000-0000-0000050F0000}"/>
    <cellStyle name="20% - Accent1 2 2 3 2 5 2 9" xfId="4035" xr:uid="{00000000-0005-0000-0000-0000060F0000}"/>
    <cellStyle name="20% - Accent1 2 2 3 2 5 3" xfId="4036" xr:uid="{00000000-0005-0000-0000-0000070F0000}"/>
    <cellStyle name="20% - Accent1 2 2 3 2 5 3 2" xfId="4037" xr:uid="{00000000-0005-0000-0000-0000080F0000}"/>
    <cellStyle name="20% - Accent1 2 2 3 2 5 3 2 2" xfId="4038" xr:uid="{00000000-0005-0000-0000-0000090F0000}"/>
    <cellStyle name="20% - Accent1 2 2 3 2 5 3 2 2 2" xfId="4039" xr:uid="{00000000-0005-0000-0000-00000A0F0000}"/>
    <cellStyle name="20% - Accent1 2 2 3 2 5 3 2 2 2 2" xfId="4040" xr:uid="{00000000-0005-0000-0000-00000B0F0000}"/>
    <cellStyle name="20% - Accent1 2 2 3 2 5 3 2 2 3" xfId="4041" xr:uid="{00000000-0005-0000-0000-00000C0F0000}"/>
    <cellStyle name="20% - Accent1 2 2 3 2 5 3 2 3" xfId="4042" xr:uid="{00000000-0005-0000-0000-00000D0F0000}"/>
    <cellStyle name="20% - Accent1 2 2 3 2 5 3 2 3 2" xfId="4043" xr:uid="{00000000-0005-0000-0000-00000E0F0000}"/>
    <cellStyle name="20% - Accent1 2 2 3 2 5 3 2 4" xfId="4044" xr:uid="{00000000-0005-0000-0000-00000F0F0000}"/>
    <cellStyle name="20% - Accent1 2 2 3 2 5 3 3" xfId="4045" xr:uid="{00000000-0005-0000-0000-0000100F0000}"/>
    <cellStyle name="20% - Accent1 2 2 3 2 5 3 3 2" xfId="4046" xr:uid="{00000000-0005-0000-0000-0000110F0000}"/>
    <cellStyle name="20% - Accent1 2 2 3 2 5 3 3 2 2" xfId="4047" xr:uid="{00000000-0005-0000-0000-0000120F0000}"/>
    <cellStyle name="20% - Accent1 2 2 3 2 5 3 3 2 2 2" xfId="4048" xr:uid="{00000000-0005-0000-0000-0000130F0000}"/>
    <cellStyle name="20% - Accent1 2 2 3 2 5 3 3 2 3" xfId="4049" xr:uid="{00000000-0005-0000-0000-0000140F0000}"/>
    <cellStyle name="20% - Accent1 2 2 3 2 5 3 3 3" xfId="4050" xr:uid="{00000000-0005-0000-0000-0000150F0000}"/>
    <cellStyle name="20% - Accent1 2 2 3 2 5 3 3 3 2" xfId="4051" xr:uid="{00000000-0005-0000-0000-0000160F0000}"/>
    <cellStyle name="20% - Accent1 2 2 3 2 5 3 3 4" xfId="4052" xr:uid="{00000000-0005-0000-0000-0000170F0000}"/>
    <cellStyle name="20% - Accent1 2 2 3 2 5 3 4" xfId="4053" xr:uid="{00000000-0005-0000-0000-0000180F0000}"/>
    <cellStyle name="20% - Accent1 2 2 3 2 5 3 4 2" xfId="4054" xr:uid="{00000000-0005-0000-0000-0000190F0000}"/>
    <cellStyle name="20% - Accent1 2 2 3 2 5 3 4 2 2" xfId="4055" xr:uid="{00000000-0005-0000-0000-00001A0F0000}"/>
    <cellStyle name="20% - Accent1 2 2 3 2 5 3 4 2 2 2" xfId="4056" xr:uid="{00000000-0005-0000-0000-00001B0F0000}"/>
    <cellStyle name="20% - Accent1 2 2 3 2 5 3 4 2 3" xfId="4057" xr:uid="{00000000-0005-0000-0000-00001C0F0000}"/>
    <cellStyle name="20% - Accent1 2 2 3 2 5 3 4 3" xfId="4058" xr:uid="{00000000-0005-0000-0000-00001D0F0000}"/>
    <cellStyle name="20% - Accent1 2 2 3 2 5 3 4 3 2" xfId="4059" xr:uid="{00000000-0005-0000-0000-00001E0F0000}"/>
    <cellStyle name="20% - Accent1 2 2 3 2 5 3 4 4" xfId="4060" xr:uid="{00000000-0005-0000-0000-00001F0F0000}"/>
    <cellStyle name="20% - Accent1 2 2 3 2 5 3 5" xfId="4061" xr:uid="{00000000-0005-0000-0000-0000200F0000}"/>
    <cellStyle name="20% - Accent1 2 2 3 2 5 3 5 2" xfId="4062" xr:uid="{00000000-0005-0000-0000-0000210F0000}"/>
    <cellStyle name="20% - Accent1 2 2 3 2 5 3 5 2 2" xfId="4063" xr:uid="{00000000-0005-0000-0000-0000220F0000}"/>
    <cellStyle name="20% - Accent1 2 2 3 2 5 3 5 3" xfId="4064" xr:uid="{00000000-0005-0000-0000-0000230F0000}"/>
    <cellStyle name="20% - Accent1 2 2 3 2 5 3 6" xfId="4065" xr:uid="{00000000-0005-0000-0000-0000240F0000}"/>
    <cellStyle name="20% - Accent1 2 2 3 2 5 3 6 2" xfId="4066" xr:uid="{00000000-0005-0000-0000-0000250F0000}"/>
    <cellStyle name="20% - Accent1 2 2 3 2 5 3 6 2 2" xfId="4067" xr:uid="{00000000-0005-0000-0000-0000260F0000}"/>
    <cellStyle name="20% - Accent1 2 2 3 2 5 3 6 3" xfId="4068" xr:uid="{00000000-0005-0000-0000-0000270F0000}"/>
    <cellStyle name="20% - Accent1 2 2 3 2 5 3 7" xfId="4069" xr:uid="{00000000-0005-0000-0000-0000280F0000}"/>
    <cellStyle name="20% - Accent1 2 2 3 2 5 3 7 2" xfId="4070" xr:uid="{00000000-0005-0000-0000-0000290F0000}"/>
    <cellStyle name="20% - Accent1 2 2 3 2 5 3 8" xfId="4071" xr:uid="{00000000-0005-0000-0000-00002A0F0000}"/>
    <cellStyle name="20% - Accent1 2 2 3 2 5 3 8 2" xfId="4072" xr:uid="{00000000-0005-0000-0000-00002B0F0000}"/>
    <cellStyle name="20% - Accent1 2 2 3 2 5 3 9" xfId="4073" xr:uid="{00000000-0005-0000-0000-00002C0F0000}"/>
    <cellStyle name="20% - Accent1 2 2 3 2 5 4" xfId="4074" xr:uid="{00000000-0005-0000-0000-00002D0F0000}"/>
    <cellStyle name="20% - Accent1 2 2 3 2 5 4 2" xfId="4075" xr:uid="{00000000-0005-0000-0000-00002E0F0000}"/>
    <cellStyle name="20% - Accent1 2 2 3 2 5 4 2 2" xfId="4076" xr:uid="{00000000-0005-0000-0000-00002F0F0000}"/>
    <cellStyle name="20% - Accent1 2 2 3 2 5 4 2 2 2" xfId="4077" xr:uid="{00000000-0005-0000-0000-0000300F0000}"/>
    <cellStyle name="20% - Accent1 2 2 3 2 5 4 2 3" xfId="4078" xr:uid="{00000000-0005-0000-0000-0000310F0000}"/>
    <cellStyle name="20% - Accent1 2 2 3 2 5 4 3" xfId="4079" xr:uid="{00000000-0005-0000-0000-0000320F0000}"/>
    <cellStyle name="20% - Accent1 2 2 3 2 5 4 3 2" xfId="4080" xr:uid="{00000000-0005-0000-0000-0000330F0000}"/>
    <cellStyle name="20% - Accent1 2 2 3 2 5 4 4" xfId="4081" xr:uid="{00000000-0005-0000-0000-0000340F0000}"/>
    <cellStyle name="20% - Accent1 2 2 3 2 5 5" xfId="4082" xr:uid="{00000000-0005-0000-0000-0000350F0000}"/>
    <cellStyle name="20% - Accent1 2 2 3 2 5 5 2" xfId="4083" xr:uid="{00000000-0005-0000-0000-0000360F0000}"/>
    <cellStyle name="20% - Accent1 2 2 3 2 5 5 2 2" xfId="4084" xr:uid="{00000000-0005-0000-0000-0000370F0000}"/>
    <cellStyle name="20% - Accent1 2 2 3 2 5 5 2 2 2" xfId="4085" xr:uid="{00000000-0005-0000-0000-0000380F0000}"/>
    <cellStyle name="20% - Accent1 2 2 3 2 5 5 2 3" xfId="4086" xr:uid="{00000000-0005-0000-0000-0000390F0000}"/>
    <cellStyle name="20% - Accent1 2 2 3 2 5 5 3" xfId="4087" xr:uid="{00000000-0005-0000-0000-00003A0F0000}"/>
    <cellStyle name="20% - Accent1 2 2 3 2 5 5 3 2" xfId="4088" xr:uid="{00000000-0005-0000-0000-00003B0F0000}"/>
    <cellStyle name="20% - Accent1 2 2 3 2 5 5 4" xfId="4089" xr:uid="{00000000-0005-0000-0000-00003C0F0000}"/>
    <cellStyle name="20% - Accent1 2 2 3 2 5 6" xfId="4090" xr:uid="{00000000-0005-0000-0000-00003D0F0000}"/>
    <cellStyle name="20% - Accent1 2 2 3 2 5 6 2" xfId="4091" xr:uid="{00000000-0005-0000-0000-00003E0F0000}"/>
    <cellStyle name="20% - Accent1 2 2 3 2 5 6 2 2" xfId="4092" xr:uid="{00000000-0005-0000-0000-00003F0F0000}"/>
    <cellStyle name="20% - Accent1 2 2 3 2 5 6 2 2 2" xfId="4093" xr:uid="{00000000-0005-0000-0000-0000400F0000}"/>
    <cellStyle name="20% - Accent1 2 2 3 2 5 6 2 3" xfId="4094" xr:uid="{00000000-0005-0000-0000-0000410F0000}"/>
    <cellStyle name="20% - Accent1 2 2 3 2 5 6 3" xfId="4095" xr:uid="{00000000-0005-0000-0000-0000420F0000}"/>
    <cellStyle name="20% - Accent1 2 2 3 2 5 6 3 2" xfId="4096" xr:uid="{00000000-0005-0000-0000-0000430F0000}"/>
    <cellStyle name="20% - Accent1 2 2 3 2 5 6 4" xfId="4097" xr:uid="{00000000-0005-0000-0000-0000440F0000}"/>
    <cellStyle name="20% - Accent1 2 2 3 2 5 7" xfId="4098" xr:uid="{00000000-0005-0000-0000-0000450F0000}"/>
    <cellStyle name="20% - Accent1 2 2 3 2 5 7 2" xfId="4099" xr:uid="{00000000-0005-0000-0000-0000460F0000}"/>
    <cellStyle name="20% - Accent1 2 2 3 2 5 7 2 2" xfId="4100" xr:uid="{00000000-0005-0000-0000-0000470F0000}"/>
    <cellStyle name="20% - Accent1 2 2 3 2 5 7 3" xfId="4101" xr:uid="{00000000-0005-0000-0000-0000480F0000}"/>
    <cellStyle name="20% - Accent1 2 2 3 2 5 8" xfId="4102" xr:uid="{00000000-0005-0000-0000-0000490F0000}"/>
    <cellStyle name="20% - Accent1 2 2 3 2 5 8 2" xfId="4103" xr:uid="{00000000-0005-0000-0000-00004A0F0000}"/>
    <cellStyle name="20% - Accent1 2 2 3 2 5 8 2 2" xfId="4104" xr:uid="{00000000-0005-0000-0000-00004B0F0000}"/>
    <cellStyle name="20% - Accent1 2 2 3 2 5 8 3" xfId="4105" xr:uid="{00000000-0005-0000-0000-00004C0F0000}"/>
    <cellStyle name="20% - Accent1 2 2 3 2 5 9" xfId="4106" xr:uid="{00000000-0005-0000-0000-00004D0F0000}"/>
    <cellStyle name="20% - Accent1 2 2 3 2 5 9 2" xfId="4107" xr:uid="{00000000-0005-0000-0000-00004E0F0000}"/>
    <cellStyle name="20% - Accent1 2 2 3 2 6" xfId="4108" xr:uid="{00000000-0005-0000-0000-00004F0F0000}"/>
    <cellStyle name="20% - Accent1 2 2 3 2 6 2" xfId="4109" xr:uid="{00000000-0005-0000-0000-0000500F0000}"/>
    <cellStyle name="20% - Accent1 2 2 3 2 6 2 2" xfId="4110" xr:uid="{00000000-0005-0000-0000-0000510F0000}"/>
    <cellStyle name="20% - Accent1 2 2 3 2 6 2 2 2" xfId="4111" xr:uid="{00000000-0005-0000-0000-0000520F0000}"/>
    <cellStyle name="20% - Accent1 2 2 3 2 6 2 2 2 2" xfId="4112" xr:uid="{00000000-0005-0000-0000-0000530F0000}"/>
    <cellStyle name="20% - Accent1 2 2 3 2 6 2 2 3" xfId="4113" xr:uid="{00000000-0005-0000-0000-0000540F0000}"/>
    <cellStyle name="20% - Accent1 2 2 3 2 6 2 3" xfId="4114" xr:uid="{00000000-0005-0000-0000-0000550F0000}"/>
    <cellStyle name="20% - Accent1 2 2 3 2 6 2 3 2" xfId="4115" xr:uid="{00000000-0005-0000-0000-0000560F0000}"/>
    <cellStyle name="20% - Accent1 2 2 3 2 6 2 4" xfId="4116" xr:uid="{00000000-0005-0000-0000-0000570F0000}"/>
    <cellStyle name="20% - Accent1 2 2 3 2 6 3" xfId="4117" xr:uid="{00000000-0005-0000-0000-0000580F0000}"/>
    <cellStyle name="20% - Accent1 2 2 3 2 6 3 2" xfId="4118" xr:uid="{00000000-0005-0000-0000-0000590F0000}"/>
    <cellStyle name="20% - Accent1 2 2 3 2 6 3 2 2" xfId="4119" xr:uid="{00000000-0005-0000-0000-00005A0F0000}"/>
    <cellStyle name="20% - Accent1 2 2 3 2 6 3 2 2 2" xfId="4120" xr:uid="{00000000-0005-0000-0000-00005B0F0000}"/>
    <cellStyle name="20% - Accent1 2 2 3 2 6 3 2 3" xfId="4121" xr:uid="{00000000-0005-0000-0000-00005C0F0000}"/>
    <cellStyle name="20% - Accent1 2 2 3 2 6 3 3" xfId="4122" xr:uid="{00000000-0005-0000-0000-00005D0F0000}"/>
    <cellStyle name="20% - Accent1 2 2 3 2 6 3 3 2" xfId="4123" xr:uid="{00000000-0005-0000-0000-00005E0F0000}"/>
    <cellStyle name="20% - Accent1 2 2 3 2 6 3 4" xfId="4124" xr:uid="{00000000-0005-0000-0000-00005F0F0000}"/>
    <cellStyle name="20% - Accent1 2 2 3 2 6 4" xfId="4125" xr:uid="{00000000-0005-0000-0000-0000600F0000}"/>
    <cellStyle name="20% - Accent1 2 2 3 2 6 4 2" xfId="4126" xr:uid="{00000000-0005-0000-0000-0000610F0000}"/>
    <cellStyle name="20% - Accent1 2 2 3 2 6 4 2 2" xfId="4127" xr:uid="{00000000-0005-0000-0000-0000620F0000}"/>
    <cellStyle name="20% - Accent1 2 2 3 2 6 4 2 2 2" xfId="4128" xr:uid="{00000000-0005-0000-0000-0000630F0000}"/>
    <cellStyle name="20% - Accent1 2 2 3 2 6 4 2 3" xfId="4129" xr:uid="{00000000-0005-0000-0000-0000640F0000}"/>
    <cellStyle name="20% - Accent1 2 2 3 2 6 4 3" xfId="4130" xr:uid="{00000000-0005-0000-0000-0000650F0000}"/>
    <cellStyle name="20% - Accent1 2 2 3 2 6 4 3 2" xfId="4131" xr:uid="{00000000-0005-0000-0000-0000660F0000}"/>
    <cellStyle name="20% - Accent1 2 2 3 2 6 4 4" xfId="4132" xr:uid="{00000000-0005-0000-0000-0000670F0000}"/>
    <cellStyle name="20% - Accent1 2 2 3 2 6 5" xfId="4133" xr:uid="{00000000-0005-0000-0000-0000680F0000}"/>
    <cellStyle name="20% - Accent1 2 2 3 2 6 5 2" xfId="4134" xr:uid="{00000000-0005-0000-0000-0000690F0000}"/>
    <cellStyle name="20% - Accent1 2 2 3 2 6 5 2 2" xfId="4135" xr:uid="{00000000-0005-0000-0000-00006A0F0000}"/>
    <cellStyle name="20% - Accent1 2 2 3 2 6 5 3" xfId="4136" xr:uid="{00000000-0005-0000-0000-00006B0F0000}"/>
    <cellStyle name="20% - Accent1 2 2 3 2 6 6" xfId="4137" xr:uid="{00000000-0005-0000-0000-00006C0F0000}"/>
    <cellStyle name="20% - Accent1 2 2 3 2 6 6 2" xfId="4138" xr:uid="{00000000-0005-0000-0000-00006D0F0000}"/>
    <cellStyle name="20% - Accent1 2 2 3 2 6 6 2 2" xfId="4139" xr:uid="{00000000-0005-0000-0000-00006E0F0000}"/>
    <cellStyle name="20% - Accent1 2 2 3 2 6 6 3" xfId="4140" xr:uid="{00000000-0005-0000-0000-00006F0F0000}"/>
    <cellStyle name="20% - Accent1 2 2 3 2 6 7" xfId="4141" xr:uid="{00000000-0005-0000-0000-0000700F0000}"/>
    <cellStyle name="20% - Accent1 2 2 3 2 6 7 2" xfId="4142" xr:uid="{00000000-0005-0000-0000-0000710F0000}"/>
    <cellStyle name="20% - Accent1 2 2 3 2 6 8" xfId="4143" xr:uid="{00000000-0005-0000-0000-0000720F0000}"/>
    <cellStyle name="20% - Accent1 2 2 3 2 6 8 2" xfId="4144" xr:uid="{00000000-0005-0000-0000-0000730F0000}"/>
    <cellStyle name="20% - Accent1 2 2 3 2 6 9" xfId="4145" xr:uid="{00000000-0005-0000-0000-0000740F0000}"/>
    <cellStyle name="20% - Accent1 2 2 3 2 7" xfId="4146" xr:uid="{00000000-0005-0000-0000-0000750F0000}"/>
    <cellStyle name="20% - Accent1 2 2 3 2 7 2" xfId="4147" xr:uid="{00000000-0005-0000-0000-0000760F0000}"/>
    <cellStyle name="20% - Accent1 2 2 3 2 7 2 2" xfId="4148" xr:uid="{00000000-0005-0000-0000-0000770F0000}"/>
    <cellStyle name="20% - Accent1 2 2 3 2 7 2 2 2" xfId="4149" xr:uid="{00000000-0005-0000-0000-0000780F0000}"/>
    <cellStyle name="20% - Accent1 2 2 3 2 7 2 2 2 2" xfId="4150" xr:uid="{00000000-0005-0000-0000-0000790F0000}"/>
    <cellStyle name="20% - Accent1 2 2 3 2 7 2 2 3" xfId="4151" xr:uid="{00000000-0005-0000-0000-00007A0F0000}"/>
    <cellStyle name="20% - Accent1 2 2 3 2 7 2 3" xfId="4152" xr:uid="{00000000-0005-0000-0000-00007B0F0000}"/>
    <cellStyle name="20% - Accent1 2 2 3 2 7 2 3 2" xfId="4153" xr:uid="{00000000-0005-0000-0000-00007C0F0000}"/>
    <cellStyle name="20% - Accent1 2 2 3 2 7 2 4" xfId="4154" xr:uid="{00000000-0005-0000-0000-00007D0F0000}"/>
    <cellStyle name="20% - Accent1 2 2 3 2 7 3" xfId="4155" xr:uid="{00000000-0005-0000-0000-00007E0F0000}"/>
    <cellStyle name="20% - Accent1 2 2 3 2 7 3 2" xfId="4156" xr:uid="{00000000-0005-0000-0000-00007F0F0000}"/>
    <cellStyle name="20% - Accent1 2 2 3 2 7 3 2 2" xfId="4157" xr:uid="{00000000-0005-0000-0000-0000800F0000}"/>
    <cellStyle name="20% - Accent1 2 2 3 2 7 3 2 2 2" xfId="4158" xr:uid="{00000000-0005-0000-0000-0000810F0000}"/>
    <cellStyle name="20% - Accent1 2 2 3 2 7 3 2 3" xfId="4159" xr:uid="{00000000-0005-0000-0000-0000820F0000}"/>
    <cellStyle name="20% - Accent1 2 2 3 2 7 3 3" xfId="4160" xr:uid="{00000000-0005-0000-0000-0000830F0000}"/>
    <cellStyle name="20% - Accent1 2 2 3 2 7 3 3 2" xfId="4161" xr:uid="{00000000-0005-0000-0000-0000840F0000}"/>
    <cellStyle name="20% - Accent1 2 2 3 2 7 3 4" xfId="4162" xr:uid="{00000000-0005-0000-0000-0000850F0000}"/>
    <cellStyle name="20% - Accent1 2 2 3 2 7 4" xfId="4163" xr:uid="{00000000-0005-0000-0000-0000860F0000}"/>
    <cellStyle name="20% - Accent1 2 2 3 2 7 4 2" xfId="4164" xr:uid="{00000000-0005-0000-0000-0000870F0000}"/>
    <cellStyle name="20% - Accent1 2 2 3 2 7 4 2 2" xfId="4165" xr:uid="{00000000-0005-0000-0000-0000880F0000}"/>
    <cellStyle name="20% - Accent1 2 2 3 2 7 4 2 2 2" xfId="4166" xr:uid="{00000000-0005-0000-0000-0000890F0000}"/>
    <cellStyle name="20% - Accent1 2 2 3 2 7 4 2 3" xfId="4167" xr:uid="{00000000-0005-0000-0000-00008A0F0000}"/>
    <cellStyle name="20% - Accent1 2 2 3 2 7 4 3" xfId="4168" xr:uid="{00000000-0005-0000-0000-00008B0F0000}"/>
    <cellStyle name="20% - Accent1 2 2 3 2 7 4 3 2" xfId="4169" xr:uid="{00000000-0005-0000-0000-00008C0F0000}"/>
    <cellStyle name="20% - Accent1 2 2 3 2 7 4 4" xfId="4170" xr:uid="{00000000-0005-0000-0000-00008D0F0000}"/>
    <cellStyle name="20% - Accent1 2 2 3 2 7 5" xfId="4171" xr:uid="{00000000-0005-0000-0000-00008E0F0000}"/>
    <cellStyle name="20% - Accent1 2 2 3 2 7 5 2" xfId="4172" xr:uid="{00000000-0005-0000-0000-00008F0F0000}"/>
    <cellStyle name="20% - Accent1 2 2 3 2 7 5 2 2" xfId="4173" xr:uid="{00000000-0005-0000-0000-0000900F0000}"/>
    <cellStyle name="20% - Accent1 2 2 3 2 7 5 3" xfId="4174" xr:uid="{00000000-0005-0000-0000-0000910F0000}"/>
    <cellStyle name="20% - Accent1 2 2 3 2 7 6" xfId="4175" xr:uid="{00000000-0005-0000-0000-0000920F0000}"/>
    <cellStyle name="20% - Accent1 2 2 3 2 7 6 2" xfId="4176" xr:uid="{00000000-0005-0000-0000-0000930F0000}"/>
    <cellStyle name="20% - Accent1 2 2 3 2 7 6 2 2" xfId="4177" xr:uid="{00000000-0005-0000-0000-0000940F0000}"/>
    <cellStyle name="20% - Accent1 2 2 3 2 7 6 3" xfId="4178" xr:uid="{00000000-0005-0000-0000-0000950F0000}"/>
    <cellStyle name="20% - Accent1 2 2 3 2 7 7" xfId="4179" xr:uid="{00000000-0005-0000-0000-0000960F0000}"/>
    <cellStyle name="20% - Accent1 2 2 3 2 7 7 2" xfId="4180" xr:uid="{00000000-0005-0000-0000-0000970F0000}"/>
    <cellStyle name="20% - Accent1 2 2 3 2 7 8" xfId="4181" xr:uid="{00000000-0005-0000-0000-0000980F0000}"/>
    <cellStyle name="20% - Accent1 2 2 3 2 7 8 2" xfId="4182" xr:uid="{00000000-0005-0000-0000-0000990F0000}"/>
    <cellStyle name="20% - Accent1 2 2 3 2 7 9" xfId="4183" xr:uid="{00000000-0005-0000-0000-00009A0F0000}"/>
    <cellStyle name="20% - Accent1 2 2 3 2 8" xfId="4184" xr:uid="{00000000-0005-0000-0000-00009B0F0000}"/>
    <cellStyle name="20% - Accent1 2 2 3 2 8 2" xfId="4185" xr:uid="{00000000-0005-0000-0000-00009C0F0000}"/>
    <cellStyle name="20% - Accent1 2 2 3 2 8 2 2" xfId="4186" xr:uid="{00000000-0005-0000-0000-00009D0F0000}"/>
    <cellStyle name="20% - Accent1 2 2 3 2 8 2 2 2" xfId="4187" xr:uid="{00000000-0005-0000-0000-00009E0F0000}"/>
    <cellStyle name="20% - Accent1 2 2 3 2 8 2 3" xfId="4188" xr:uid="{00000000-0005-0000-0000-00009F0F0000}"/>
    <cellStyle name="20% - Accent1 2 2 3 2 8 3" xfId="4189" xr:uid="{00000000-0005-0000-0000-0000A00F0000}"/>
    <cellStyle name="20% - Accent1 2 2 3 2 8 3 2" xfId="4190" xr:uid="{00000000-0005-0000-0000-0000A10F0000}"/>
    <cellStyle name="20% - Accent1 2 2 3 2 8 4" xfId="4191" xr:uid="{00000000-0005-0000-0000-0000A20F0000}"/>
    <cellStyle name="20% - Accent1 2 2 3 2 9" xfId="4192" xr:uid="{00000000-0005-0000-0000-0000A30F0000}"/>
    <cellStyle name="20% - Accent1 2 2 3 2 9 2" xfId="4193" xr:uid="{00000000-0005-0000-0000-0000A40F0000}"/>
    <cellStyle name="20% - Accent1 2 2 3 2 9 2 2" xfId="4194" xr:uid="{00000000-0005-0000-0000-0000A50F0000}"/>
    <cellStyle name="20% - Accent1 2 2 3 2 9 2 2 2" xfId="4195" xr:uid="{00000000-0005-0000-0000-0000A60F0000}"/>
    <cellStyle name="20% - Accent1 2 2 3 2 9 2 3" xfId="4196" xr:uid="{00000000-0005-0000-0000-0000A70F0000}"/>
    <cellStyle name="20% - Accent1 2 2 3 2 9 3" xfId="4197" xr:uid="{00000000-0005-0000-0000-0000A80F0000}"/>
    <cellStyle name="20% - Accent1 2 2 3 2 9 3 2" xfId="4198" xr:uid="{00000000-0005-0000-0000-0000A90F0000}"/>
    <cellStyle name="20% - Accent1 2 2 3 2 9 4" xfId="4199" xr:uid="{00000000-0005-0000-0000-0000AA0F0000}"/>
    <cellStyle name="20% - Accent1 2 2 3 3" xfId="4200" xr:uid="{00000000-0005-0000-0000-0000AB0F0000}"/>
    <cellStyle name="20% - Accent1 2 2 3 3 10" xfId="4201" xr:uid="{00000000-0005-0000-0000-0000AC0F0000}"/>
    <cellStyle name="20% - Accent1 2 2 3 3 10 2" xfId="4202" xr:uid="{00000000-0005-0000-0000-0000AD0F0000}"/>
    <cellStyle name="20% - Accent1 2 2 3 3 10 2 2" xfId="4203" xr:uid="{00000000-0005-0000-0000-0000AE0F0000}"/>
    <cellStyle name="20% - Accent1 2 2 3 3 10 3" xfId="4204" xr:uid="{00000000-0005-0000-0000-0000AF0F0000}"/>
    <cellStyle name="20% - Accent1 2 2 3 3 11" xfId="4205" xr:uid="{00000000-0005-0000-0000-0000B00F0000}"/>
    <cellStyle name="20% - Accent1 2 2 3 3 11 2" xfId="4206" xr:uid="{00000000-0005-0000-0000-0000B10F0000}"/>
    <cellStyle name="20% - Accent1 2 2 3 3 11 2 2" xfId="4207" xr:uid="{00000000-0005-0000-0000-0000B20F0000}"/>
    <cellStyle name="20% - Accent1 2 2 3 3 11 3" xfId="4208" xr:uid="{00000000-0005-0000-0000-0000B30F0000}"/>
    <cellStyle name="20% - Accent1 2 2 3 3 12" xfId="4209" xr:uid="{00000000-0005-0000-0000-0000B40F0000}"/>
    <cellStyle name="20% - Accent1 2 2 3 3 12 2" xfId="4210" xr:uid="{00000000-0005-0000-0000-0000B50F0000}"/>
    <cellStyle name="20% - Accent1 2 2 3 3 13" xfId="4211" xr:uid="{00000000-0005-0000-0000-0000B60F0000}"/>
    <cellStyle name="20% - Accent1 2 2 3 3 13 2" xfId="4212" xr:uid="{00000000-0005-0000-0000-0000B70F0000}"/>
    <cellStyle name="20% - Accent1 2 2 3 3 14" xfId="4213" xr:uid="{00000000-0005-0000-0000-0000B80F0000}"/>
    <cellStyle name="20% - Accent1 2 2 3 3 2" xfId="4214" xr:uid="{00000000-0005-0000-0000-0000B90F0000}"/>
    <cellStyle name="20% - Accent1 2 2 3 3 2 10" xfId="4215" xr:uid="{00000000-0005-0000-0000-0000BA0F0000}"/>
    <cellStyle name="20% - Accent1 2 2 3 3 2 10 2" xfId="4216" xr:uid="{00000000-0005-0000-0000-0000BB0F0000}"/>
    <cellStyle name="20% - Accent1 2 2 3 3 2 11" xfId="4217" xr:uid="{00000000-0005-0000-0000-0000BC0F0000}"/>
    <cellStyle name="20% - Accent1 2 2 3 3 2 2" xfId="4218" xr:uid="{00000000-0005-0000-0000-0000BD0F0000}"/>
    <cellStyle name="20% - Accent1 2 2 3 3 2 2 2" xfId="4219" xr:uid="{00000000-0005-0000-0000-0000BE0F0000}"/>
    <cellStyle name="20% - Accent1 2 2 3 3 2 2 2 2" xfId="4220" xr:uid="{00000000-0005-0000-0000-0000BF0F0000}"/>
    <cellStyle name="20% - Accent1 2 2 3 3 2 2 2 2 2" xfId="4221" xr:uid="{00000000-0005-0000-0000-0000C00F0000}"/>
    <cellStyle name="20% - Accent1 2 2 3 3 2 2 2 2 2 2" xfId="4222" xr:uid="{00000000-0005-0000-0000-0000C10F0000}"/>
    <cellStyle name="20% - Accent1 2 2 3 3 2 2 2 2 3" xfId="4223" xr:uid="{00000000-0005-0000-0000-0000C20F0000}"/>
    <cellStyle name="20% - Accent1 2 2 3 3 2 2 2 3" xfId="4224" xr:uid="{00000000-0005-0000-0000-0000C30F0000}"/>
    <cellStyle name="20% - Accent1 2 2 3 3 2 2 2 3 2" xfId="4225" xr:uid="{00000000-0005-0000-0000-0000C40F0000}"/>
    <cellStyle name="20% - Accent1 2 2 3 3 2 2 2 4" xfId="4226" xr:uid="{00000000-0005-0000-0000-0000C50F0000}"/>
    <cellStyle name="20% - Accent1 2 2 3 3 2 2 3" xfId="4227" xr:uid="{00000000-0005-0000-0000-0000C60F0000}"/>
    <cellStyle name="20% - Accent1 2 2 3 3 2 2 3 2" xfId="4228" xr:uid="{00000000-0005-0000-0000-0000C70F0000}"/>
    <cellStyle name="20% - Accent1 2 2 3 3 2 2 3 2 2" xfId="4229" xr:uid="{00000000-0005-0000-0000-0000C80F0000}"/>
    <cellStyle name="20% - Accent1 2 2 3 3 2 2 3 2 2 2" xfId="4230" xr:uid="{00000000-0005-0000-0000-0000C90F0000}"/>
    <cellStyle name="20% - Accent1 2 2 3 3 2 2 3 2 3" xfId="4231" xr:uid="{00000000-0005-0000-0000-0000CA0F0000}"/>
    <cellStyle name="20% - Accent1 2 2 3 3 2 2 3 3" xfId="4232" xr:uid="{00000000-0005-0000-0000-0000CB0F0000}"/>
    <cellStyle name="20% - Accent1 2 2 3 3 2 2 3 3 2" xfId="4233" xr:uid="{00000000-0005-0000-0000-0000CC0F0000}"/>
    <cellStyle name="20% - Accent1 2 2 3 3 2 2 3 4" xfId="4234" xr:uid="{00000000-0005-0000-0000-0000CD0F0000}"/>
    <cellStyle name="20% - Accent1 2 2 3 3 2 2 4" xfId="4235" xr:uid="{00000000-0005-0000-0000-0000CE0F0000}"/>
    <cellStyle name="20% - Accent1 2 2 3 3 2 2 4 2" xfId="4236" xr:uid="{00000000-0005-0000-0000-0000CF0F0000}"/>
    <cellStyle name="20% - Accent1 2 2 3 3 2 2 4 2 2" xfId="4237" xr:uid="{00000000-0005-0000-0000-0000D00F0000}"/>
    <cellStyle name="20% - Accent1 2 2 3 3 2 2 4 2 2 2" xfId="4238" xr:uid="{00000000-0005-0000-0000-0000D10F0000}"/>
    <cellStyle name="20% - Accent1 2 2 3 3 2 2 4 2 3" xfId="4239" xr:uid="{00000000-0005-0000-0000-0000D20F0000}"/>
    <cellStyle name="20% - Accent1 2 2 3 3 2 2 4 3" xfId="4240" xr:uid="{00000000-0005-0000-0000-0000D30F0000}"/>
    <cellStyle name="20% - Accent1 2 2 3 3 2 2 4 3 2" xfId="4241" xr:uid="{00000000-0005-0000-0000-0000D40F0000}"/>
    <cellStyle name="20% - Accent1 2 2 3 3 2 2 4 4" xfId="4242" xr:uid="{00000000-0005-0000-0000-0000D50F0000}"/>
    <cellStyle name="20% - Accent1 2 2 3 3 2 2 5" xfId="4243" xr:uid="{00000000-0005-0000-0000-0000D60F0000}"/>
    <cellStyle name="20% - Accent1 2 2 3 3 2 2 5 2" xfId="4244" xr:uid="{00000000-0005-0000-0000-0000D70F0000}"/>
    <cellStyle name="20% - Accent1 2 2 3 3 2 2 5 2 2" xfId="4245" xr:uid="{00000000-0005-0000-0000-0000D80F0000}"/>
    <cellStyle name="20% - Accent1 2 2 3 3 2 2 5 3" xfId="4246" xr:uid="{00000000-0005-0000-0000-0000D90F0000}"/>
    <cellStyle name="20% - Accent1 2 2 3 3 2 2 6" xfId="4247" xr:uid="{00000000-0005-0000-0000-0000DA0F0000}"/>
    <cellStyle name="20% - Accent1 2 2 3 3 2 2 6 2" xfId="4248" xr:uid="{00000000-0005-0000-0000-0000DB0F0000}"/>
    <cellStyle name="20% - Accent1 2 2 3 3 2 2 6 2 2" xfId="4249" xr:uid="{00000000-0005-0000-0000-0000DC0F0000}"/>
    <cellStyle name="20% - Accent1 2 2 3 3 2 2 6 3" xfId="4250" xr:uid="{00000000-0005-0000-0000-0000DD0F0000}"/>
    <cellStyle name="20% - Accent1 2 2 3 3 2 2 7" xfId="4251" xr:uid="{00000000-0005-0000-0000-0000DE0F0000}"/>
    <cellStyle name="20% - Accent1 2 2 3 3 2 2 7 2" xfId="4252" xr:uid="{00000000-0005-0000-0000-0000DF0F0000}"/>
    <cellStyle name="20% - Accent1 2 2 3 3 2 2 8" xfId="4253" xr:uid="{00000000-0005-0000-0000-0000E00F0000}"/>
    <cellStyle name="20% - Accent1 2 2 3 3 2 2 8 2" xfId="4254" xr:uid="{00000000-0005-0000-0000-0000E10F0000}"/>
    <cellStyle name="20% - Accent1 2 2 3 3 2 2 9" xfId="4255" xr:uid="{00000000-0005-0000-0000-0000E20F0000}"/>
    <cellStyle name="20% - Accent1 2 2 3 3 2 3" xfId="4256" xr:uid="{00000000-0005-0000-0000-0000E30F0000}"/>
    <cellStyle name="20% - Accent1 2 2 3 3 2 3 2" xfId="4257" xr:uid="{00000000-0005-0000-0000-0000E40F0000}"/>
    <cellStyle name="20% - Accent1 2 2 3 3 2 3 2 2" xfId="4258" xr:uid="{00000000-0005-0000-0000-0000E50F0000}"/>
    <cellStyle name="20% - Accent1 2 2 3 3 2 3 2 2 2" xfId="4259" xr:uid="{00000000-0005-0000-0000-0000E60F0000}"/>
    <cellStyle name="20% - Accent1 2 2 3 3 2 3 2 2 2 2" xfId="4260" xr:uid="{00000000-0005-0000-0000-0000E70F0000}"/>
    <cellStyle name="20% - Accent1 2 2 3 3 2 3 2 2 3" xfId="4261" xr:uid="{00000000-0005-0000-0000-0000E80F0000}"/>
    <cellStyle name="20% - Accent1 2 2 3 3 2 3 2 3" xfId="4262" xr:uid="{00000000-0005-0000-0000-0000E90F0000}"/>
    <cellStyle name="20% - Accent1 2 2 3 3 2 3 2 3 2" xfId="4263" xr:uid="{00000000-0005-0000-0000-0000EA0F0000}"/>
    <cellStyle name="20% - Accent1 2 2 3 3 2 3 2 4" xfId="4264" xr:uid="{00000000-0005-0000-0000-0000EB0F0000}"/>
    <cellStyle name="20% - Accent1 2 2 3 3 2 3 3" xfId="4265" xr:uid="{00000000-0005-0000-0000-0000EC0F0000}"/>
    <cellStyle name="20% - Accent1 2 2 3 3 2 3 3 2" xfId="4266" xr:uid="{00000000-0005-0000-0000-0000ED0F0000}"/>
    <cellStyle name="20% - Accent1 2 2 3 3 2 3 3 2 2" xfId="4267" xr:uid="{00000000-0005-0000-0000-0000EE0F0000}"/>
    <cellStyle name="20% - Accent1 2 2 3 3 2 3 3 2 2 2" xfId="4268" xr:uid="{00000000-0005-0000-0000-0000EF0F0000}"/>
    <cellStyle name="20% - Accent1 2 2 3 3 2 3 3 2 3" xfId="4269" xr:uid="{00000000-0005-0000-0000-0000F00F0000}"/>
    <cellStyle name="20% - Accent1 2 2 3 3 2 3 3 3" xfId="4270" xr:uid="{00000000-0005-0000-0000-0000F10F0000}"/>
    <cellStyle name="20% - Accent1 2 2 3 3 2 3 3 3 2" xfId="4271" xr:uid="{00000000-0005-0000-0000-0000F20F0000}"/>
    <cellStyle name="20% - Accent1 2 2 3 3 2 3 3 4" xfId="4272" xr:uid="{00000000-0005-0000-0000-0000F30F0000}"/>
    <cellStyle name="20% - Accent1 2 2 3 3 2 3 4" xfId="4273" xr:uid="{00000000-0005-0000-0000-0000F40F0000}"/>
    <cellStyle name="20% - Accent1 2 2 3 3 2 3 4 2" xfId="4274" xr:uid="{00000000-0005-0000-0000-0000F50F0000}"/>
    <cellStyle name="20% - Accent1 2 2 3 3 2 3 4 2 2" xfId="4275" xr:uid="{00000000-0005-0000-0000-0000F60F0000}"/>
    <cellStyle name="20% - Accent1 2 2 3 3 2 3 4 2 2 2" xfId="4276" xr:uid="{00000000-0005-0000-0000-0000F70F0000}"/>
    <cellStyle name="20% - Accent1 2 2 3 3 2 3 4 2 3" xfId="4277" xr:uid="{00000000-0005-0000-0000-0000F80F0000}"/>
    <cellStyle name="20% - Accent1 2 2 3 3 2 3 4 3" xfId="4278" xr:uid="{00000000-0005-0000-0000-0000F90F0000}"/>
    <cellStyle name="20% - Accent1 2 2 3 3 2 3 4 3 2" xfId="4279" xr:uid="{00000000-0005-0000-0000-0000FA0F0000}"/>
    <cellStyle name="20% - Accent1 2 2 3 3 2 3 4 4" xfId="4280" xr:uid="{00000000-0005-0000-0000-0000FB0F0000}"/>
    <cellStyle name="20% - Accent1 2 2 3 3 2 3 5" xfId="4281" xr:uid="{00000000-0005-0000-0000-0000FC0F0000}"/>
    <cellStyle name="20% - Accent1 2 2 3 3 2 3 5 2" xfId="4282" xr:uid="{00000000-0005-0000-0000-0000FD0F0000}"/>
    <cellStyle name="20% - Accent1 2 2 3 3 2 3 5 2 2" xfId="4283" xr:uid="{00000000-0005-0000-0000-0000FE0F0000}"/>
    <cellStyle name="20% - Accent1 2 2 3 3 2 3 5 3" xfId="4284" xr:uid="{00000000-0005-0000-0000-0000FF0F0000}"/>
    <cellStyle name="20% - Accent1 2 2 3 3 2 3 6" xfId="4285" xr:uid="{00000000-0005-0000-0000-000000100000}"/>
    <cellStyle name="20% - Accent1 2 2 3 3 2 3 6 2" xfId="4286" xr:uid="{00000000-0005-0000-0000-000001100000}"/>
    <cellStyle name="20% - Accent1 2 2 3 3 2 3 6 2 2" xfId="4287" xr:uid="{00000000-0005-0000-0000-000002100000}"/>
    <cellStyle name="20% - Accent1 2 2 3 3 2 3 6 3" xfId="4288" xr:uid="{00000000-0005-0000-0000-000003100000}"/>
    <cellStyle name="20% - Accent1 2 2 3 3 2 3 7" xfId="4289" xr:uid="{00000000-0005-0000-0000-000004100000}"/>
    <cellStyle name="20% - Accent1 2 2 3 3 2 3 7 2" xfId="4290" xr:uid="{00000000-0005-0000-0000-000005100000}"/>
    <cellStyle name="20% - Accent1 2 2 3 3 2 3 8" xfId="4291" xr:uid="{00000000-0005-0000-0000-000006100000}"/>
    <cellStyle name="20% - Accent1 2 2 3 3 2 3 8 2" xfId="4292" xr:uid="{00000000-0005-0000-0000-000007100000}"/>
    <cellStyle name="20% - Accent1 2 2 3 3 2 3 9" xfId="4293" xr:uid="{00000000-0005-0000-0000-000008100000}"/>
    <cellStyle name="20% - Accent1 2 2 3 3 2 4" xfId="4294" xr:uid="{00000000-0005-0000-0000-000009100000}"/>
    <cellStyle name="20% - Accent1 2 2 3 3 2 4 2" xfId="4295" xr:uid="{00000000-0005-0000-0000-00000A100000}"/>
    <cellStyle name="20% - Accent1 2 2 3 3 2 4 2 2" xfId="4296" xr:uid="{00000000-0005-0000-0000-00000B100000}"/>
    <cellStyle name="20% - Accent1 2 2 3 3 2 4 2 2 2" xfId="4297" xr:uid="{00000000-0005-0000-0000-00000C100000}"/>
    <cellStyle name="20% - Accent1 2 2 3 3 2 4 2 3" xfId="4298" xr:uid="{00000000-0005-0000-0000-00000D100000}"/>
    <cellStyle name="20% - Accent1 2 2 3 3 2 4 3" xfId="4299" xr:uid="{00000000-0005-0000-0000-00000E100000}"/>
    <cellStyle name="20% - Accent1 2 2 3 3 2 4 3 2" xfId="4300" xr:uid="{00000000-0005-0000-0000-00000F100000}"/>
    <cellStyle name="20% - Accent1 2 2 3 3 2 4 4" xfId="4301" xr:uid="{00000000-0005-0000-0000-000010100000}"/>
    <cellStyle name="20% - Accent1 2 2 3 3 2 5" xfId="4302" xr:uid="{00000000-0005-0000-0000-000011100000}"/>
    <cellStyle name="20% - Accent1 2 2 3 3 2 5 2" xfId="4303" xr:uid="{00000000-0005-0000-0000-000012100000}"/>
    <cellStyle name="20% - Accent1 2 2 3 3 2 5 2 2" xfId="4304" xr:uid="{00000000-0005-0000-0000-000013100000}"/>
    <cellStyle name="20% - Accent1 2 2 3 3 2 5 2 2 2" xfId="4305" xr:uid="{00000000-0005-0000-0000-000014100000}"/>
    <cellStyle name="20% - Accent1 2 2 3 3 2 5 2 3" xfId="4306" xr:uid="{00000000-0005-0000-0000-000015100000}"/>
    <cellStyle name="20% - Accent1 2 2 3 3 2 5 3" xfId="4307" xr:uid="{00000000-0005-0000-0000-000016100000}"/>
    <cellStyle name="20% - Accent1 2 2 3 3 2 5 3 2" xfId="4308" xr:uid="{00000000-0005-0000-0000-000017100000}"/>
    <cellStyle name="20% - Accent1 2 2 3 3 2 5 4" xfId="4309" xr:uid="{00000000-0005-0000-0000-000018100000}"/>
    <cellStyle name="20% - Accent1 2 2 3 3 2 6" xfId="4310" xr:uid="{00000000-0005-0000-0000-000019100000}"/>
    <cellStyle name="20% - Accent1 2 2 3 3 2 6 2" xfId="4311" xr:uid="{00000000-0005-0000-0000-00001A100000}"/>
    <cellStyle name="20% - Accent1 2 2 3 3 2 6 2 2" xfId="4312" xr:uid="{00000000-0005-0000-0000-00001B100000}"/>
    <cellStyle name="20% - Accent1 2 2 3 3 2 6 2 2 2" xfId="4313" xr:uid="{00000000-0005-0000-0000-00001C100000}"/>
    <cellStyle name="20% - Accent1 2 2 3 3 2 6 2 3" xfId="4314" xr:uid="{00000000-0005-0000-0000-00001D100000}"/>
    <cellStyle name="20% - Accent1 2 2 3 3 2 6 3" xfId="4315" xr:uid="{00000000-0005-0000-0000-00001E100000}"/>
    <cellStyle name="20% - Accent1 2 2 3 3 2 6 3 2" xfId="4316" xr:uid="{00000000-0005-0000-0000-00001F100000}"/>
    <cellStyle name="20% - Accent1 2 2 3 3 2 6 4" xfId="4317" xr:uid="{00000000-0005-0000-0000-000020100000}"/>
    <cellStyle name="20% - Accent1 2 2 3 3 2 7" xfId="4318" xr:uid="{00000000-0005-0000-0000-000021100000}"/>
    <cellStyle name="20% - Accent1 2 2 3 3 2 7 2" xfId="4319" xr:uid="{00000000-0005-0000-0000-000022100000}"/>
    <cellStyle name="20% - Accent1 2 2 3 3 2 7 2 2" xfId="4320" xr:uid="{00000000-0005-0000-0000-000023100000}"/>
    <cellStyle name="20% - Accent1 2 2 3 3 2 7 3" xfId="4321" xr:uid="{00000000-0005-0000-0000-000024100000}"/>
    <cellStyle name="20% - Accent1 2 2 3 3 2 8" xfId="4322" xr:uid="{00000000-0005-0000-0000-000025100000}"/>
    <cellStyle name="20% - Accent1 2 2 3 3 2 8 2" xfId="4323" xr:uid="{00000000-0005-0000-0000-000026100000}"/>
    <cellStyle name="20% - Accent1 2 2 3 3 2 8 2 2" xfId="4324" xr:uid="{00000000-0005-0000-0000-000027100000}"/>
    <cellStyle name="20% - Accent1 2 2 3 3 2 8 3" xfId="4325" xr:uid="{00000000-0005-0000-0000-000028100000}"/>
    <cellStyle name="20% - Accent1 2 2 3 3 2 9" xfId="4326" xr:uid="{00000000-0005-0000-0000-000029100000}"/>
    <cellStyle name="20% - Accent1 2 2 3 3 2 9 2" xfId="4327" xr:uid="{00000000-0005-0000-0000-00002A100000}"/>
    <cellStyle name="20% - Accent1 2 2 3 3 3" xfId="4328" xr:uid="{00000000-0005-0000-0000-00002B100000}"/>
    <cellStyle name="20% - Accent1 2 2 3 3 3 10" xfId="4329" xr:uid="{00000000-0005-0000-0000-00002C100000}"/>
    <cellStyle name="20% - Accent1 2 2 3 3 3 10 2" xfId="4330" xr:uid="{00000000-0005-0000-0000-00002D100000}"/>
    <cellStyle name="20% - Accent1 2 2 3 3 3 11" xfId="4331" xr:uid="{00000000-0005-0000-0000-00002E100000}"/>
    <cellStyle name="20% - Accent1 2 2 3 3 3 2" xfId="4332" xr:uid="{00000000-0005-0000-0000-00002F100000}"/>
    <cellStyle name="20% - Accent1 2 2 3 3 3 2 2" xfId="4333" xr:uid="{00000000-0005-0000-0000-000030100000}"/>
    <cellStyle name="20% - Accent1 2 2 3 3 3 2 2 2" xfId="4334" xr:uid="{00000000-0005-0000-0000-000031100000}"/>
    <cellStyle name="20% - Accent1 2 2 3 3 3 2 2 2 2" xfId="4335" xr:uid="{00000000-0005-0000-0000-000032100000}"/>
    <cellStyle name="20% - Accent1 2 2 3 3 3 2 2 2 2 2" xfId="4336" xr:uid="{00000000-0005-0000-0000-000033100000}"/>
    <cellStyle name="20% - Accent1 2 2 3 3 3 2 2 2 3" xfId="4337" xr:uid="{00000000-0005-0000-0000-000034100000}"/>
    <cellStyle name="20% - Accent1 2 2 3 3 3 2 2 3" xfId="4338" xr:uid="{00000000-0005-0000-0000-000035100000}"/>
    <cellStyle name="20% - Accent1 2 2 3 3 3 2 2 3 2" xfId="4339" xr:uid="{00000000-0005-0000-0000-000036100000}"/>
    <cellStyle name="20% - Accent1 2 2 3 3 3 2 2 4" xfId="4340" xr:uid="{00000000-0005-0000-0000-000037100000}"/>
    <cellStyle name="20% - Accent1 2 2 3 3 3 2 3" xfId="4341" xr:uid="{00000000-0005-0000-0000-000038100000}"/>
    <cellStyle name="20% - Accent1 2 2 3 3 3 2 3 2" xfId="4342" xr:uid="{00000000-0005-0000-0000-000039100000}"/>
    <cellStyle name="20% - Accent1 2 2 3 3 3 2 3 2 2" xfId="4343" xr:uid="{00000000-0005-0000-0000-00003A100000}"/>
    <cellStyle name="20% - Accent1 2 2 3 3 3 2 3 2 2 2" xfId="4344" xr:uid="{00000000-0005-0000-0000-00003B100000}"/>
    <cellStyle name="20% - Accent1 2 2 3 3 3 2 3 2 3" xfId="4345" xr:uid="{00000000-0005-0000-0000-00003C100000}"/>
    <cellStyle name="20% - Accent1 2 2 3 3 3 2 3 3" xfId="4346" xr:uid="{00000000-0005-0000-0000-00003D100000}"/>
    <cellStyle name="20% - Accent1 2 2 3 3 3 2 3 3 2" xfId="4347" xr:uid="{00000000-0005-0000-0000-00003E100000}"/>
    <cellStyle name="20% - Accent1 2 2 3 3 3 2 3 4" xfId="4348" xr:uid="{00000000-0005-0000-0000-00003F100000}"/>
    <cellStyle name="20% - Accent1 2 2 3 3 3 2 4" xfId="4349" xr:uid="{00000000-0005-0000-0000-000040100000}"/>
    <cellStyle name="20% - Accent1 2 2 3 3 3 2 4 2" xfId="4350" xr:uid="{00000000-0005-0000-0000-000041100000}"/>
    <cellStyle name="20% - Accent1 2 2 3 3 3 2 4 2 2" xfId="4351" xr:uid="{00000000-0005-0000-0000-000042100000}"/>
    <cellStyle name="20% - Accent1 2 2 3 3 3 2 4 2 2 2" xfId="4352" xr:uid="{00000000-0005-0000-0000-000043100000}"/>
    <cellStyle name="20% - Accent1 2 2 3 3 3 2 4 2 3" xfId="4353" xr:uid="{00000000-0005-0000-0000-000044100000}"/>
    <cellStyle name="20% - Accent1 2 2 3 3 3 2 4 3" xfId="4354" xr:uid="{00000000-0005-0000-0000-000045100000}"/>
    <cellStyle name="20% - Accent1 2 2 3 3 3 2 4 3 2" xfId="4355" xr:uid="{00000000-0005-0000-0000-000046100000}"/>
    <cellStyle name="20% - Accent1 2 2 3 3 3 2 4 4" xfId="4356" xr:uid="{00000000-0005-0000-0000-000047100000}"/>
    <cellStyle name="20% - Accent1 2 2 3 3 3 2 5" xfId="4357" xr:uid="{00000000-0005-0000-0000-000048100000}"/>
    <cellStyle name="20% - Accent1 2 2 3 3 3 2 5 2" xfId="4358" xr:uid="{00000000-0005-0000-0000-000049100000}"/>
    <cellStyle name="20% - Accent1 2 2 3 3 3 2 5 2 2" xfId="4359" xr:uid="{00000000-0005-0000-0000-00004A100000}"/>
    <cellStyle name="20% - Accent1 2 2 3 3 3 2 5 3" xfId="4360" xr:uid="{00000000-0005-0000-0000-00004B100000}"/>
    <cellStyle name="20% - Accent1 2 2 3 3 3 2 6" xfId="4361" xr:uid="{00000000-0005-0000-0000-00004C100000}"/>
    <cellStyle name="20% - Accent1 2 2 3 3 3 2 6 2" xfId="4362" xr:uid="{00000000-0005-0000-0000-00004D100000}"/>
    <cellStyle name="20% - Accent1 2 2 3 3 3 2 6 2 2" xfId="4363" xr:uid="{00000000-0005-0000-0000-00004E100000}"/>
    <cellStyle name="20% - Accent1 2 2 3 3 3 2 6 3" xfId="4364" xr:uid="{00000000-0005-0000-0000-00004F100000}"/>
    <cellStyle name="20% - Accent1 2 2 3 3 3 2 7" xfId="4365" xr:uid="{00000000-0005-0000-0000-000050100000}"/>
    <cellStyle name="20% - Accent1 2 2 3 3 3 2 7 2" xfId="4366" xr:uid="{00000000-0005-0000-0000-000051100000}"/>
    <cellStyle name="20% - Accent1 2 2 3 3 3 2 8" xfId="4367" xr:uid="{00000000-0005-0000-0000-000052100000}"/>
    <cellStyle name="20% - Accent1 2 2 3 3 3 2 8 2" xfId="4368" xr:uid="{00000000-0005-0000-0000-000053100000}"/>
    <cellStyle name="20% - Accent1 2 2 3 3 3 2 9" xfId="4369" xr:uid="{00000000-0005-0000-0000-000054100000}"/>
    <cellStyle name="20% - Accent1 2 2 3 3 3 3" xfId="4370" xr:uid="{00000000-0005-0000-0000-000055100000}"/>
    <cellStyle name="20% - Accent1 2 2 3 3 3 3 2" xfId="4371" xr:uid="{00000000-0005-0000-0000-000056100000}"/>
    <cellStyle name="20% - Accent1 2 2 3 3 3 3 2 2" xfId="4372" xr:uid="{00000000-0005-0000-0000-000057100000}"/>
    <cellStyle name="20% - Accent1 2 2 3 3 3 3 2 2 2" xfId="4373" xr:uid="{00000000-0005-0000-0000-000058100000}"/>
    <cellStyle name="20% - Accent1 2 2 3 3 3 3 2 2 2 2" xfId="4374" xr:uid="{00000000-0005-0000-0000-000059100000}"/>
    <cellStyle name="20% - Accent1 2 2 3 3 3 3 2 2 3" xfId="4375" xr:uid="{00000000-0005-0000-0000-00005A100000}"/>
    <cellStyle name="20% - Accent1 2 2 3 3 3 3 2 3" xfId="4376" xr:uid="{00000000-0005-0000-0000-00005B100000}"/>
    <cellStyle name="20% - Accent1 2 2 3 3 3 3 2 3 2" xfId="4377" xr:uid="{00000000-0005-0000-0000-00005C100000}"/>
    <cellStyle name="20% - Accent1 2 2 3 3 3 3 2 4" xfId="4378" xr:uid="{00000000-0005-0000-0000-00005D100000}"/>
    <cellStyle name="20% - Accent1 2 2 3 3 3 3 3" xfId="4379" xr:uid="{00000000-0005-0000-0000-00005E100000}"/>
    <cellStyle name="20% - Accent1 2 2 3 3 3 3 3 2" xfId="4380" xr:uid="{00000000-0005-0000-0000-00005F100000}"/>
    <cellStyle name="20% - Accent1 2 2 3 3 3 3 3 2 2" xfId="4381" xr:uid="{00000000-0005-0000-0000-000060100000}"/>
    <cellStyle name="20% - Accent1 2 2 3 3 3 3 3 2 2 2" xfId="4382" xr:uid="{00000000-0005-0000-0000-000061100000}"/>
    <cellStyle name="20% - Accent1 2 2 3 3 3 3 3 2 3" xfId="4383" xr:uid="{00000000-0005-0000-0000-000062100000}"/>
    <cellStyle name="20% - Accent1 2 2 3 3 3 3 3 3" xfId="4384" xr:uid="{00000000-0005-0000-0000-000063100000}"/>
    <cellStyle name="20% - Accent1 2 2 3 3 3 3 3 3 2" xfId="4385" xr:uid="{00000000-0005-0000-0000-000064100000}"/>
    <cellStyle name="20% - Accent1 2 2 3 3 3 3 3 4" xfId="4386" xr:uid="{00000000-0005-0000-0000-000065100000}"/>
    <cellStyle name="20% - Accent1 2 2 3 3 3 3 4" xfId="4387" xr:uid="{00000000-0005-0000-0000-000066100000}"/>
    <cellStyle name="20% - Accent1 2 2 3 3 3 3 4 2" xfId="4388" xr:uid="{00000000-0005-0000-0000-000067100000}"/>
    <cellStyle name="20% - Accent1 2 2 3 3 3 3 4 2 2" xfId="4389" xr:uid="{00000000-0005-0000-0000-000068100000}"/>
    <cellStyle name="20% - Accent1 2 2 3 3 3 3 4 2 2 2" xfId="4390" xr:uid="{00000000-0005-0000-0000-000069100000}"/>
    <cellStyle name="20% - Accent1 2 2 3 3 3 3 4 2 3" xfId="4391" xr:uid="{00000000-0005-0000-0000-00006A100000}"/>
    <cellStyle name="20% - Accent1 2 2 3 3 3 3 4 3" xfId="4392" xr:uid="{00000000-0005-0000-0000-00006B100000}"/>
    <cellStyle name="20% - Accent1 2 2 3 3 3 3 4 3 2" xfId="4393" xr:uid="{00000000-0005-0000-0000-00006C100000}"/>
    <cellStyle name="20% - Accent1 2 2 3 3 3 3 4 4" xfId="4394" xr:uid="{00000000-0005-0000-0000-00006D100000}"/>
    <cellStyle name="20% - Accent1 2 2 3 3 3 3 5" xfId="4395" xr:uid="{00000000-0005-0000-0000-00006E100000}"/>
    <cellStyle name="20% - Accent1 2 2 3 3 3 3 5 2" xfId="4396" xr:uid="{00000000-0005-0000-0000-00006F100000}"/>
    <cellStyle name="20% - Accent1 2 2 3 3 3 3 5 2 2" xfId="4397" xr:uid="{00000000-0005-0000-0000-000070100000}"/>
    <cellStyle name="20% - Accent1 2 2 3 3 3 3 5 3" xfId="4398" xr:uid="{00000000-0005-0000-0000-000071100000}"/>
    <cellStyle name="20% - Accent1 2 2 3 3 3 3 6" xfId="4399" xr:uid="{00000000-0005-0000-0000-000072100000}"/>
    <cellStyle name="20% - Accent1 2 2 3 3 3 3 6 2" xfId="4400" xr:uid="{00000000-0005-0000-0000-000073100000}"/>
    <cellStyle name="20% - Accent1 2 2 3 3 3 3 6 2 2" xfId="4401" xr:uid="{00000000-0005-0000-0000-000074100000}"/>
    <cellStyle name="20% - Accent1 2 2 3 3 3 3 6 3" xfId="4402" xr:uid="{00000000-0005-0000-0000-000075100000}"/>
    <cellStyle name="20% - Accent1 2 2 3 3 3 3 7" xfId="4403" xr:uid="{00000000-0005-0000-0000-000076100000}"/>
    <cellStyle name="20% - Accent1 2 2 3 3 3 3 7 2" xfId="4404" xr:uid="{00000000-0005-0000-0000-000077100000}"/>
    <cellStyle name="20% - Accent1 2 2 3 3 3 3 8" xfId="4405" xr:uid="{00000000-0005-0000-0000-000078100000}"/>
    <cellStyle name="20% - Accent1 2 2 3 3 3 3 8 2" xfId="4406" xr:uid="{00000000-0005-0000-0000-000079100000}"/>
    <cellStyle name="20% - Accent1 2 2 3 3 3 3 9" xfId="4407" xr:uid="{00000000-0005-0000-0000-00007A100000}"/>
    <cellStyle name="20% - Accent1 2 2 3 3 3 4" xfId="4408" xr:uid="{00000000-0005-0000-0000-00007B100000}"/>
    <cellStyle name="20% - Accent1 2 2 3 3 3 4 2" xfId="4409" xr:uid="{00000000-0005-0000-0000-00007C100000}"/>
    <cellStyle name="20% - Accent1 2 2 3 3 3 4 2 2" xfId="4410" xr:uid="{00000000-0005-0000-0000-00007D100000}"/>
    <cellStyle name="20% - Accent1 2 2 3 3 3 4 2 2 2" xfId="4411" xr:uid="{00000000-0005-0000-0000-00007E100000}"/>
    <cellStyle name="20% - Accent1 2 2 3 3 3 4 2 3" xfId="4412" xr:uid="{00000000-0005-0000-0000-00007F100000}"/>
    <cellStyle name="20% - Accent1 2 2 3 3 3 4 3" xfId="4413" xr:uid="{00000000-0005-0000-0000-000080100000}"/>
    <cellStyle name="20% - Accent1 2 2 3 3 3 4 3 2" xfId="4414" xr:uid="{00000000-0005-0000-0000-000081100000}"/>
    <cellStyle name="20% - Accent1 2 2 3 3 3 4 4" xfId="4415" xr:uid="{00000000-0005-0000-0000-000082100000}"/>
    <cellStyle name="20% - Accent1 2 2 3 3 3 5" xfId="4416" xr:uid="{00000000-0005-0000-0000-000083100000}"/>
    <cellStyle name="20% - Accent1 2 2 3 3 3 5 2" xfId="4417" xr:uid="{00000000-0005-0000-0000-000084100000}"/>
    <cellStyle name="20% - Accent1 2 2 3 3 3 5 2 2" xfId="4418" xr:uid="{00000000-0005-0000-0000-000085100000}"/>
    <cellStyle name="20% - Accent1 2 2 3 3 3 5 2 2 2" xfId="4419" xr:uid="{00000000-0005-0000-0000-000086100000}"/>
    <cellStyle name="20% - Accent1 2 2 3 3 3 5 2 3" xfId="4420" xr:uid="{00000000-0005-0000-0000-000087100000}"/>
    <cellStyle name="20% - Accent1 2 2 3 3 3 5 3" xfId="4421" xr:uid="{00000000-0005-0000-0000-000088100000}"/>
    <cellStyle name="20% - Accent1 2 2 3 3 3 5 3 2" xfId="4422" xr:uid="{00000000-0005-0000-0000-000089100000}"/>
    <cellStyle name="20% - Accent1 2 2 3 3 3 5 4" xfId="4423" xr:uid="{00000000-0005-0000-0000-00008A100000}"/>
    <cellStyle name="20% - Accent1 2 2 3 3 3 6" xfId="4424" xr:uid="{00000000-0005-0000-0000-00008B100000}"/>
    <cellStyle name="20% - Accent1 2 2 3 3 3 6 2" xfId="4425" xr:uid="{00000000-0005-0000-0000-00008C100000}"/>
    <cellStyle name="20% - Accent1 2 2 3 3 3 6 2 2" xfId="4426" xr:uid="{00000000-0005-0000-0000-00008D100000}"/>
    <cellStyle name="20% - Accent1 2 2 3 3 3 6 2 2 2" xfId="4427" xr:uid="{00000000-0005-0000-0000-00008E100000}"/>
    <cellStyle name="20% - Accent1 2 2 3 3 3 6 2 3" xfId="4428" xr:uid="{00000000-0005-0000-0000-00008F100000}"/>
    <cellStyle name="20% - Accent1 2 2 3 3 3 6 3" xfId="4429" xr:uid="{00000000-0005-0000-0000-000090100000}"/>
    <cellStyle name="20% - Accent1 2 2 3 3 3 6 3 2" xfId="4430" xr:uid="{00000000-0005-0000-0000-000091100000}"/>
    <cellStyle name="20% - Accent1 2 2 3 3 3 6 4" xfId="4431" xr:uid="{00000000-0005-0000-0000-000092100000}"/>
    <cellStyle name="20% - Accent1 2 2 3 3 3 7" xfId="4432" xr:uid="{00000000-0005-0000-0000-000093100000}"/>
    <cellStyle name="20% - Accent1 2 2 3 3 3 7 2" xfId="4433" xr:uid="{00000000-0005-0000-0000-000094100000}"/>
    <cellStyle name="20% - Accent1 2 2 3 3 3 7 2 2" xfId="4434" xr:uid="{00000000-0005-0000-0000-000095100000}"/>
    <cellStyle name="20% - Accent1 2 2 3 3 3 7 3" xfId="4435" xr:uid="{00000000-0005-0000-0000-000096100000}"/>
    <cellStyle name="20% - Accent1 2 2 3 3 3 8" xfId="4436" xr:uid="{00000000-0005-0000-0000-000097100000}"/>
    <cellStyle name="20% - Accent1 2 2 3 3 3 8 2" xfId="4437" xr:uid="{00000000-0005-0000-0000-000098100000}"/>
    <cellStyle name="20% - Accent1 2 2 3 3 3 8 2 2" xfId="4438" xr:uid="{00000000-0005-0000-0000-000099100000}"/>
    <cellStyle name="20% - Accent1 2 2 3 3 3 8 3" xfId="4439" xr:uid="{00000000-0005-0000-0000-00009A100000}"/>
    <cellStyle name="20% - Accent1 2 2 3 3 3 9" xfId="4440" xr:uid="{00000000-0005-0000-0000-00009B100000}"/>
    <cellStyle name="20% - Accent1 2 2 3 3 3 9 2" xfId="4441" xr:uid="{00000000-0005-0000-0000-00009C100000}"/>
    <cellStyle name="20% - Accent1 2 2 3 3 4" xfId="4442" xr:uid="{00000000-0005-0000-0000-00009D100000}"/>
    <cellStyle name="20% - Accent1 2 2 3 3 4 10" xfId="4443" xr:uid="{00000000-0005-0000-0000-00009E100000}"/>
    <cellStyle name="20% - Accent1 2 2 3 3 4 10 2" xfId="4444" xr:uid="{00000000-0005-0000-0000-00009F100000}"/>
    <cellStyle name="20% - Accent1 2 2 3 3 4 11" xfId="4445" xr:uid="{00000000-0005-0000-0000-0000A0100000}"/>
    <cellStyle name="20% - Accent1 2 2 3 3 4 2" xfId="4446" xr:uid="{00000000-0005-0000-0000-0000A1100000}"/>
    <cellStyle name="20% - Accent1 2 2 3 3 4 2 2" xfId="4447" xr:uid="{00000000-0005-0000-0000-0000A2100000}"/>
    <cellStyle name="20% - Accent1 2 2 3 3 4 2 2 2" xfId="4448" xr:uid="{00000000-0005-0000-0000-0000A3100000}"/>
    <cellStyle name="20% - Accent1 2 2 3 3 4 2 2 2 2" xfId="4449" xr:uid="{00000000-0005-0000-0000-0000A4100000}"/>
    <cellStyle name="20% - Accent1 2 2 3 3 4 2 2 2 2 2" xfId="4450" xr:uid="{00000000-0005-0000-0000-0000A5100000}"/>
    <cellStyle name="20% - Accent1 2 2 3 3 4 2 2 2 3" xfId="4451" xr:uid="{00000000-0005-0000-0000-0000A6100000}"/>
    <cellStyle name="20% - Accent1 2 2 3 3 4 2 2 3" xfId="4452" xr:uid="{00000000-0005-0000-0000-0000A7100000}"/>
    <cellStyle name="20% - Accent1 2 2 3 3 4 2 2 3 2" xfId="4453" xr:uid="{00000000-0005-0000-0000-0000A8100000}"/>
    <cellStyle name="20% - Accent1 2 2 3 3 4 2 2 4" xfId="4454" xr:uid="{00000000-0005-0000-0000-0000A9100000}"/>
    <cellStyle name="20% - Accent1 2 2 3 3 4 2 3" xfId="4455" xr:uid="{00000000-0005-0000-0000-0000AA100000}"/>
    <cellStyle name="20% - Accent1 2 2 3 3 4 2 3 2" xfId="4456" xr:uid="{00000000-0005-0000-0000-0000AB100000}"/>
    <cellStyle name="20% - Accent1 2 2 3 3 4 2 3 2 2" xfId="4457" xr:uid="{00000000-0005-0000-0000-0000AC100000}"/>
    <cellStyle name="20% - Accent1 2 2 3 3 4 2 3 2 2 2" xfId="4458" xr:uid="{00000000-0005-0000-0000-0000AD100000}"/>
    <cellStyle name="20% - Accent1 2 2 3 3 4 2 3 2 3" xfId="4459" xr:uid="{00000000-0005-0000-0000-0000AE100000}"/>
    <cellStyle name="20% - Accent1 2 2 3 3 4 2 3 3" xfId="4460" xr:uid="{00000000-0005-0000-0000-0000AF100000}"/>
    <cellStyle name="20% - Accent1 2 2 3 3 4 2 3 3 2" xfId="4461" xr:uid="{00000000-0005-0000-0000-0000B0100000}"/>
    <cellStyle name="20% - Accent1 2 2 3 3 4 2 3 4" xfId="4462" xr:uid="{00000000-0005-0000-0000-0000B1100000}"/>
    <cellStyle name="20% - Accent1 2 2 3 3 4 2 4" xfId="4463" xr:uid="{00000000-0005-0000-0000-0000B2100000}"/>
    <cellStyle name="20% - Accent1 2 2 3 3 4 2 4 2" xfId="4464" xr:uid="{00000000-0005-0000-0000-0000B3100000}"/>
    <cellStyle name="20% - Accent1 2 2 3 3 4 2 4 2 2" xfId="4465" xr:uid="{00000000-0005-0000-0000-0000B4100000}"/>
    <cellStyle name="20% - Accent1 2 2 3 3 4 2 4 2 2 2" xfId="4466" xr:uid="{00000000-0005-0000-0000-0000B5100000}"/>
    <cellStyle name="20% - Accent1 2 2 3 3 4 2 4 2 3" xfId="4467" xr:uid="{00000000-0005-0000-0000-0000B6100000}"/>
    <cellStyle name="20% - Accent1 2 2 3 3 4 2 4 3" xfId="4468" xr:uid="{00000000-0005-0000-0000-0000B7100000}"/>
    <cellStyle name="20% - Accent1 2 2 3 3 4 2 4 3 2" xfId="4469" xr:uid="{00000000-0005-0000-0000-0000B8100000}"/>
    <cellStyle name="20% - Accent1 2 2 3 3 4 2 4 4" xfId="4470" xr:uid="{00000000-0005-0000-0000-0000B9100000}"/>
    <cellStyle name="20% - Accent1 2 2 3 3 4 2 5" xfId="4471" xr:uid="{00000000-0005-0000-0000-0000BA100000}"/>
    <cellStyle name="20% - Accent1 2 2 3 3 4 2 5 2" xfId="4472" xr:uid="{00000000-0005-0000-0000-0000BB100000}"/>
    <cellStyle name="20% - Accent1 2 2 3 3 4 2 5 2 2" xfId="4473" xr:uid="{00000000-0005-0000-0000-0000BC100000}"/>
    <cellStyle name="20% - Accent1 2 2 3 3 4 2 5 3" xfId="4474" xr:uid="{00000000-0005-0000-0000-0000BD100000}"/>
    <cellStyle name="20% - Accent1 2 2 3 3 4 2 6" xfId="4475" xr:uid="{00000000-0005-0000-0000-0000BE100000}"/>
    <cellStyle name="20% - Accent1 2 2 3 3 4 2 6 2" xfId="4476" xr:uid="{00000000-0005-0000-0000-0000BF100000}"/>
    <cellStyle name="20% - Accent1 2 2 3 3 4 2 6 2 2" xfId="4477" xr:uid="{00000000-0005-0000-0000-0000C0100000}"/>
    <cellStyle name="20% - Accent1 2 2 3 3 4 2 6 3" xfId="4478" xr:uid="{00000000-0005-0000-0000-0000C1100000}"/>
    <cellStyle name="20% - Accent1 2 2 3 3 4 2 7" xfId="4479" xr:uid="{00000000-0005-0000-0000-0000C2100000}"/>
    <cellStyle name="20% - Accent1 2 2 3 3 4 2 7 2" xfId="4480" xr:uid="{00000000-0005-0000-0000-0000C3100000}"/>
    <cellStyle name="20% - Accent1 2 2 3 3 4 2 8" xfId="4481" xr:uid="{00000000-0005-0000-0000-0000C4100000}"/>
    <cellStyle name="20% - Accent1 2 2 3 3 4 2 8 2" xfId="4482" xr:uid="{00000000-0005-0000-0000-0000C5100000}"/>
    <cellStyle name="20% - Accent1 2 2 3 3 4 2 9" xfId="4483" xr:uid="{00000000-0005-0000-0000-0000C6100000}"/>
    <cellStyle name="20% - Accent1 2 2 3 3 4 3" xfId="4484" xr:uid="{00000000-0005-0000-0000-0000C7100000}"/>
    <cellStyle name="20% - Accent1 2 2 3 3 4 3 2" xfId="4485" xr:uid="{00000000-0005-0000-0000-0000C8100000}"/>
    <cellStyle name="20% - Accent1 2 2 3 3 4 3 2 2" xfId="4486" xr:uid="{00000000-0005-0000-0000-0000C9100000}"/>
    <cellStyle name="20% - Accent1 2 2 3 3 4 3 2 2 2" xfId="4487" xr:uid="{00000000-0005-0000-0000-0000CA100000}"/>
    <cellStyle name="20% - Accent1 2 2 3 3 4 3 2 2 2 2" xfId="4488" xr:uid="{00000000-0005-0000-0000-0000CB100000}"/>
    <cellStyle name="20% - Accent1 2 2 3 3 4 3 2 2 3" xfId="4489" xr:uid="{00000000-0005-0000-0000-0000CC100000}"/>
    <cellStyle name="20% - Accent1 2 2 3 3 4 3 2 3" xfId="4490" xr:uid="{00000000-0005-0000-0000-0000CD100000}"/>
    <cellStyle name="20% - Accent1 2 2 3 3 4 3 2 3 2" xfId="4491" xr:uid="{00000000-0005-0000-0000-0000CE100000}"/>
    <cellStyle name="20% - Accent1 2 2 3 3 4 3 2 4" xfId="4492" xr:uid="{00000000-0005-0000-0000-0000CF100000}"/>
    <cellStyle name="20% - Accent1 2 2 3 3 4 3 3" xfId="4493" xr:uid="{00000000-0005-0000-0000-0000D0100000}"/>
    <cellStyle name="20% - Accent1 2 2 3 3 4 3 3 2" xfId="4494" xr:uid="{00000000-0005-0000-0000-0000D1100000}"/>
    <cellStyle name="20% - Accent1 2 2 3 3 4 3 3 2 2" xfId="4495" xr:uid="{00000000-0005-0000-0000-0000D2100000}"/>
    <cellStyle name="20% - Accent1 2 2 3 3 4 3 3 2 2 2" xfId="4496" xr:uid="{00000000-0005-0000-0000-0000D3100000}"/>
    <cellStyle name="20% - Accent1 2 2 3 3 4 3 3 2 3" xfId="4497" xr:uid="{00000000-0005-0000-0000-0000D4100000}"/>
    <cellStyle name="20% - Accent1 2 2 3 3 4 3 3 3" xfId="4498" xr:uid="{00000000-0005-0000-0000-0000D5100000}"/>
    <cellStyle name="20% - Accent1 2 2 3 3 4 3 3 3 2" xfId="4499" xr:uid="{00000000-0005-0000-0000-0000D6100000}"/>
    <cellStyle name="20% - Accent1 2 2 3 3 4 3 3 4" xfId="4500" xr:uid="{00000000-0005-0000-0000-0000D7100000}"/>
    <cellStyle name="20% - Accent1 2 2 3 3 4 3 4" xfId="4501" xr:uid="{00000000-0005-0000-0000-0000D8100000}"/>
    <cellStyle name="20% - Accent1 2 2 3 3 4 3 4 2" xfId="4502" xr:uid="{00000000-0005-0000-0000-0000D9100000}"/>
    <cellStyle name="20% - Accent1 2 2 3 3 4 3 4 2 2" xfId="4503" xr:uid="{00000000-0005-0000-0000-0000DA100000}"/>
    <cellStyle name="20% - Accent1 2 2 3 3 4 3 4 2 2 2" xfId="4504" xr:uid="{00000000-0005-0000-0000-0000DB100000}"/>
    <cellStyle name="20% - Accent1 2 2 3 3 4 3 4 2 3" xfId="4505" xr:uid="{00000000-0005-0000-0000-0000DC100000}"/>
    <cellStyle name="20% - Accent1 2 2 3 3 4 3 4 3" xfId="4506" xr:uid="{00000000-0005-0000-0000-0000DD100000}"/>
    <cellStyle name="20% - Accent1 2 2 3 3 4 3 4 3 2" xfId="4507" xr:uid="{00000000-0005-0000-0000-0000DE100000}"/>
    <cellStyle name="20% - Accent1 2 2 3 3 4 3 4 4" xfId="4508" xr:uid="{00000000-0005-0000-0000-0000DF100000}"/>
    <cellStyle name="20% - Accent1 2 2 3 3 4 3 5" xfId="4509" xr:uid="{00000000-0005-0000-0000-0000E0100000}"/>
    <cellStyle name="20% - Accent1 2 2 3 3 4 3 5 2" xfId="4510" xr:uid="{00000000-0005-0000-0000-0000E1100000}"/>
    <cellStyle name="20% - Accent1 2 2 3 3 4 3 5 2 2" xfId="4511" xr:uid="{00000000-0005-0000-0000-0000E2100000}"/>
    <cellStyle name="20% - Accent1 2 2 3 3 4 3 5 3" xfId="4512" xr:uid="{00000000-0005-0000-0000-0000E3100000}"/>
    <cellStyle name="20% - Accent1 2 2 3 3 4 3 6" xfId="4513" xr:uid="{00000000-0005-0000-0000-0000E4100000}"/>
    <cellStyle name="20% - Accent1 2 2 3 3 4 3 6 2" xfId="4514" xr:uid="{00000000-0005-0000-0000-0000E5100000}"/>
    <cellStyle name="20% - Accent1 2 2 3 3 4 3 6 2 2" xfId="4515" xr:uid="{00000000-0005-0000-0000-0000E6100000}"/>
    <cellStyle name="20% - Accent1 2 2 3 3 4 3 6 3" xfId="4516" xr:uid="{00000000-0005-0000-0000-0000E7100000}"/>
    <cellStyle name="20% - Accent1 2 2 3 3 4 3 7" xfId="4517" xr:uid="{00000000-0005-0000-0000-0000E8100000}"/>
    <cellStyle name="20% - Accent1 2 2 3 3 4 3 7 2" xfId="4518" xr:uid="{00000000-0005-0000-0000-0000E9100000}"/>
    <cellStyle name="20% - Accent1 2 2 3 3 4 3 8" xfId="4519" xr:uid="{00000000-0005-0000-0000-0000EA100000}"/>
    <cellStyle name="20% - Accent1 2 2 3 3 4 3 8 2" xfId="4520" xr:uid="{00000000-0005-0000-0000-0000EB100000}"/>
    <cellStyle name="20% - Accent1 2 2 3 3 4 3 9" xfId="4521" xr:uid="{00000000-0005-0000-0000-0000EC100000}"/>
    <cellStyle name="20% - Accent1 2 2 3 3 4 4" xfId="4522" xr:uid="{00000000-0005-0000-0000-0000ED100000}"/>
    <cellStyle name="20% - Accent1 2 2 3 3 4 4 2" xfId="4523" xr:uid="{00000000-0005-0000-0000-0000EE100000}"/>
    <cellStyle name="20% - Accent1 2 2 3 3 4 4 2 2" xfId="4524" xr:uid="{00000000-0005-0000-0000-0000EF100000}"/>
    <cellStyle name="20% - Accent1 2 2 3 3 4 4 2 2 2" xfId="4525" xr:uid="{00000000-0005-0000-0000-0000F0100000}"/>
    <cellStyle name="20% - Accent1 2 2 3 3 4 4 2 3" xfId="4526" xr:uid="{00000000-0005-0000-0000-0000F1100000}"/>
    <cellStyle name="20% - Accent1 2 2 3 3 4 4 3" xfId="4527" xr:uid="{00000000-0005-0000-0000-0000F2100000}"/>
    <cellStyle name="20% - Accent1 2 2 3 3 4 4 3 2" xfId="4528" xr:uid="{00000000-0005-0000-0000-0000F3100000}"/>
    <cellStyle name="20% - Accent1 2 2 3 3 4 4 4" xfId="4529" xr:uid="{00000000-0005-0000-0000-0000F4100000}"/>
    <cellStyle name="20% - Accent1 2 2 3 3 4 5" xfId="4530" xr:uid="{00000000-0005-0000-0000-0000F5100000}"/>
    <cellStyle name="20% - Accent1 2 2 3 3 4 5 2" xfId="4531" xr:uid="{00000000-0005-0000-0000-0000F6100000}"/>
    <cellStyle name="20% - Accent1 2 2 3 3 4 5 2 2" xfId="4532" xr:uid="{00000000-0005-0000-0000-0000F7100000}"/>
    <cellStyle name="20% - Accent1 2 2 3 3 4 5 2 2 2" xfId="4533" xr:uid="{00000000-0005-0000-0000-0000F8100000}"/>
    <cellStyle name="20% - Accent1 2 2 3 3 4 5 2 3" xfId="4534" xr:uid="{00000000-0005-0000-0000-0000F9100000}"/>
    <cellStyle name="20% - Accent1 2 2 3 3 4 5 3" xfId="4535" xr:uid="{00000000-0005-0000-0000-0000FA100000}"/>
    <cellStyle name="20% - Accent1 2 2 3 3 4 5 3 2" xfId="4536" xr:uid="{00000000-0005-0000-0000-0000FB100000}"/>
    <cellStyle name="20% - Accent1 2 2 3 3 4 5 4" xfId="4537" xr:uid="{00000000-0005-0000-0000-0000FC100000}"/>
    <cellStyle name="20% - Accent1 2 2 3 3 4 6" xfId="4538" xr:uid="{00000000-0005-0000-0000-0000FD100000}"/>
    <cellStyle name="20% - Accent1 2 2 3 3 4 6 2" xfId="4539" xr:uid="{00000000-0005-0000-0000-0000FE100000}"/>
    <cellStyle name="20% - Accent1 2 2 3 3 4 6 2 2" xfId="4540" xr:uid="{00000000-0005-0000-0000-0000FF100000}"/>
    <cellStyle name="20% - Accent1 2 2 3 3 4 6 2 2 2" xfId="4541" xr:uid="{00000000-0005-0000-0000-000000110000}"/>
    <cellStyle name="20% - Accent1 2 2 3 3 4 6 2 3" xfId="4542" xr:uid="{00000000-0005-0000-0000-000001110000}"/>
    <cellStyle name="20% - Accent1 2 2 3 3 4 6 3" xfId="4543" xr:uid="{00000000-0005-0000-0000-000002110000}"/>
    <cellStyle name="20% - Accent1 2 2 3 3 4 6 3 2" xfId="4544" xr:uid="{00000000-0005-0000-0000-000003110000}"/>
    <cellStyle name="20% - Accent1 2 2 3 3 4 6 4" xfId="4545" xr:uid="{00000000-0005-0000-0000-000004110000}"/>
    <cellStyle name="20% - Accent1 2 2 3 3 4 7" xfId="4546" xr:uid="{00000000-0005-0000-0000-000005110000}"/>
    <cellStyle name="20% - Accent1 2 2 3 3 4 7 2" xfId="4547" xr:uid="{00000000-0005-0000-0000-000006110000}"/>
    <cellStyle name="20% - Accent1 2 2 3 3 4 7 2 2" xfId="4548" xr:uid="{00000000-0005-0000-0000-000007110000}"/>
    <cellStyle name="20% - Accent1 2 2 3 3 4 7 3" xfId="4549" xr:uid="{00000000-0005-0000-0000-000008110000}"/>
    <cellStyle name="20% - Accent1 2 2 3 3 4 8" xfId="4550" xr:uid="{00000000-0005-0000-0000-000009110000}"/>
    <cellStyle name="20% - Accent1 2 2 3 3 4 8 2" xfId="4551" xr:uid="{00000000-0005-0000-0000-00000A110000}"/>
    <cellStyle name="20% - Accent1 2 2 3 3 4 8 2 2" xfId="4552" xr:uid="{00000000-0005-0000-0000-00000B110000}"/>
    <cellStyle name="20% - Accent1 2 2 3 3 4 8 3" xfId="4553" xr:uid="{00000000-0005-0000-0000-00000C110000}"/>
    <cellStyle name="20% - Accent1 2 2 3 3 4 9" xfId="4554" xr:uid="{00000000-0005-0000-0000-00000D110000}"/>
    <cellStyle name="20% - Accent1 2 2 3 3 4 9 2" xfId="4555" xr:uid="{00000000-0005-0000-0000-00000E110000}"/>
    <cellStyle name="20% - Accent1 2 2 3 3 5" xfId="4556" xr:uid="{00000000-0005-0000-0000-00000F110000}"/>
    <cellStyle name="20% - Accent1 2 2 3 3 5 2" xfId="4557" xr:uid="{00000000-0005-0000-0000-000010110000}"/>
    <cellStyle name="20% - Accent1 2 2 3 3 5 2 2" xfId="4558" xr:uid="{00000000-0005-0000-0000-000011110000}"/>
    <cellStyle name="20% - Accent1 2 2 3 3 5 2 2 2" xfId="4559" xr:uid="{00000000-0005-0000-0000-000012110000}"/>
    <cellStyle name="20% - Accent1 2 2 3 3 5 2 2 2 2" xfId="4560" xr:uid="{00000000-0005-0000-0000-000013110000}"/>
    <cellStyle name="20% - Accent1 2 2 3 3 5 2 2 3" xfId="4561" xr:uid="{00000000-0005-0000-0000-000014110000}"/>
    <cellStyle name="20% - Accent1 2 2 3 3 5 2 3" xfId="4562" xr:uid="{00000000-0005-0000-0000-000015110000}"/>
    <cellStyle name="20% - Accent1 2 2 3 3 5 2 3 2" xfId="4563" xr:uid="{00000000-0005-0000-0000-000016110000}"/>
    <cellStyle name="20% - Accent1 2 2 3 3 5 2 4" xfId="4564" xr:uid="{00000000-0005-0000-0000-000017110000}"/>
    <cellStyle name="20% - Accent1 2 2 3 3 5 3" xfId="4565" xr:uid="{00000000-0005-0000-0000-000018110000}"/>
    <cellStyle name="20% - Accent1 2 2 3 3 5 3 2" xfId="4566" xr:uid="{00000000-0005-0000-0000-000019110000}"/>
    <cellStyle name="20% - Accent1 2 2 3 3 5 3 2 2" xfId="4567" xr:uid="{00000000-0005-0000-0000-00001A110000}"/>
    <cellStyle name="20% - Accent1 2 2 3 3 5 3 2 2 2" xfId="4568" xr:uid="{00000000-0005-0000-0000-00001B110000}"/>
    <cellStyle name="20% - Accent1 2 2 3 3 5 3 2 3" xfId="4569" xr:uid="{00000000-0005-0000-0000-00001C110000}"/>
    <cellStyle name="20% - Accent1 2 2 3 3 5 3 3" xfId="4570" xr:uid="{00000000-0005-0000-0000-00001D110000}"/>
    <cellStyle name="20% - Accent1 2 2 3 3 5 3 3 2" xfId="4571" xr:uid="{00000000-0005-0000-0000-00001E110000}"/>
    <cellStyle name="20% - Accent1 2 2 3 3 5 3 4" xfId="4572" xr:uid="{00000000-0005-0000-0000-00001F110000}"/>
    <cellStyle name="20% - Accent1 2 2 3 3 5 4" xfId="4573" xr:uid="{00000000-0005-0000-0000-000020110000}"/>
    <cellStyle name="20% - Accent1 2 2 3 3 5 4 2" xfId="4574" xr:uid="{00000000-0005-0000-0000-000021110000}"/>
    <cellStyle name="20% - Accent1 2 2 3 3 5 4 2 2" xfId="4575" xr:uid="{00000000-0005-0000-0000-000022110000}"/>
    <cellStyle name="20% - Accent1 2 2 3 3 5 4 2 2 2" xfId="4576" xr:uid="{00000000-0005-0000-0000-000023110000}"/>
    <cellStyle name="20% - Accent1 2 2 3 3 5 4 2 3" xfId="4577" xr:uid="{00000000-0005-0000-0000-000024110000}"/>
    <cellStyle name="20% - Accent1 2 2 3 3 5 4 3" xfId="4578" xr:uid="{00000000-0005-0000-0000-000025110000}"/>
    <cellStyle name="20% - Accent1 2 2 3 3 5 4 3 2" xfId="4579" xr:uid="{00000000-0005-0000-0000-000026110000}"/>
    <cellStyle name="20% - Accent1 2 2 3 3 5 4 4" xfId="4580" xr:uid="{00000000-0005-0000-0000-000027110000}"/>
    <cellStyle name="20% - Accent1 2 2 3 3 5 5" xfId="4581" xr:uid="{00000000-0005-0000-0000-000028110000}"/>
    <cellStyle name="20% - Accent1 2 2 3 3 5 5 2" xfId="4582" xr:uid="{00000000-0005-0000-0000-000029110000}"/>
    <cellStyle name="20% - Accent1 2 2 3 3 5 5 2 2" xfId="4583" xr:uid="{00000000-0005-0000-0000-00002A110000}"/>
    <cellStyle name="20% - Accent1 2 2 3 3 5 5 3" xfId="4584" xr:uid="{00000000-0005-0000-0000-00002B110000}"/>
    <cellStyle name="20% - Accent1 2 2 3 3 5 6" xfId="4585" xr:uid="{00000000-0005-0000-0000-00002C110000}"/>
    <cellStyle name="20% - Accent1 2 2 3 3 5 6 2" xfId="4586" xr:uid="{00000000-0005-0000-0000-00002D110000}"/>
    <cellStyle name="20% - Accent1 2 2 3 3 5 6 2 2" xfId="4587" xr:uid="{00000000-0005-0000-0000-00002E110000}"/>
    <cellStyle name="20% - Accent1 2 2 3 3 5 6 3" xfId="4588" xr:uid="{00000000-0005-0000-0000-00002F110000}"/>
    <cellStyle name="20% - Accent1 2 2 3 3 5 7" xfId="4589" xr:uid="{00000000-0005-0000-0000-000030110000}"/>
    <cellStyle name="20% - Accent1 2 2 3 3 5 7 2" xfId="4590" xr:uid="{00000000-0005-0000-0000-000031110000}"/>
    <cellStyle name="20% - Accent1 2 2 3 3 5 8" xfId="4591" xr:uid="{00000000-0005-0000-0000-000032110000}"/>
    <cellStyle name="20% - Accent1 2 2 3 3 5 8 2" xfId="4592" xr:uid="{00000000-0005-0000-0000-000033110000}"/>
    <cellStyle name="20% - Accent1 2 2 3 3 5 9" xfId="4593" xr:uid="{00000000-0005-0000-0000-000034110000}"/>
    <cellStyle name="20% - Accent1 2 2 3 3 6" xfId="4594" xr:uid="{00000000-0005-0000-0000-000035110000}"/>
    <cellStyle name="20% - Accent1 2 2 3 3 6 2" xfId="4595" xr:uid="{00000000-0005-0000-0000-000036110000}"/>
    <cellStyle name="20% - Accent1 2 2 3 3 6 2 2" xfId="4596" xr:uid="{00000000-0005-0000-0000-000037110000}"/>
    <cellStyle name="20% - Accent1 2 2 3 3 6 2 2 2" xfId="4597" xr:uid="{00000000-0005-0000-0000-000038110000}"/>
    <cellStyle name="20% - Accent1 2 2 3 3 6 2 2 2 2" xfId="4598" xr:uid="{00000000-0005-0000-0000-000039110000}"/>
    <cellStyle name="20% - Accent1 2 2 3 3 6 2 2 3" xfId="4599" xr:uid="{00000000-0005-0000-0000-00003A110000}"/>
    <cellStyle name="20% - Accent1 2 2 3 3 6 2 3" xfId="4600" xr:uid="{00000000-0005-0000-0000-00003B110000}"/>
    <cellStyle name="20% - Accent1 2 2 3 3 6 2 3 2" xfId="4601" xr:uid="{00000000-0005-0000-0000-00003C110000}"/>
    <cellStyle name="20% - Accent1 2 2 3 3 6 2 4" xfId="4602" xr:uid="{00000000-0005-0000-0000-00003D110000}"/>
    <cellStyle name="20% - Accent1 2 2 3 3 6 3" xfId="4603" xr:uid="{00000000-0005-0000-0000-00003E110000}"/>
    <cellStyle name="20% - Accent1 2 2 3 3 6 3 2" xfId="4604" xr:uid="{00000000-0005-0000-0000-00003F110000}"/>
    <cellStyle name="20% - Accent1 2 2 3 3 6 3 2 2" xfId="4605" xr:uid="{00000000-0005-0000-0000-000040110000}"/>
    <cellStyle name="20% - Accent1 2 2 3 3 6 3 2 2 2" xfId="4606" xr:uid="{00000000-0005-0000-0000-000041110000}"/>
    <cellStyle name="20% - Accent1 2 2 3 3 6 3 2 3" xfId="4607" xr:uid="{00000000-0005-0000-0000-000042110000}"/>
    <cellStyle name="20% - Accent1 2 2 3 3 6 3 3" xfId="4608" xr:uid="{00000000-0005-0000-0000-000043110000}"/>
    <cellStyle name="20% - Accent1 2 2 3 3 6 3 3 2" xfId="4609" xr:uid="{00000000-0005-0000-0000-000044110000}"/>
    <cellStyle name="20% - Accent1 2 2 3 3 6 3 4" xfId="4610" xr:uid="{00000000-0005-0000-0000-000045110000}"/>
    <cellStyle name="20% - Accent1 2 2 3 3 6 4" xfId="4611" xr:uid="{00000000-0005-0000-0000-000046110000}"/>
    <cellStyle name="20% - Accent1 2 2 3 3 6 4 2" xfId="4612" xr:uid="{00000000-0005-0000-0000-000047110000}"/>
    <cellStyle name="20% - Accent1 2 2 3 3 6 4 2 2" xfId="4613" xr:uid="{00000000-0005-0000-0000-000048110000}"/>
    <cellStyle name="20% - Accent1 2 2 3 3 6 4 2 2 2" xfId="4614" xr:uid="{00000000-0005-0000-0000-000049110000}"/>
    <cellStyle name="20% - Accent1 2 2 3 3 6 4 2 3" xfId="4615" xr:uid="{00000000-0005-0000-0000-00004A110000}"/>
    <cellStyle name="20% - Accent1 2 2 3 3 6 4 3" xfId="4616" xr:uid="{00000000-0005-0000-0000-00004B110000}"/>
    <cellStyle name="20% - Accent1 2 2 3 3 6 4 3 2" xfId="4617" xr:uid="{00000000-0005-0000-0000-00004C110000}"/>
    <cellStyle name="20% - Accent1 2 2 3 3 6 4 4" xfId="4618" xr:uid="{00000000-0005-0000-0000-00004D110000}"/>
    <cellStyle name="20% - Accent1 2 2 3 3 6 5" xfId="4619" xr:uid="{00000000-0005-0000-0000-00004E110000}"/>
    <cellStyle name="20% - Accent1 2 2 3 3 6 5 2" xfId="4620" xr:uid="{00000000-0005-0000-0000-00004F110000}"/>
    <cellStyle name="20% - Accent1 2 2 3 3 6 5 2 2" xfId="4621" xr:uid="{00000000-0005-0000-0000-000050110000}"/>
    <cellStyle name="20% - Accent1 2 2 3 3 6 5 3" xfId="4622" xr:uid="{00000000-0005-0000-0000-000051110000}"/>
    <cellStyle name="20% - Accent1 2 2 3 3 6 6" xfId="4623" xr:uid="{00000000-0005-0000-0000-000052110000}"/>
    <cellStyle name="20% - Accent1 2 2 3 3 6 6 2" xfId="4624" xr:uid="{00000000-0005-0000-0000-000053110000}"/>
    <cellStyle name="20% - Accent1 2 2 3 3 6 6 2 2" xfId="4625" xr:uid="{00000000-0005-0000-0000-000054110000}"/>
    <cellStyle name="20% - Accent1 2 2 3 3 6 6 3" xfId="4626" xr:uid="{00000000-0005-0000-0000-000055110000}"/>
    <cellStyle name="20% - Accent1 2 2 3 3 6 7" xfId="4627" xr:uid="{00000000-0005-0000-0000-000056110000}"/>
    <cellStyle name="20% - Accent1 2 2 3 3 6 7 2" xfId="4628" xr:uid="{00000000-0005-0000-0000-000057110000}"/>
    <cellStyle name="20% - Accent1 2 2 3 3 6 8" xfId="4629" xr:uid="{00000000-0005-0000-0000-000058110000}"/>
    <cellStyle name="20% - Accent1 2 2 3 3 6 8 2" xfId="4630" xr:uid="{00000000-0005-0000-0000-000059110000}"/>
    <cellStyle name="20% - Accent1 2 2 3 3 6 9" xfId="4631" xr:uid="{00000000-0005-0000-0000-00005A110000}"/>
    <cellStyle name="20% - Accent1 2 2 3 3 7" xfId="4632" xr:uid="{00000000-0005-0000-0000-00005B110000}"/>
    <cellStyle name="20% - Accent1 2 2 3 3 7 2" xfId="4633" xr:uid="{00000000-0005-0000-0000-00005C110000}"/>
    <cellStyle name="20% - Accent1 2 2 3 3 7 2 2" xfId="4634" xr:uid="{00000000-0005-0000-0000-00005D110000}"/>
    <cellStyle name="20% - Accent1 2 2 3 3 7 2 2 2" xfId="4635" xr:uid="{00000000-0005-0000-0000-00005E110000}"/>
    <cellStyle name="20% - Accent1 2 2 3 3 7 2 3" xfId="4636" xr:uid="{00000000-0005-0000-0000-00005F110000}"/>
    <cellStyle name="20% - Accent1 2 2 3 3 7 3" xfId="4637" xr:uid="{00000000-0005-0000-0000-000060110000}"/>
    <cellStyle name="20% - Accent1 2 2 3 3 7 3 2" xfId="4638" xr:uid="{00000000-0005-0000-0000-000061110000}"/>
    <cellStyle name="20% - Accent1 2 2 3 3 7 4" xfId="4639" xr:uid="{00000000-0005-0000-0000-000062110000}"/>
    <cellStyle name="20% - Accent1 2 2 3 3 8" xfId="4640" xr:uid="{00000000-0005-0000-0000-000063110000}"/>
    <cellStyle name="20% - Accent1 2 2 3 3 8 2" xfId="4641" xr:uid="{00000000-0005-0000-0000-000064110000}"/>
    <cellStyle name="20% - Accent1 2 2 3 3 8 2 2" xfId="4642" xr:uid="{00000000-0005-0000-0000-000065110000}"/>
    <cellStyle name="20% - Accent1 2 2 3 3 8 2 2 2" xfId="4643" xr:uid="{00000000-0005-0000-0000-000066110000}"/>
    <cellStyle name="20% - Accent1 2 2 3 3 8 2 3" xfId="4644" xr:uid="{00000000-0005-0000-0000-000067110000}"/>
    <cellStyle name="20% - Accent1 2 2 3 3 8 3" xfId="4645" xr:uid="{00000000-0005-0000-0000-000068110000}"/>
    <cellStyle name="20% - Accent1 2 2 3 3 8 3 2" xfId="4646" xr:uid="{00000000-0005-0000-0000-000069110000}"/>
    <cellStyle name="20% - Accent1 2 2 3 3 8 4" xfId="4647" xr:uid="{00000000-0005-0000-0000-00006A110000}"/>
    <cellStyle name="20% - Accent1 2 2 3 3 9" xfId="4648" xr:uid="{00000000-0005-0000-0000-00006B110000}"/>
    <cellStyle name="20% - Accent1 2 2 3 3 9 2" xfId="4649" xr:uid="{00000000-0005-0000-0000-00006C110000}"/>
    <cellStyle name="20% - Accent1 2 2 3 3 9 2 2" xfId="4650" xr:uid="{00000000-0005-0000-0000-00006D110000}"/>
    <cellStyle name="20% - Accent1 2 2 3 3 9 2 2 2" xfId="4651" xr:uid="{00000000-0005-0000-0000-00006E110000}"/>
    <cellStyle name="20% - Accent1 2 2 3 3 9 2 3" xfId="4652" xr:uid="{00000000-0005-0000-0000-00006F110000}"/>
    <cellStyle name="20% - Accent1 2 2 3 3 9 3" xfId="4653" xr:uid="{00000000-0005-0000-0000-000070110000}"/>
    <cellStyle name="20% - Accent1 2 2 3 3 9 3 2" xfId="4654" xr:uid="{00000000-0005-0000-0000-000071110000}"/>
    <cellStyle name="20% - Accent1 2 2 3 3 9 4" xfId="4655" xr:uid="{00000000-0005-0000-0000-000072110000}"/>
    <cellStyle name="20% - Accent1 2 2 3 4" xfId="4656" xr:uid="{00000000-0005-0000-0000-000073110000}"/>
    <cellStyle name="20% - Accent1 2 2 3 4 10" xfId="4657" xr:uid="{00000000-0005-0000-0000-000074110000}"/>
    <cellStyle name="20% - Accent1 2 2 3 4 10 2" xfId="4658" xr:uid="{00000000-0005-0000-0000-000075110000}"/>
    <cellStyle name="20% - Accent1 2 2 3 4 11" xfId="4659" xr:uid="{00000000-0005-0000-0000-000076110000}"/>
    <cellStyle name="20% - Accent1 2 2 3 4 2" xfId="4660" xr:uid="{00000000-0005-0000-0000-000077110000}"/>
    <cellStyle name="20% - Accent1 2 2 3 4 2 2" xfId="4661" xr:uid="{00000000-0005-0000-0000-000078110000}"/>
    <cellStyle name="20% - Accent1 2 2 3 4 2 2 2" xfId="4662" xr:uid="{00000000-0005-0000-0000-000079110000}"/>
    <cellStyle name="20% - Accent1 2 2 3 4 2 2 2 2" xfId="4663" xr:uid="{00000000-0005-0000-0000-00007A110000}"/>
    <cellStyle name="20% - Accent1 2 2 3 4 2 2 2 2 2" xfId="4664" xr:uid="{00000000-0005-0000-0000-00007B110000}"/>
    <cellStyle name="20% - Accent1 2 2 3 4 2 2 2 3" xfId="4665" xr:uid="{00000000-0005-0000-0000-00007C110000}"/>
    <cellStyle name="20% - Accent1 2 2 3 4 2 2 3" xfId="4666" xr:uid="{00000000-0005-0000-0000-00007D110000}"/>
    <cellStyle name="20% - Accent1 2 2 3 4 2 2 3 2" xfId="4667" xr:uid="{00000000-0005-0000-0000-00007E110000}"/>
    <cellStyle name="20% - Accent1 2 2 3 4 2 2 4" xfId="4668" xr:uid="{00000000-0005-0000-0000-00007F110000}"/>
    <cellStyle name="20% - Accent1 2 2 3 4 2 3" xfId="4669" xr:uid="{00000000-0005-0000-0000-000080110000}"/>
    <cellStyle name="20% - Accent1 2 2 3 4 2 3 2" xfId="4670" xr:uid="{00000000-0005-0000-0000-000081110000}"/>
    <cellStyle name="20% - Accent1 2 2 3 4 2 3 2 2" xfId="4671" xr:uid="{00000000-0005-0000-0000-000082110000}"/>
    <cellStyle name="20% - Accent1 2 2 3 4 2 3 2 2 2" xfId="4672" xr:uid="{00000000-0005-0000-0000-000083110000}"/>
    <cellStyle name="20% - Accent1 2 2 3 4 2 3 2 3" xfId="4673" xr:uid="{00000000-0005-0000-0000-000084110000}"/>
    <cellStyle name="20% - Accent1 2 2 3 4 2 3 3" xfId="4674" xr:uid="{00000000-0005-0000-0000-000085110000}"/>
    <cellStyle name="20% - Accent1 2 2 3 4 2 3 3 2" xfId="4675" xr:uid="{00000000-0005-0000-0000-000086110000}"/>
    <cellStyle name="20% - Accent1 2 2 3 4 2 3 4" xfId="4676" xr:uid="{00000000-0005-0000-0000-000087110000}"/>
    <cellStyle name="20% - Accent1 2 2 3 4 2 4" xfId="4677" xr:uid="{00000000-0005-0000-0000-000088110000}"/>
    <cellStyle name="20% - Accent1 2 2 3 4 2 4 2" xfId="4678" xr:uid="{00000000-0005-0000-0000-000089110000}"/>
    <cellStyle name="20% - Accent1 2 2 3 4 2 4 2 2" xfId="4679" xr:uid="{00000000-0005-0000-0000-00008A110000}"/>
    <cellStyle name="20% - Accent1 2 2 3 4 2 4 2 2 2" xfId="4680" xr:uid="{00000000-0005-0000-0000-00008B110000}"/>
    <cellStyle name="20% - Accent1 2 2 3 4 2 4 2 3" xfId="4681" xr:uid="{00000000-0005-0000-0000-00008C110000}"/>
    <cellStyle name="20% - Accent1 2 2 3 4 2 4 3" xfId="4682" xr:uid="{00000000-0005-0000-0000-00008D110000}"/>
    <cellStyle name="20% - Accent1 2 2 3 4 2 4 3 2" xfId="4683" xr:uid="{00000000-0005-0000-0000-00008E110000}"/>
    <cellStyle name="20% - Accent1 2 2 3 4 2 4 4" xfId="4684" xr:uid="{00000000-0005-0000-0000-00008F110000}"/>
    <cellStyle name="20% - Accent1 2 2 3 4 2 5" xfId="4685" xr:uid="{00000000-0005-0000-0000-000090110000}"/>
    <cellStyle name="20% - Accent1 2 2 3 4 2 5 2" xfId="4686" xr:uid="{00000000-0005-0000-0000-000091110000}"/>
    <cellStyle name="20% - Accent1 2 2 3 4 2 5 2 2" xfId="4687" xr:uid="{00000000-0005-0000-0000-000092110000}"/>
    <cellStyle name="20% - Accent1 2 2 3 4 2 5 3" xfId="4688" xr:uid="{00000000-0005-0000-0000-000093110000}"/>
    <cellStyle name="20% - Accent1 2 2 3 4 2 6" xfId="4689" xr:uid="{00000000-0005-0000-0000-000094110000}"/>
    <cellStyle name="20% - Accent1 2 2 3 4 2 6 2" xfId="4690" xr:uid="{00000000-0005-0000-0000-000095110000}"/>
    <cellStyle name="20% - Accent1 2 2 3 4 2 6 2 2" xfId="4691" xr:uid="{00000000-0005-0000-0000-000096110000}"/>
    <cellStyle name="20% - Accent1 2 2 3 4 2 6 3" xfId="4692" xr:uid="{00000000-0005-0000-0000-000097110000}"/>
    <cellStyle name="20% - Accent1 2 2 3 4 2 7" xfId="4693" xr:uid="{00000000-0005-0000-0000-000098110000}"/>
    <cellStyle name="20% - Accent1 2 2 3 4 2 7 2" xfId="4694" xr:uid="{00000000-0005-0000-0000-000099110000}"/>
    <cellStyle name="20% - Accent1 2 2 3 4 2 8" xfId="4695" xr:uid="{00000000-0005-0000-0000-00009A110000}"/>
    <cellStyle name="20% - Accent1 2 2 3 4 2 8 2" xfId="4696" xr:uid="{00000000-0005-0000-0000-00009B110000}"/>
    <cellStyle name="20% - Accent1 2 2 3 4 2 9" xfId="4697" xr:uid="{00000000-0005-0000-0000-00009C110000}"/>
    <cellStyle name="20% - Accent1 2 2 3 4 3" xfId="4698" xr:uid="{00000000-0005-0000-0000-00009D110000}"/>
    <cellStyle name="20% - Accent1 2 2 3 4 3 2" xfId="4699" xr:uid="{00000000-0005-0000-0000-00009E110000}"/>
    <cellStyle name="20% - Accent1 2 2 3 4 3 2 2" xfId="4700" xr:uid="{00000000-0005-0000-0000-00009F110000}"/>
    <cellStyle name="20% - Accent1 2 2 3 4 3 2 2 2" xfId="4701" xr:uid="{00000000-0005-0000-0000-0000A0110000}"/>
    <cellStyle name="20% - Accent1 2 2 3 4 3 2 2 2 2" xfId="4702" xr:uid="{00000000-0005-0000-0000-0000A1110000}"/>
    <cellStyle name="20% - Accent1 2 2 3 4 3 2 2 3" xfId="4703" xr:uid="{00000000-0005-0000-0000-0000A2110000}"/>
    <cellStyle name="20% - Accent1 2 2 3 4 3 2 3" xfId="4704" xr:uid="{00000000-0005-0000-0000-0000A3110000}"/>
    <cellStyle name="20% - Accent1 2 2 3 4 3 2 3 2" xfId="4705" xr:uid="{00000000-0005-0000-0000-0000A4110000}"/>
    <cellStyle name="20% - Accent1 2 2 3 4 3 2 4" xfId="4706" xr:uid="{00000000-0005-0000-0000-0000A5110000}"/>
    <cellStyle name="20% - Accent1 2 2 3 4 3 3" xfId="4707" xr:uid="{00000000-0005-0000-0000-0000A6110000}"/>
    <cellStyle name="20% - Accent1 2 2 3 4 3 3 2" xfId="4708" xr:uid="{00000000-0005-0000-0000-0000A7110000}"/>
    <cellStyle name="20% - Accent1 2 2 3 4 3 3 2 2" xfId="4709" xr:uid="{00000000-0005-0000-0000-0000A8110000}"/>
    <cellStyle name="20% - Accent1 2 2 3 4 3 3 2 2 2" xfId="4710" xr:uid="{00000000-0005-0000-0000-0000A9110000}"/>
    <cellStyle name="20% - Accent1 2 2 3 4 3 3 2 3" xfId="4711" xr:uid="{00000000-0005-0000-0000-0000AA110000}"/>
    <cellStyle name="20% - Accent1 2 2 3 4 3 3 3" xfId="4712" xr:uid="{00000000-0005-0000-0000-0000AB110000}"/>
    <cellStyle name="20% - Accent1 2 2 3 4 3 3 3 2" xfId="4713" xr:uid="{00000000-0005-0000-0000-0000AC110000}"/>
    <cellStyle name="20% - Accent1 2 2 3 4 3 3 4" xfId="4714" xr:uid="{00000000-0005-0000-0000-0000AD110000}"/>
    <cellStyle name="20% - Accent1 2 2 3 4 3 4" xfId="4715" xr:uid="{00000000-0005-0000-0000-0000AE110000}"/>
    <cellStyle name="20% - Accent1 2 2 3 4 3 4 2" xfId="4716" xr:uid="{00000000-0005-0000-0000-0000AF110000}"/>
    <cellStyle name="20% - Accent1 2 2 3 4 3 4 2 2" xfId="4717" xr:uid="{00000000-0005-0000-0000-0000B0110000}"/>
    <cellStyle name="20% - Accent1 2 2 3 4 3 4 2 2 2" xfId="4718" xr:uid="{00000000-0005-0000-0000-0000B1110000}"/>
    <cellStyle name="20% - Accent1 2 2 3 4 3 4 2 3" xfId="4719" xr:uid="{00000000-0005-0000-0000-0000B2110000}"/>
    <cellStyle name="20% - Accent1 2 2 3 4 3 4 3" xfId="4720" xr:uid="{00000000-0005-0000-0000-0000B3110000}"/>
    <cellStyle name="20% - Accent1 2 2 3 4 3 4 3 2" xfId="4721" xr:uid="{00000000-0005-0000-0000-0000B4110000}"/>
    <cellStyle name="20% - Accent1 2 2 3 4 3 4 4" xfId="4722" xr:uid="{00000000-0005-0000-0000-0000B5110000}"/>
    <cellStyle name="20% - Accent1 2 2 3 4 3 5" xfId="4723" xr:uid="{00000000-0005-0000-0000-0000B6110000}"/>
    <cellStyle name="20% - Accent1 2 2 3 4 3 5 2" xfId="4724" xr:uid="{00000000-0005-0000-0000-0000B7110000}"/>
    <cellStyle name="20% - Accent1 2 2 3 4 3 5 2 2" xfId="4725" xr:uid="{00000000-0005-0000-0000-0000B8110000}"/>
    <cellStyle name="20% - Accent1 2 2 3 4 3 5 3" xfId="4726" xr:uid="{00000000-0005-0000-0000-0000B9110000}"/>
    <cellStyle name="20% - Accent1 2 2 3 4 3 6" xfId="4727" xr:uid="{00000000-0005-0000-0000-0000BA110000}"/>
    <cellStyle name="20% - Accent1 2 2 3 4 3 6 2" xfId="4728" xr:uid="{00000000-0005-0000-0000-0000BB110000}"/>
    <cellStyle name="20% - Accent1 2 2 3 4 3 6 2 2" xfId="4729" xr:uid="{00000000-0005-0000-0000-0000BC110000}"/>
    <cellStyle name="20% - Accent1 2 2 3 4 3 6 3" xfId="4730" xr:uid="{00000000-0005-0000-0000-0000BD110000}"/>
    <cellStyle name="20% - Accent1 2 2 3 4 3 7" xfId="4731" xr:uid="{00000000-0005-0000-0000-0000BE110000}"/>
    <cellStyle name="20% - Accent1 2 2 3 4 3 7 2" xfId="4732" xr:uid="{00000000-0005-0000-0000-0000BF110000}"/>
    <cellStyle name="20% - Accent1 2 2 3 4 3 8" xfId="4733" xr:uid="{00000000-0005-0000-0000-0000C0110000}"/>
    <cellStyle name="20% - Accent1 2 2 3 4 3 8 2" xfId="4734" xr:uid="{00000000-0005-0000-0000-0000C1110000}"/>
    <cellStyle name="20% - Accent1 2 2 3 4 3 9" xfId="4735" xr:uid="{00000000-0005-0000-0000-0000C2110000}"/>
    <cellStyle name="20% - Accent1 2 2 3 4 4" xfId="4736" xr:uid="{00000000-0005-0000-0000-0000C3110000}"/>
    <cellStyle name="20% - Accent1 2 2 3 4 4 2" xfId="4737" xr:uid="{00000000-0005-0000-0000-0000C4110000}"/>
    <cellStyle name="20% - Accent1 2 2 3 4 4 2 2" xfId="4738" xr:uid="{00000000-0005-0000-0000-0000C5110000}"/>
    <cellStyle name="20% - Accent1 2 2 3 4 4 2 2 2" xfId="4739" xr:uid="{00000000-0005-0000-0000-0000C6110000}"/>
    <cellStyle name="20% - Accent1 2 2 3 4 4 2 3" xfId="4740" xr:uid="{00000000-0005-0000-0000-0000C7110000}"/>
    <cellStyle name="20% - Accent1 2 2 3 4 4 3" xfId="4741" xr:uid="{00000000-0005-0000-0000-0000C8110000}"/>
    <cellStyle name="20% - Accent1 2 2 3 4 4 3 2" xfId="4742" xr:uid="{00000000-0005-0000-0000-0000C9110000}"/>
    <cellStyle name="20% - Accent1 2 2 3 4 4 4" xfId="4743" xr:uid="{00000000-0005-0000-0000-0000CA110000}"/>
    <cellStyle name="20% - Accent1 2 2 3 4 5" xfId="4744" xr:uid="{00000000-0005-0000-0000-0000CB110000}"/>
    <cellStyle name="20% - Accent1 2 2 3 4 5 2" xfId="4745" xr:uid="{00000000-0005-0000-0000-0000CC110000}"/>
    <cellStyle name="20% - Accent1 2 2 3 4 5 2 2" xfId="4746" xr:uid="{00000000-0005-0000-0000-0000CD110000}"/>
    <cellStyle name="20% - Accent1 2 2 3 4 5 2 2 2" xfId="4747" xr:uid="{00000000-0005-0000-0000-0000CE110000}"/>
    <cellStyle name="20% - Accent1 2 2 3 4 5 2 3" xfId="4748" xr:uid="{00000000-0005-0000-0000-0000CF110000}"/>
    <cellStyle name="20% - Accent1 2 2 3 4 5 3" xfId="4749" xr:uid="{00000000-0005-0000-0000-0000D0110000}"/>
    <cellStyle name="20% - Accent1 2 2 3 4 5 3 2" xfId="4750" xr:uid="{00000000-0005-0000-0000-0000D1110000}"/>
    <cellStyle name="20% - Accent1 2 2 3 4 5 4" xfId="4751" xr:uid="{00000000-0005-0000-0000-0000D2110000}"/>
    <cellStyle name="20% - Accent1 2 2 3 4 6" xfId="4752" xr:uid="{00000000-0005-0000-0000-0000D3110000}"/>
    <cellStyle name="20% - Accent1 2 2 3 4 6 2" xfId="4753" xr:uid="{00000000-0005-0000-0000-0000D4110000}"/>
    <cellStyle name="20% - Accent1 2 2 3 4 6 2 2" xfId="4754" xr:uid="{00000000-0005-0000-0000-0000D5110000}"/>
    <cellStyle name="20% - Accent1 2 2 3 4 6 2 2 2" xfId="4755" xr:uid="{00000000-0005-0000-0000-0000D6110000}"/>
    <cellStyle name="20% - Accent1 2 2 3 4 6 2 3" xfId="4756" xr:uid="{00000000-0005-0000-0000-0000D7110000}"/>
    <cellStyle name="20% - Accent1 2 2 3 4 6 3" xfId="4757" xr:uid="{00000000-0005-0000-0000-0000D8110000}"/>
    <cellStyle name="20% - Accent1 2 2 3 4 6 3 2" xfId="4758" xr:uid="{00000000-0005-0000-0000-0000D9110000}"/>
    <cellStyle name="20% - Accent1 2 2 3 4 6 4" xfId="4759" xr:uid="{00000000-0005-0000-0000-0000DA110000}"/>
    <cellStyle name="20% - Accent1 2 2 3 4 7" xfId="4760" xr:uid="{00000000-0005-0000-0000-0000DB110000}"/>
    <cellStyle name="20% - Accent1 2 2 3 4 7 2" xfId="4761" xr:uid="{00000000-0005-0000-0000-0000DC110000}"/>
    <cellStyle name="20% - Accent1 2 2 3 4 7 2 2" xfId="4762" xr:uid="{00000000-0005-0000-0000-0000DD110000}"/>
    <cellStyle name="20% - Accent1 2 2 3 4 7 3" xfId="4763" xr:uid="{00000000-0005-0000-0000-0000DE110000}"/>
    <cellStyle name="20% - Accent1 2 2 3 4 8" xfId="4764" xr:uid="{00000000-0005-0000-0000-0000DF110000}"/>
    <cellStyle name="20% - Accent1 2 2 3 4 8 2" xfId="4765" xr:uid="{00000000-0005-0000-0000-0000E0110000}"/>
    <cellStyle name="20% - Accent1 2 2 3 4 8 2 2" xfId="4766" xr:uid="{00000000-0005-0000-0000-0000E1110000}"/>
    <cellStyle name="20% - Accent1 2 2 3 4 8 3" xfId="4767" xr:uid="{00000000-0005-0000-0000-0000E2110000}"/>
    <cellStyle name="20% - Accent1 2 2 3 4 9" xfId="4768" xr:uid="{00000000-0005-0000-0000-0000E3110000}"/>
    <cellStyle name="20% - Accent1 2 2 3 4 9 2" xfId="4769" xr:uid="{00000000-0005-0000-0000-0000E4110000}"/>
    <cellStyle name="20% - Accent1 2 2 3 5" xfId="4770" xr:uid="{00000000-0005-0000-0000-0000E5110000}"/>
    <cellStyle name="20% - Accent1 2 2 3 5 10" xfId="4771" xr:uid="{00000000-0005-0000-0000-0000E6110000}"/>
    <cellStyle name="20% - Accent1 2 2 3 5 10 2" xfId="4772" xr:uid="{00000000-0005-0000-0000-0000E7110000}"/>
    <cellStyle name="20% - Accent1 2 2 3 5 11" xfId="4773" xr:uid="{00000000-0005-0000-0000-0000E8110000}"/>
    <cellStyle name="20% - Accent1 2 2 3 5 2" xfId="4774" xr:uid="{00000000-0005-0000-0000-0000E9110000}"/>
    <cellStyle name="20% - Accent1 2 2 3 5 2 2" xfId="4775" xr:uid="{00000000-0005-0000-0000-0000EA110000}"/>
    <cellStyle name="20% - Accent1 2 2 3 5 2 2 2" xfId="4776" xr:uid="{00000000-0005-0000-0000-0000EB110000}"/>
    <cellStyle name="20% - Accent1 2 2 3 5 2 2 2 2" xfId="4777" xr:uid="{00000000-0005-0000-0000-0000EC110000}"/>
    <cellStyle name="20% - Accent1 2 2 3 5 2 2 2 2 2" xfId="4778" xr:uid="{00000000-0005-0000-0000-0000ED110000}"/>
    <cellStyle name="20% - Accent1 2 2 3 5 2 2 2 3" xfId="4779" xr:uid="{00000000-0005-0000-0000-0000EE110000}"/>
    <cellStyle name="20% - Accent1 2 2 3 5 2 2 3" xfId="4780" xr:uid="{00000000-0005-0000-0000-0000EF110000}"/>
    <cellStyle name="20% - Accent1 2 2 3 5 2 2 3 2" xfId="4781" xr:uid="{00000000-0005-0000-0000-0000F0110000}"/>
    <cellStyle name="20% - Accent1 2 2 3 5 2 2 4" xfId="4782" xr:uid="{00000000-0005-0000-0000-0000F1110000}"/>
    <cellStyle name="20% - Accent1 2 2 3 5 2 3" xfId="4783" xr:uid="{00000000-0005-0000-0000-0000F2110000}"/>
    <cellStyle name="20% - Accent1 2 2 3 5 2 3 2" xfId="4784" xr:uid="{00000000-0005-0000-0000-0000F3110000}"/>
    <cellStyle name="20% - Accent1 2 2 3 5 2 3 2 2" xfId="4785" xr:uid="{00000000-0005-0000-0000-0000F4110000}"/>
    <cellStyle name="20% - Accent1 2 2 3 5 2 3 2 2 2" xfId="4786" xr:uid="{00000000-0005-0000-0000-0000F5110000}"/>
    <cellStyle name="20% - Accent1 2 2 3 5 2 3 2 3" xfId="4787" xr:uid="{00000000-0005-0000-0000-0000F6110000}"/>
    <cellStyle name="20% - Accent1 2 2 3 5 2 3 3" xfId="4788" xr:uid="{00000000-0005-0000-0000-0000F7110000}"/>
    <cellStyle name="20% - Accent1 2 2 3 5 2 3 3 2" xfId="4789" xr:uid="{00000000-0005-0000-0000-0000F8110000}"/>
    <cellStyle name="20% - Accent1 2 2 3 5 2 3 4" xfId="4790" xr:uid="{00000000-0005-0000-0000-0000F9110000}"/>
    <cellStyle name="20% - Accent1 2 2 3 5 2 4" xfId="4791" xr:uid="{00000000-0005-0000-0000-0000FA110000}"/>
    <cellStyle name="20% - Accent1 2 2 3 5 2 4 2" xfId="4792" xr:uid="{00000000-0005-0000-0000-0000FB110000}"/>
    <cellStyle name="20% - Accent1 2 2 3 5 2 4 2 2" xfId="4793" xr:uid="{00000000-0005-0000-0000-0000FC110000}"/>
    <cellStyle name="20% - Accent1 2 2 3 5 2 4 2 2 2" xfId="4794" xr:uid="{00000000-0005-0000-0000-0000FD110000}"/>
    <cellStyle name="20% - Accent1 2 2 3 5 2 4 2 3" xfId="4795" xr:uid="{00000000-0005-0000-0000-0000FE110000}"/>
    <cellStyle name="20% - Accent1 2 2 3 5 2 4 3" xfId="4796" xr:uid="{00000000-0005-0000-0000-0000FF110000}"/>
    <cellStyle name="20% - Accent1 2 2 3 5 2 4 3 2" xfId="4797" xr:uid="{00000000-0005-0000-0000-000000120000}"/>
    <cellStyle name="20% - Accent1 2 2 3 5 2 4 4" xfId="4798" xr:uid="{00000000-0005-0000-0000-000001120000}"/>
    <cellStyle name="20% - Accent1 2 2 3 5 2 5" xfId="4799" xr:uid="{00000000-0005-0000-0000-000002120000}"/>
    <cellStyle name="20% - Accent1 2 2 3 5 2 5 2" xfId="4800" xr:uid="{00000000-0005-0000-0000-000003120000}"/>
    <cellStyle name="20% - Accent1 2 2 3 5 2 5 2 2" xfId="4801" xr:uid="{00000000-0005-0000-0000-000004120000}"/>
    <cellStyle name="20% - Accent1 2 2 3 5 2 5 3" xfId="4802" xr:uid="{00000000-0005-0000-0000-000005120000}"/>
    <cellStyle name="20% - Accent1 2 2 3 5 2 6" xfId="4803" xr:uid="{00000000-0005-0000-0000-000006120000}"/>
    <cellStyle name="20% - Accent1 2 2 3 5 2 6 2" xfId="4804" xr:uid="{00000000-0005-0000-0000-000007120000}"/>
    <cellStyle name="20% - Accent1 2 2 3 5 2 6 2 2" xfId="4805" xr:uid="{00000000-0005-0000-0000-000008120000}"/>
    <cellStyle name="20% - Accent1 2 2 3 5 2 6 3" xfId="4806" xr:uid="{00000000-0005-0000-0000-000009120000}"/>
    <cellStyle name="20% - Accent1 2 2 3 5 2 7" xfId="4807" xr:uid="{00000000-0005-0000-0000-00000A120000}"/>
    <cellStyle name="20% - Accent1 2 2 3 5 2 7 2" xfId="4808" xr:uid="{00000000-0005-0000-0000-00000B120000}"/>
    <cellStyle name="20% - Accent1 2 2 3 5 2 8" xfId="4809" xr:uid="{00000000-0005-0000-0000-00000C120000}"/>
    <cellStyle name="20% - Accent1 2 2 3 5 2 8 2" xfId="4810" xr:uid="{00000000-0005-0000-0000-00000D120000}"/>
    <cellStyle name="20% - Accent1 2 2 3 5 2 9" xfId="4811" xr:uid="{00000000-0005-0000-0000-00000E120000}"/>
    <cellStyle name="20% - Accent1 2 2 3 5 3" xfId="4812" xr:uid="{00000000-0005-0000-0000-00000F120000}"/>
    <cellStyle name="20% - Accent1 2 2 3 5 3 2" xfId="4813" xr:uid="{00000000-0005-0000-0000-000010120000}"/>
    <cellStyle name="20% - Accent1 2 2 3 5 3 2 2" xfId="4814" xr:uid="{00000000-0005-0000-0000-000011120000}"/>
    <cellStyle name="20% - Accent1 2 2 3 5 3 2 2 2" xfId="4815" xr:uid="{00000000-0005-0000-0000-000012120000}"/>
    <cellStyle name="20% - Accent1 2 2 3 5 3 2 2 2 2" xfId="4816" xr:uid="{00000000-0005-0000-0000-000013120000}"/>
    <cellStyle name="20% - Accent1 2 2 3 5 3 2 2 3" xfId="4817" xr:uid="{00000000-0005-0000-0000-000014120000}"/>
    <cellStyle name="20% - Accent1 2 2 3 5 3 2 3" xfId="4818" xr:uid="{00000000-0005-0000-0000-000015120000}"/>
    <cellStyle name="20% - Accent1 2 2 3 5 3 2 3 2" xfId="4819" xr:uid="{00000000-0005-0000-0000-000016120000}"/>
    <cellStyle name="20% - Accent1 2 2 3 5 3 2 4" xfId="4820" xr:uid="{00000000-0005-0000-0000-000017120000}"/>
    <cellStyle name="20% - Accent1 2 2 3 5 3 3" xfId="4821" xr:uid="{00000000-0005-0000-0000-000018120000}"/>
    <cellStyle name="20% - Accent1 2 2 3 5 3 3 2" xfId="4822" xr:uid="{00000000-0005-0000-0000-000019120000}"/>
    <cellStyle name="20% - Accent1 2 2 3 5 3 3 2 2" xfId="4823" xr:uid="{00000000-0005-0000-0000-00001A120000}"/>
    <cellStyle name="20% - Accent1 2 2 3 5 3 3 2 2 2" xfId="4824" xr:uid="{00000000-0005-0000-0000-00001B120000}"/>
    <cellStyle name="20% - Accent1 2 2 3 5 3 3 2 3" xfId="4825" xr:uid="{00000000-0005-0000-0000-00001C120000}"/>
    <cellStyle name="20% - Accent1 2 2 3 5 3 3 3" xfId="4826" xr:uid="{00000000-0005-0000-0000-00001D120000}"/>
    <cellStyle name="20% - Accent1 2 2 3 5 3 3 3 2" xfId="4827" xr:uid="{00000000-0005-0000-0000-00001E120000}"/>
    <cellStyle name="20% - Accent1 2 2 3 5 3 3 4" xfId="4828" xr:uid="{00000000-0005-0000-0000-00001F120000}"/>
    <cellStyle name="20% - Accent1 2 2 3 5 3 4" xfId="4829" xr:uid="{00000000-0005-0000-0000-000020120000}"/>
    <cellStyle name="20% - Accent1 2 2 3 5 3 4 2" xfId="4830" xr:uid="{00000000-0005-0000-0000-000021120000}"/>
    <cellStyle name="20% - Accent1 2 2 3 5 3 4 2 2" xfId="4831" xr:uid="{00000000-0005-0000-0000-000022120000}"/>
    <cellStyle name="20% - Accent1 2 2 3 5 3 4 2 2 2" xfId="4832" xr:uid="{00000000-0005-0000-0000-000023120000}"/>
    <cellStyle name="20% - Accent1 2 2 3 5 3 4 2 3" xfId="4833" xr:uid="{00000000-0005-0000-0000-000024120000}"/>
    <cellStyle name="20% - Accent1 2 2 3 5 3 4 3" xfId="4834" xr:uid="{00000000-0005-0000-0000-000025120000}"/>
    <cellStyle name="20% - Accent1 2 2 3 5 3 4 3 2" xfId="4835" xr:uid="{00000000-0005-0000-0000-000026120000}"/>
    <cellStyle name="20% - Accent1 2 2 3 5 3 4 4" xfId="4836" xr:uid="{00000000-0005-0000-0000-000027120000}"/>
    <cellStyle name="20% - Accent1 2 2 3 5 3 5" xfId="4837" xr:uid="{00000000-0005-0000-0000-000028120000}"/>
    <cellStyle name="20% - Accent1 2 2 3 5 3 5 2" xfId="4838" xr:uid="{00000000-0005-0000-0000-000029120000}"/>
    <cellStyle name="20% - Accent1 2 2 3 5 3 5 2 2" xfId="4839" xr:uid="{00000000-0005-0000-0000-00002A120000}"/>
    <cellStyle name="20% - Accent1 2 2 3 5 3 5 3" xfId="4840" xr:uid="{00000000-0005-0000-0000-00002B120000}"/>
    <cellStyle name="20% - Accent1 2 2 3 5 3 6" xfId="4841" xr:uid="{00000000-0005-0000-0000-00002C120000}"/>
    <cellStyle name="20% - Accent1 2 2 3 5 3 6 2" xfId="4842" xr:uid="{00000000-0005-0000-0000-00002D120000}"/>
    <cellStyle name="20% - Accent1 2 2 3 5 3 6 2 2" xfId="4843" xr:uid="{00000000-0005-0000-0000-00002E120000}"/>
    <cellStyle name="20% - Accent1 2 2 3 5 3 6 3" xfId="4844" xr:uid="{00000000-0005-0000-0000-00002F120000}"/>
    <cellStyle name="20% - Accent1 2 2 3 5 3 7" xfId="4845" xr:uid="{00000000-0005-0000-0000-000030120000}"/>
    <cellStyle name="20% - Accent1 2 2 3 5 3 7 2" xfId="4846" xr:uid="{00000000-0005-0000-0000-000031120000}"/>
    <cellStyle name="20% - Accent1 2 2 3 5 3 8" xfId="4847" xr:uid="{00000000-0005-0000-0000-000032120000}"/>
    <cellStyle name="20% - Accent1 2 2 3 5 3 8 2" xfId="4848" xr:uid="{00000000-0005-0000-0000-000033120000}"/>
    <cellStyle name="20% - Accent1 2 2 3 5 3 9" xfId="4849" xr:uid="{00000000-0005-0000-0000-000034120000}"/>
    <cellStyle name="20% - Accent1 2 2 3 5 4" xfId="4850" xr:uid="{00000000-0005-0000-0000-000035120000}"/>
    <cellStyle name="20% - Accent1 2 2 3 5 4 2" xfId="4851" xr:uid="{00000000-0005-0000-0000-000036120000}"/>
    <cellStyle name="20% - Accent1 2 2 3 5 4 2 2" xfId="4852" xr:uid="{00000000-0005-0000-0000-000037120000}"/>
    <cellStyle name="20% - Accent1 2 2 3 5 4 2 2 2" xfId="4853" xr:uid="{00000000-0005-0000-0000-000038120000}"/>
    <cellStyle name="20% - Accent1 2 2 3 5 4 2 3" xfId="4854" xr:uid="{00000000-0005-0000-0000-000039120000}"/>
    <cellStyle name="20% - Accent1 2 2 3 5 4 3" xfId="4855" xr:uid="{00000000-0005-0000-0000-00003A120000}"/>
    <cellStyle name="20% - Accent1 2 2 3 5 4 3 2" xfId="4856" xr:uid="{00000000-0005-0000-0000-00003B120000}"/>
    <cellStyle name="20% - Accent1 2 2 3 5 4 4" xfId="4857" xr:uid="{00000000-0005-0000-0000-00003C120000}"/>
    <cellStyle name="20% - Accent1 2 2 3 5 5" xfId="4858" xr:uid="{00000000-0005-0000-0000-00003D120000}"/>
    <cellStyle name="20% - Accent1 2 2 3 5 5 2" xfId="4859" xr:uid="{00000000-0005-0000-0000-00003E120000}"/>
    <cellStyle name="20% - Accent1 2 2 3 5 5 2 2" xfId="4860" xr:uid="{00000000-0005-0000-0000-00003F120000}"/>
    <cellStyle name="20% - Accent1 2 2 3 5 5 2 2 2" xfId="4861" xr:uid="{00000000-0005-0000-0000-000040120000}"/>
    <cellStyle name="20% - Accent1 2 2 3 5 5 2 3" xfId="4862" xr:uid="{00000000-0005-0000-0000-000041120000}"/>
    <cellStyle name="20% - Accent1 2 2 3 5 5 3" xfId="4863" xr:uid="{00000000-0005-0000-0000-000042120000}"/>
    <cellStyle name="20% - Accent1 2 2 3 5 5 3 2" xfId="4864" xr:uid="{00000000-0005-0000-0000-000043120000}"/>
    <cellStyle name="20% - Accent1 2 2 3 5 5 4" xfId="4865" xr:uid="{00000000-0005-0000-0000-000044120000}"/>
    <cellStyle name="20% - Accent1 2 2 3 5 6" xfId="4866" xr:uid="{00000000-0005-0000-0000-000045120000}"/>
    <cellStyle name="20% - Accent1 2 2 3 5 6 2" xfId="4867" xr:uid="{00000000-0005-0000-0000-000046120000}"/>
    <cellStyle name="20% - Accent1 2 2 3 5 6 2 2" xfId="4868" xr:uid="{00000000-0005-0000-0000-000047120000}"/>
    <cellStyle name="20% - Accent1 2 2 3 5 6 2 2 2" xfId="4869" xr:uid="{00000000-0005-0000-0000-000048120000}"/>
    <cellStyle name="20% - Accent1 2 2 3 5 6 2 3" xfId="4870" xr:uid="{00000000-0005-0000-0000-000049120000}"/>
    <cellStyle name="20% - Accent1 2 2 3 5 6 3" xfId="4871" xr:uid="{00000000-0005-0000-0000-00004A120000}"/>
    <cellStyle name="20% - Accent1 2 2 3 5 6 3 2" xfId="4872" xr:uid="{00000000-0005-0000-0000-00004B120000}"/>
    <cellStyle name="20% - Accent1 2 2 3 5 6 4" xfId="4873" xr:uid="{00000000-0005-0000-0000-00004C120000}"/>
    <cellStyle name="20% - Accent1 2 2 3 5 7" xfId="4874" xr:uid="{00000000-0005-0000-0000-00004D120000}"/>
    <cellStyle name="20% - Accent1 2 2 3 5 7 2" xfId="4875" xr:uid="{00000000-0005-0000-0000-00004E120000}"/>
    <cellStyle name="20% - Accent1 2 2 3 5 7 2 2" xfId="4876" xr:uid="{00000000-0005-0000-0000-00004F120000}"/>
    <cellStyle name="20% - Accent1 2 2 3 5 7 3" xfId="4877" xr:uid="{00000000-0005-0000-0000-000050120000}"/>
    <cellStyle name="20% - Accent1 2 2 3 5 8" xfId="4878" xr:uid="{00000000-0005-0000-0000-000051120000}"/>
    <cellStyle name="20% - Accent1 2 2 3 5 8 2" xfId="4879" xr:uid="{00000000-0005-0000-0000-000052120000}"/>
    <cellStyle name="20% - Accent1 2 2 3 5 8 2 2" xfId="4880" xr:uid="{00000000-0005-0000-0000-000053120000}"/>
    <cellStyle name="20% - Accent1 2 2 3 5 8 3" xfId="4881" xr:uid="{00000000-0005-0000-0000-000054120000}"/>
    <cellStyle name="20% - Accent1 2 2 3 5 9" xfId="4882" xr:uid="{00000000-0005-0000-0000-000055120000}"/>
    <cellStyle name="20% - Accent1 2 2 3 5 9 2" xfId="4883" xr:uid="{00000000-0005-0000-0000-000056120000}"/>
    <cellStyle name="20% - Accent1 2 2 3 6" xfId="4884" xr:uid="{00000000-0005-0000-0000-000057120000}"/>
    <cellStyle name="20% - Accent1 2 2 3 6 10" xfId="4885" xr:uid="{00000000-0005-0000-0000-000058120000}"/>
    <cellStyle name="20% - Accent1 2 2 3 6 10 2" xfId="4886" xr:uid="{00000000-0005-0000-0000-000059120000}"/>
    <cellStyle name="20% - Accent1 2 2 3 6 11" xfId="4887" xr:uid="{00000000-0005-0000-0000-00005A120000}"/>
    <cellStyle name="20% - Accent1 2 2 3 6 2" xfId="4888" xr:uid="{00000000-0005-0000-0000-00005B120000}"/>
    <cellStyle name="20% - Accent1 2 2 3 6 2 2" xfId="4889" xr:uid="{00000000-0005-0000-0000-00005C120000}"/>
    <cellStyle name="20% - Accent1 2 2 3 6 2 2 2" xfId="4890" xr:uid="{00000000-0005-0000-0000-00005D120000}"/>
    <cellStyle name="20% - Accent1 2 2 3 6 2 2 2 2" xfId="4891" xr:uid="{00000000-0005-0000-0000-00005E120000}"/>
    <cellStyle name="20% - Accent1 2 2 3 6 2 2 2 2 2" xfId="4892" xr:uid="{00000000-0005-0000-0000-00005F120000}"/>
    <cellStyle name="20% - Accent1 2 2 3 6 2 2 2 3" xfId="4893" xr:uid="{00000000-0005-0000-0000-000060120000}"/>
    <cellStyle name="20% - Accent1 2 2 3 6 2 2 3" xfId="4894" xr:uid="{00000000-0005-0000-0000-000061120000}"/>
    <cellStyle name="20% - Accent1 2 2 3 6 2 2 3 2" xfId="4895" xr:uid="{00000000-0005-0000-0000-000062120000}"/>
    <cellStyle name="20% - Accent1 2 2 3 6 2 2 4" xfId="4896" xr:uid="{00000000-0005-0000-0000-000063120000}"/>
    <cellStyle name="20% - Accent1 2 2 3 6 2 3" xfId="4897" xr:uid="{00000000-0005-0000-0000-000064120000}"/>
    <cellStyle name="20% - Accent1 2 2 3 6 2 3 2" xfId="4898" xr:uid="{00000000-0005-0000-0000-000065120000}"/>
    <cellStyle name="20% - Accent1 2 2 3 6 2 3 2 2" xfId="4899" xr:uid="{00000000-0005-0000-0000-000066120000}"/>
    <cellStyle name="20% - Accent1 2 2 3 6 2 3 2 2 2" xfId="4900" xr:uid="{00000000-0005-0000-0000-000067120000}"/>
    <cellStyle name="20% - Accent1 2 2 3 6 2 3 2 3" xfId="4901" xr:uid="{00000000-0005-0000-0000-000068120000}"/>
    <cellStyle name="20% - Accent1 2 2 3 6 2 3 3" xfId="4902" xr:uid="{00000000-0005-0000-0000-000069120000}"/>
    <cellStyle name="20% - Accent1 2 2 3 6 2 3 3 2" xfId="4903" xr:uid="{00000000-0005-0000-0000-00006A120000}"/>
    <cellStyle name="20% - Accent1 2 2 3 6 2 3 4" xfId="4904" xr:uid="{00000000-0005-0000-0000-00006B120000}"/>
    <cellStyle name="20% - Accent1 2 2 3 6 2 4" xfId="4905" xr:uid="{00000000-0005-0000-0000-00006C120000}"/>
    <cellStyle name="20% - Accent1 2 2 3 6 2 4 2" xfId="4906" xr:uid="{00000000-0005-0000-0000-00006D120000}"/>
    <cellStyle name="20% - Accent1 2 2 3 6 2 4 2 2" xfId="4907" xr:uid="{00000000-0005-0000-0000-00006E120000}"/>
    <cellStyle name="20% - Accent1 2 2 3 6 2 4 2 2 2" xfId="4908" xr:uid="{00000000-0005-0000-0000-00006F120000}"/>
    <cellStyle name="20% - Accent1 2 2 3 6 2 4 2 3" xfId="4909" xr:uid="{00000000-0005-0000-0000-000070120000}"/>
    <cellStyle name="20% - Accent1 2 2 3 6 2 4 3" xfId="4910" xr:uid="{00000000-0005-0000-0000-000071120000}"/>
    <cellStyle name="20% - Accent1 2 2 3 6 2 4 3 2" xfId="4911" xr:uid="{00000000-0005-0000-0000-000072120000}"/>
    <cellStyle name="20% - Accent1 2 2 3 6 2 4 4" xfId="4912" xr:uid="{00000000-0005-0000-0000-000073120000}"/>
    <cellStyle name="20% - Accent1 2 2 3 6 2 5" xfId="4913" xr:uid="{00000000-0005-0000-0000-000074120000}"/>
    <cellStyle name="20% - Accent1 2 2 3 6 2 5 2" xfId="4914" xr:uid="{00000000-0005-0000-0000-000075120000}"/>
    <cellStyle name="20% - Accent1 2 2 3 6 2 5 2 2" xfId="4915" xr:uid="{00000000-0005-0000-0000-000076120000}"/>
    <cellStyle name="20% - Accent1 2 2 3 6 2 5 3" xfId="4916" xr:uid="{00000000-0005-0000-0000-000077120000}"/>
    <cellStyle name="20% - Accent1 2 2 3 6 2 6" xfId="4917" xr:uid="{00000000-0005-0000-0000-000078120000}"/>
    <cellStyle name="20% - Accent1 2 2 3 6 2 6 2" xfId="4918" xr:uid="{00000000-0005-0000-0000-000079120000}"/>
    <cellStyle name="20% - Accent1 2 2 3 6 2 6 2 2" xfId="4919" xr:uid="{00000000-0005-0000-0000-00007A120000}"/>
    <cellStyle name="20% - Accent1 2 2 3 6 2 6 3" xfId="4920" xr:uid="{00000000-0005-0000-0000-00007B120000}"/>
    <cellStyle name="20% - Accent1 2 2 3 6 2 7" xfId="4921" xr:uid="{00000000-0005-0000-0000-00007C120000}"/>
    <cellStyle name="20% - Accent1 2 2 3 6 2 7 2" xfId="4922" xr:uid="{00000000-0005-0000-0000-00007D120000}"/>
    <cellStyle name="20% - Accent1 2 2 3 6 2 8" xfId="4923" xr:uid="{00000000-0005-0000-0000-00007E120000}"/>
    <cellStyle name="20% - Accent1 2 2 3 6 2 8 2" xfId="4924" xr:uid="{00000000-0005-0000-0000-00007F120000}"/>
    <cellStyle name="20% - Accent1 2 2 3 6 2 9" xfId="4925" xr:uid="{00000000-0005-0000-0000-000080120000}"/>
    <cellStyle name="20% - Accent1 2 2 3 6 3" xfId="4926" xr:uid="{00000000-0005-0000-0000-000081120000}"/>
    <cellStyle name="20% - Accent1 2 2 3 6 3 2" xfId="4927" xr:uid="{00000000-0005-0000-0000-000082120000}"/>
    <cellStyle name="20% - Accent1 2 2 3 6 3 2 2" xfId="4928" xr:uid="{00000000-0005-0000-0000-000083120000}"/>
    <cellStyle name="20% - Accent1 2 2 3 6 3 2 2 2" xfId="4929" xr:uid="{00000000-0005-0000-0000-000084120000}"/>
    <cellStyle name="20% - Accent1 2 2 3 6 3 2 2 2 2" xfId="4930" xr:uid="{00000000-0005-0000-0000-000085120000}"/>
    <cellStyle name="20% - Accent1 2 2 3 6 3 2 2 3" xfId="4931" xr:uid="{00000000-0005-0000-0000-000086120000}"/>
    <cellStyle name="20% - Accent1 2 2 3 6 3 2 3" xfId="4932" xr:uid="{00000000-0005-0000-0000-000087120000}"/>
    <cellStyle name="20% - Accent1 2 2 3 6 3 2 3 2" xfId="4933" xr:uid="{00000000-0005-0000-0000-000088120000}"/>
    <cellStyle name="20% - Accent1 2 2 3 6 3 2 4" xfId="4934" xr:uid="{00000000-0005-0000-0000-000089120000}"/>
    <cellStyle name="20% - Accent1 2 2 3 6 3 3" xfId="4935" xr:uid="{00000000-0005-0000-0000-00008A120000}"/>
    <cellStyle name="20% - Accent1 2 2 3 6 3 3 2" xfId="4936" xr:uid="{00000000-0005-0000-0000-00008B120000}"/>
    <cellStyle name="20% - Accent1 2 2 3 6 3 3 2 2" xfId="4937" xr:uid="{00000000-0005-0000-0000-00008C120000}"/>
    <cellStyle name="20% - Accent1 2 2 3 6 3 3 2 2 2" xfId="4938" xr:uid="{00000000-0005-0000-0000-00008D120000}"/>
    <cellStyle name="20% - Accent1 2 2 3 6 3 3 2 3" xfId="4939" xr:uid="{00000000-0005-0000-0000-00008E120000}"/>
    <cellStyle name="20% - Accent1 2 2 3 6 3 3 3" xfId="4940" xr:uid="{00000000-0005-0000-0000-00008F120000}"/>
    <cellStyle name="20% - Accent1 2 2 3 6 3 3 3 2" xfId="4941" xr:uid="{00000000-0005-0000-0000-000090120000}"/>
    <cellStyle name="20% - Accent1 2 2 3 6 3 3 4" xfId="4942" xr:uid="{00000000-0005-0000-0000-000091120000}"/>
    <cellStyle name="20% - Accent1 2 2 3 6 3 4" xfId="4943" xr:uid="{00000000-0005-0000-0000-000092120000}"/>
    <cellStyle name="20% - Accent1 2 2 3 6 3 4 2" xfId="4944" xr:uid="{00000000-0005-0000-0000-000093120000}"/>
    <cellStyle name="20% - Accent1 2 2 3 6 3 4 2 2" xfId="4945" xr:uid="{00000000-0005-0000-0000-000094120000}"/>
    <cellStyle name="20% - Accent1 2 2 3 6 3 4 2 2 2" xfId="4946" xr:uid="{00000000-0005-0000-0000-000095120000}"/>
    <cellStyle name="20% - Accent1 2 2 3 6 3 4 2 3" xfId="4947" xr:uid="{00000000-0005-0000-0000-000096120000}"/>
    <cellStyle name="20% - Accent1 2 2 3 6 3 4 3" xfId="4948" xr:uid="{00000000-0005-0000-0000-000097120000}"/>
    <cellStyle name="20% - Accent1 2 2 3 6 3 4 3 2" xfId="4949" xr:uid="{00000000-0005-0000-0000-000098120000}"/>
    <cellStyle name="20% - Accent1 2 2 3 6 3 4 4" xfId="4950" xr:uid="{00000000-0005-0000-0000-000099120000}"/>
    <cellStyle name="20% - Accent1 2 2 3 6 3 5" xfId="4951" xr:uid="{00000000-0005-0000-0000-00009A120000}"/>
    <cellStyle name="20% - Accent1 2 2 3 6 3 5 2" xfId="4952" xr:uid="{00000000-0005-0000-0000-00009B120000}"/>
    <cellStyle name="20% - Accent1 2 2 3 6 3 5 2 2" xfId="4953" xr:uid="{00000000-0005-0000-0000-00009C120000}"/>
    <cellStyle name="20% - Accent1 2 2 3 6 3 5 3" xfId="4954" xr:uid="{00000000-0005-0000-0000-00009D120000}"/>
    <cellStyle name="20% - Accent1 2 2 3 6 3 6" xfId="4955" xr:uid="{00000000-0005-0000-0000-00009E120000}"/>
    <cellStyle name="20% - Accent1 2 2 3 6 3 6 2" xfId="4956" xr:uid="{00000000-0005-0000-0000-00009F120000}"/>
    <cellStyle name="20% - Accent1 2 2 3 6 3 6 2 2" xfId="4957" xr:uid="{00000000-0005-0000-0000-0000A0120000}"/>
    <cellStyle name="20% - Accent1 2 2 3 6 3 6 3" xfId="4958" xr:uid="{00000000-0005-0000-0000-0000A1120000}"/>
    <cellStyle name="20% - Accent1 2 2 3 6 3 7" xfId="4959" xr:uid="{00000000-0005-0000-0000-0000A2120000}"/>
    <cellStyle name="20% - Accent1 2 2 3 6 3 7 2" xfId="4960" xr:uid="{00000000-0005-0000-0000-0000A3120000}"/>
    <cellStyle name="20% - Accent1 2 2 3 6 3 8" xfId="4961" xr:uid="{00000000-0005-0000-0000-0000A4120000}"/>
    <cellStyle name="20% - Accent1 2 2 3 6 3 8 2" xfId="4962" xr:uid="{00000000-0005-0000-0000-0000A5120000}"/>
    <cellStyle name="20% - Accent1 2 2 3 6 3 9" xfId="4963" xr:uid="{00000000-0005-0000-0000-0000A6120000}"/>
    <cellStyle name="20% - Accent1 2 2 3 6 4" xfId="4964" xr:uid="{00000000-0005-0000-0000-0000A7120000}"/>
    <cellStyle name="20% - Accent1 2 2 3 6 4 2" xfId="4965" xr:uid="{00000000-0005-0000-0000-0000A8120000}"/>
    <cellStyle name="20% - Accent1 2 2 3 6 4 2 2" xfId="4966" xr:uid="{00000000-0005-0000-0000-0000A9120000}"/>
    <cellStyle name="20% - Accent1 2 2 3 6 4 2 2 2" xfId="4967" xr:uid="{00000000-0005-0000-0000-0000AA120000}"/>
    <cellStyle name="20% - Accent1 2 2 3 6 4 2 3" xfId="4968" xr:uid="{00000000-0005-0000-0000-0000AB120000}"/>
    <cellStyle name="20% - Accent1 2 2 3 6 4 3" xfId="4969" xr:uid="{00000000-0005-0000-0000-0000AC120000}"/>
    <cellStyle name="20% - Accent1 2 2 3 6 4 3 2" xfId="4970" xr:uid="{00000000-0005-0000-0000-0000AD120000}"/>
    <cellStyle name="20% - Accent1 2 2 3 6 4 4" xfId="4971" xr:uid="{00000000-0005-0000-0000-0000AE120000}"/>
    <cellStyle name="20% - Accent1 2 2 3 6 5" xfId="4972" xr:uid="{00000000-0005-0000-0000-0000AF120000}"/>
    <cellStyle name="20% - Accent1 2 2 3 6 5 2" xfId="4973" xr:uid="{00000000-0005-0000-0000-0000B0120000}"/>
    <cellStyle name="20% - Accent1 2 2 3 6 5 2 2" xfId="4974" xr:uid="{00000000-0005-0000-0000-0000B1120000}"/>
    <cellStyle name="20% - Accent1 2 2 3 6 5 2 2 2" xfId="4975" xr:uid="{00000000-0005-0000-0000-0000B2120000}"/>
    <cellStyle name="20% - Accent1 2 2 3 6 5 2 3" xfId="4976" xr:uid="{00000000-0005-0000-0000-0000B3120000}"/>
    <cellStyle name="20% - Accent1 2 2 3 6 5 3" xfId="4977" xr:uid="{00000000-0005-0000-0000-0000B4120000}"/>
    <cellStyle name="20% - Accent1 2 2 3 6 5 3 2" xfId="4978" xr:uid="{00000000-0005-0000-0000-0000B5120000}"/>
    <cellStyle name="20% - Accent1 2 2 3 6 5 4" xfId="4979" xr:uid="{00000000-0005-0000-0000-0000B6120000}"/>
    <cellStyle name="20% - Accent1 2 2 3 6 6" xfId="4980" xr:uid="{00000000-0005-0000-0000-0000B7120000}"/>
    <cellStyle name="20% - Accent1 2 2 3 6 6 2" xfId="4981" xr:uid="{00000000-0005-0000-0000-0000B8120000}"/>
    <cellStyle name="20% - Accent1 2 2 3 6 6 2 2" xfId="4982" xr:uid="{00000000-0005-0000-0000-0000B9120000}"/>
    <cellStyle name="20% - Accent1 2 2 3 6 6 2 2 2" xfId="4983" xr:uid="{00000000-0005-0000-0000-0000BA120000}"/>
    <cellStyle name="20% - Accent1 2 2 3 6 6 2 3" xfId="4984" xr:uid="{00000000-0005-0000-0000-0000BB120000}"/>
    <cellStyle name="20% - Accent1 2 2 3 6 6 3" xfId="4985" xr:uid="{00000000-0005-0000-0000-0000BC120000}"/>
    <cellStyle name="20% - Accent1 2 2 3 6 6 3 2" xfId="4986" xr:uid="{00000000-0005-0000-0000-0000BD120000}"/>
    <cellStyle name="20% - Accent1 2 2 3 6 6 4" xfId="4987" xr:uid="{00000000-0005-0000-0000-0000BE120000}"/>
    <cellStyle name="20% - Accent1 2 2 3 6 7" xfId="4988" xr:uid="{00000000-0005-0000-0000-0000BF120000}"/>
    <cellStyle name="20% - Accent1 2 2 3 6 7 2" xfId="4989" xr:uid="{00000000-0005-0000-0000-0000C0120000}"/>
    <cellStyle name="20% - Accent1 2 2 3 6 7 2 2" xfId="4990" xr:uid="{00000000-0005-0000-0000-0000C1120000}"/>
    <cellStyle name="20% - Accent1 2 2 3 6 7 3" xfId="4991" xr:uid="{00000000-0005-0000-0000-0000C2120000}"/>
    <cellStyle name="20% - Accent1 2 2 3 6 8" xfId="4992" xr:uid="{00000000-0005-0000-0000-0000C3120000}"/>
    <cellStyle name="20% - Accent1 2 2 3 6 8 2" xfId="4993" xr:uid="{00000000-0005-0000-0000-0000C4120000}"/>
    <cellStyle name="20% - Accent1 2 2 3 6 8 2 2" xfId="4994" xr:uid="{00000000-0005-0000-0000-0000C5120000}"/>
    <cellStyle name="20% - Accent1 2 2 3 6 8 3" xfId="4995" xr:uid="{00000000-0005-0000-0000-0000C6120000}"/>
    <cellStyle name="20% - Accent1 2 2 3 6 9" xfId="4996" xr:uid="{00000000-0005-0000-0000-0000C7120000}"/>
    <cellStyle name="20% - Accent1 2 2 3 6 9 2" xfId="4997" xr:uid="{00000000-0005-0000-0000-0000C8120000}"/>
    <cellStyle name="20% - Accent1 2 2 3 7" xfId="4998" xr:uid="{00000000-0005-0000-0000-0000C9120000}"/>
    <cellStyle name="20% - Accent1 2 2 3 7 2" xfId="4999" xr:uid="{00000000-0005-0000-0000-0000CA120000}"/>
    <cellStyle name="20% - Accent1 2 2 3 7 2 2" xfId="5000" xr:uid="{00000000-0005-0000-0000-0000CB120000}"/>
    <cellStyle name="20% - Accent1 2 2 3 7 2 2 2" xfId="5001" xr:uid="{00000000-0005-0000-0000-0000CC120000}"/>
    <cellStyle name="20% - Accent1 2 2 3 7 2 2 2 2" xfId="5002" xr:uid="{00000000-0005-0000-0000-0000CD120000}"/>
    <cellStyle name="20% - Accent1 2 2 3 7 2 2 3" xfId="5003" xr:uid="{00000000-0005-0000-0000-0000CE120000}"/>
    <cellStyle name="20% - Accent1 2 2 3 7 2 3" xfId="5004" xr:uid="{00000000-0005-0000-0000-0000CF120000}"/>
    <cellStyle name="20% - Accent1 2 2 3 7 2 3 2" xfId="5005" xr:uid="{00000000-0005-0000-0000-0000D0120000}"/>
    <cellStyle name="20% - Accent1 2 2 3 7 2 4" xfId="5006" xr:uid="{00000000-0005-0000-0000-0000D1120000}"/>
    <cellStyle name="20% - Accent1 2 2 3 7 3" xfId="5007" xr:uid="{00000000-0005-0000-0000-0000D2120000}"/>
    <cellStyle name="20% - Accent1 2 2 3 7 3 2" xfId="5008" xr:uid="{00000000-0005-0000-0000-0000D3120000}"/>
    <cellStyle name="20% - Accent1 2 2 3 7 3 2 2" xfId="5009" xr:uid="{00000000-0005-0000-0000-0000D4120000}"/>
    <cellStyle name="20% - Accent1 2 2 3 7 3 2 2 2" xfId="5010" xr:uid="{00000000-0005-0000-0000-0000D5120000}"/>
    <cellStyle name="20% - Accent1 2 2 3 7 3 2 3" xfId="5011" xr:uid="{00000000-0005-0000-0000-0000D6120000}"/>
    <cellStyle name="20% - Accent1 2 2 3 7 3 3" xfId="5012" xr:uid="{00000000-0005-0000-0000-0000D7120000}"/>
    <cellStyle name="20% - Accent1 2 2 3 7 3 3 2" xfId="5013" xr:uid="{00000000-0005-0000-0000-0000D8120000}"/>
    <cellStyle name="20% - Accent1 2 2 3 7 3 4" xfId="5014" xr:uid="{00000000-0005-0000-0000-0000D9120000}"/>
    <cellStyle name="20% - Accent1 2 2 3 7 4" xfId="5015" xr:uid="{00000000-0005-0000-0000-0000DA120000}"/>
    <cellStyle name="20% - Accent1 2 2 3 7 4 2" xfId="5016" xr:uid="{00000000-0005-0000-0000-0000DB120000}"/>
    <cellStyle name="20% - Accent1 2 2 3 7 4 2 2" xfId="5017" xr:uid="{00000000-0005-0000-0000-0000DC120000}"/>
    <cellStyle name="20% - Accent1 2 2 3 7 4 2 2 2" xfId="5018" xr:uid="{00000000-0005-0000-0000-0000DD120000}"/>
    <cellStyle name="20% - Accent1 2 2 3 7 4 2 3" xfId="5019" xr:uid="{00000000-0005-0000-0000-0000DE120000}"/>
    <cellStyle name="20% - Accent1 2 2 3 7 4 3" xfId="5020" xr:uid="{00000000-0005-0000-0000-0000DF120000}"/>
    <cellStyle name="20% - Accent1 2 2 3 7 4 3 2" xfId="5021" xr:uid="{00000000-0005-0000-0000-0000E0120000}"/>
    <cellStyle name="20% - Accent1 2 2 3 7 4 4" xfId="5022" xr:uid="{00000000-0005-0000-0000-0000E1120000}"/>
    <cellStyle name="20% - Accent1 2 2 3 7 5" xfId="5023" xr:uid="{00000000-0005-0000-0000-0000E2120000}"/>
    <cellStyle name="20% - Accent1 2 2 3 7 5 2" xfId="5024" xr:uid="{00000000-0005-0000-0000-0000E3120000}"/>
    <cellStyle name="20% - Accent1 2 2 3 7 5 2 2" xfId="5025" xr:uid="{00000000-0005-0000-0000-0000E4120000}"/>
    <cellStyle name="20% - Accent1 2 2 3 7 5 3" xfId="5026" xr:uid="{00000000-0005-0000-0000-0000E5120000}"/>
    <cellStyle name="20% - Accent1 2 2 3 7 6" xfId="5027" xr:uid="{00000000-0005-0000-0000-0000E6120000}"/>
    <cellStyle name="20% - Accent1 2 2 3 7 6 2" xfId="5028" xr:uid="{00000000-0005-0000-0000-0000E7120000}"/>
    <cellStyle name="20% - Accent1 2 2 3 7 6 2 2" xfId="5029" xr:uid="{00000000-0005-0000-0000-0000E8120000}"/>
    <cellStyle name="20% - Accent1 2 2 3 7 6 3" xfId="5030" xr:uid="{00000000-0005-0000-0000-0000E9120000}"/>
    <cellStyle name="20% - Accent1 2 2 3 7 7" xfId="5031" xr:uid="{00000000-0005-0000-0000-0000EA120000}"/>
    <cellStyle name="20% - Accent1 2 2 3 7 7 2" xfId="5032" xr:uid="{00000000-0005-0000-0000-0000EB120000}"/>
    <cellStyle name="20% - Accent1 2 2 3 7 8" xfId="5033" xr:uid="{00000000-0005-0000-0000-0000EC120000}"/>
    <cellStyle name="20% - Accent1 2 2 3 7 8 2" xfId="5034" xr:uid="{00000000-0005-0000-0000-0000ED120000}"/>
    <cellStyle name="20% - Accent1 2 2 3 7 9" xfId="5035" xr:uid="{00000000-0005-0000-0000-0000EE120000}"/>
    <cellStyle name="20% - Accent1 2 2 3 8" xfId="5036" xr:uid="{00000000-0005-0000-0000-0000EF120000}"/>
    <cellStyle name="20% - Accent1 2 2 3 8 2" xfId="5037" xr:uid="{00000000-0005-0000-0000-0000F0120000}"/>
    <cellStyle name="20% - Accent1 2 2 3 8 2 2" xfId="5038" xr:uid="{00000000-0005-0000-0000-0000F1120000}"/>
    <cellStyle name="20% - Accent1 2 2 3 8 2 2 2" xfId="5039" xr:uid="{00000000-0005-0000-0000-0000F2120000}"/>
    <cellStyle name="20% - Accent1 2 2 3 8 2 2 2 2" xfId="5040" xr:uid="{00000000-0005-0000-0000-0000F3120000}"/>
    <cellStyle name="20% - Accent1 2 2 3 8 2 2 3" xfId="5041" xr:uid="{00000000-0005-0000-0000-0000F4120000}"/>
    <cellStyle name="20% - Accent1 2 2 3 8 2 3" xfId="5042" xr:uid="{00000000-0005-0000-0000-0000F5120000}"/>
    <cellStyle name="20% - Accent1 2 2 3 8 2 3 2" xfId="5043" xr:uid="{00000000-0005-0000-0000-0000F6120000}"/>
    <cellStyle name="20% - Accent1 2 2 3 8 2 4" xfId="5044" xr:uid="{00000000-0005-0000-0000-0000F7120000}"/>
    <cellStyle name="20% - Accent1 2 2 3 8 3" xfId="5045" xr:uid="{00000000-0005-0000-0000-0000F8120000}"/>
    <cellStyle name="20% - Accent1 2 2 3 8 3 2" xfId="5046" xr:uid="{00000000-0005-0000-0000-0000F9120000}"/>
    <cellStyle name="20% - Accent1 2 2 3 8 3 2 2" xfId="5047" xr:uid="{00000000-0005-0000-0000-0000FA120000}"/>
    <cellStyle name="20% - Accent1 2 2 3 8 3 2 2 2" xfId="5048" xr:uid="{00000000-0005-0000-0000-0000FB120000}"/>
    <cellStyle name="20% - Accent1 2 2 3 8 3 2 3" xfId="5049" xr:uid="{00000000-0005-0000-0000-0000FC120000}"/>
    <cellStyle name="20% - Accent1 2 2 3 8 3 3" xfId="5050" xr:uid="{00000000-0005-0000-0000-0000FD120000}"/>
    <cellStyle name="20% - Accent1 2 2 3 8 3 3 2" xfId="5051" xr:uid="{00000000-0005-0000-0000-0000FE120000}"/>
    <cellStyle name="20% - Accent1 2 2 3 8 3 4" xfId="5052" xr:uid="{00000000-0005-0000-0000-0000FF120000}"/>
    <cellStyle name="20% - Accent1 2 2 3 8 4" xfId="5053" xr:uid="{00000000-0005-0000-0000-000000130000}"/>
    <cellStyle name="20% - Accent1 2 2 3 8 4 2" xfId="5054" xr:uid="{00000000-0005-0000-0000-000001130000}"/>
    <cellStyle name="20% - Accent1 2 2 3 8 4 2 2" xfId="5055" xr:uid="{00000000-0005-0000-0000-000002130000}"/>
    <cellStyle name="20% - Accent1 2 2 3 8 4 2 2 2" xfId="5056" xr:uid="{00000000-0005-0000-0000-000003130000}"/>
    <cellStyle name="20% - Accent1 2 2 3 8 4 2 3" xfId="5057" xr:uid="{00000000-0005-0000-0000-000004130000}"/>
    <cellStyle name="20% - Accent1 2 2 3 8 4 3" xfId="5058" xr:uid="{00000000-0005-0000-0000-000005130000}"/>
    <cellStyle name="20% - Accent1 2 2 3 8 4 3 2" xfId="5059" xr:uid="{00000000-0005-0000-0000-000006130000}"/>
    <cellStyle name="20% - Accent1 2 2 3 8 4 4" xfId="5060" xr:uid="{00000000-0005-0000-0000-000007130000}"/>
    <cellStyle name="20% - Accent1 2 2 3 8 5" xfId="5061" xr:uid="{00000000-0005-0000-0000-000008130000}"/>
    <cellStyle name="20% - Accent1 2 2 3 8 5 2" xfId="5062" xr:uid="{00000000-0005-0000-0000-000009130000}"/>
    <cellStyle name="20% - Accent1 2 2 3 8 5 2 2" xfId="5063" xr:uid="{00000000-0005-0000-0000-00000A130000}"/>
    <cellStyle name="20% - Accent1 2 2 3 8 5 3" xfId="5064" xr:uid="{00000000-0005-0000-0000-00000B130000}"/>
    <cellStyle name="20% - Accent1 2 2 3 8 6" xfId="5065" xr:uid="{00000000-0005-0000-0000-00000C130000}"/>
    <cellStyle name="20% - Accent1 2 2 3 8 6 2" xfId="5066" xr:uid="{00000000-0005-0000-0000-00000D130000}"/>
    <cellStyle name="20% - Accent1 2 2 3 8 6 2 2" xfId="5067" xr:uid="{00000000-0005-0000-0000-00000E130000}"/>
    <cellStyle name="20% - Accent1 2 2 3 8 6 3" xfId="5068" xr:uid="{00000000-0005-0000-0000-00000F130000}"/>
    <cellStyle name="20% - Accent1 2 2 3 8 7" xfId="5069" xr:uid="{00000000-0005-0000-0000-000010130000}"/>
    <cellStyle name="20% - Accent1 2 2 3 8 7 2" xfId="5070" xr:uid="{00000000-0005-0000-0000-000011130000}"/>
    <cellStyle name="20% - Accent1 2 2 3 8 8" xfId="5071" xr:uid="{00000000-0005-0000-0000-000012130000}"/>
    <cellStyle name="20% - Accent1 2 2 3 8 8 2" xfId="5072" xr:uid="{00000000-0005-0000-0000-000013130000}"/>
    <cellStyle name="20% - Accent1 2 2 3 8 9" xfId="5073" xr:uid="{00000000-0005-0000-0000-000014130000}"/>
    <cellStyle name="20% - Accent1 2 2 3 9" xfId="5074" xr:uid="{00000000-0005-0000-0000-000015130000}"/>
    <cellStyle name="20% - Accent1 2 2 3 9 2" xfId="5075" xr:uid="{00000000-0005-0000-0000-000016130000}"/>
    <cellStyle name="20% - Accent1 2 2 3 9 2 2" xfId="5076" xr:uid="{00000000-0005-0000-0000-000017130000}"/>
    <cellStyle name="20% - Accent1 2 2 3 9 2 2 2" xfId="5077" xr:uid="{00000000-0005-0000-0000-000018130000}"/>
    <cellStyle name="20% - Accent1 2 2 3 9 2 3" xfId="5078" xr:uid="{00000000-0005-0000-0000-000019130000}"/>
    <cellStyle name="20% - Accent1 2 2 3 9 3" xfId="5079" xr:uid="{00000000-0005-0000-0000-00001A130000}"/>
    <cellStyle name="20% - Accent1 2 2 3 9 3 2" xfId="5080" xr:uid="{00000000-0005-0000-0000-00001B130000}"/>
    <cellStyle name="20% - Accent1 2 2 3 9 4" xfId="5081" xr:uid="{00000000-0005-0000-0000-00001C130000}"/>
    <cellStyle name="20% - Accent1 2 2 4" xfId="5082" xr:uid="{00000000-0005-0000-0000-00001D130000}"/>
    <cellStyle name="20% - Accent1 2 2 4 10" xfId="5083" xr:uid="{00000000-0005-0000-0000-00001E130000}"/>
    <cellStyle name="20% - Accent1 2 2 4 10 2" xfId="5084" xr:uid="{00000000-0005-0000-0000-00001F130000}"/>
    <cellStyle name="20% - Accent1 2 2 4 10 2 2" xfId="5085" xr:uid="{00000000-0005-0000-0000-000020130000}"/>
    <cellStyle name="20% - Accent1 2 2 4 10 2 2 2" xfId="5086" xr:uid="{00000000-0005-0000-0000-000021130000}"/>
    <cellStyle name="20% - Accent1 2 2 4 10 2 3" xfId="5087" xr:uid="{00000000-0005-0000-0000-000022130000}"/>
    <cellStyle name="20% - Accent1 2 2 4 10 3" xfId="5088" xr:uid="{00000000-0005-0000-0000-000023130000}"/>
    <cellStyle name="20% - Accent1 2 2 4 10 3 2" xfId="5089" xr:uid="{00000000-0005-0000-0000-000024130000}"/>
    <cellStyle name="20% - Accent1 2 2 4 10 4" xfId="5090" xr:uid="{00000000-0005-0000-0000-000025130000}"/>
    <cellStyle name="20% - Accent1 2 2 4 11" xfId="5091" xr:uid="{00000000-0005-0000-0000-000026130000}"/>
    <cellStyle name="20% - Accent1 2 2 4 11 2" xfId="5092" xr:uid="{00000000-0005-0000-0000-000027130000}"/>
    <cellStyle name="20% - Accent1 2 2 4 11 2 2" xfId="5093" xr:uid="{00000000-0005-0000-0000-000028130000}"/>
    <cellStyle name="20% - Accent1 2 2 4 11 2 2 2" xfId="5094" xr:uid="{00000000-0005-0000-0000-000029130000}"/>
    <cellStyle name="20% - Accent1 2 2 4 11 2 3" xfId="5095" xr:uid="{00000000-0005-0000-0000-00002A130000}"/>
    <cellStyle name="20% - Accent1 2 2 4 11 3" xfId="5096" xr:uid="{00000000-0005-0000-0000-00002B130000}"/>
    <cellStyle name="20% - Accent1 2 2 4 11 3 2" xfId="5097" xr:uid="{00000000-0005-0000-0000-00002C130000}"/>
    <cellStyle name="20% - Accent1 2 2 4 11 4" xfId="5098" xr:uid="{00000000-0005-0000-0000-00002D130000}"/>
    <cellStyle name="20% - Accent1 2 2 4 12" xfId="5099" xr:uid="{00000000-0005-0000-0000-00002E130000}"/>
    <cellStyle name="20% - Accent1 2 2 4 12 2" xfId="5100" xr:uid="{00000000-0005-0000-0000-00002F130000}"/>
    <cellStyle name="20% - Accent1 2 2 4 12 2 2" xfId="5101" xr:uid="{00000000-0005-0000-0000-000030130000}"/>
    <cellStyle name="20% - Accent1 2 2 4 12 3" xfId="5102" xr:uid="{00000000-0005-0000-0000-000031130000}"/>
    <cellStyle name="20% - Accent1 2 2 4 13" xfId="5103" xr:uid="{00000000-0005-0000-0000-000032130000}"/>
    <cellStyle name="20% - Accent1 2 2 4 13 2" xfId="5104" xr:uid="{00000000-0005-0000-0000-000033130000}"/>
    <cellStyle name="20% - Accent1 2 2 4 13 2 2" xfId="5105" xr:uid="{00000000-0005-0000-0000-000034130000}"/>
    <cellStyle name="20% - Accent1 2 2 4 13 3" xfId="5106" xr:uid="{00000000-0005-0000-0000-000035130000}"/>
    <cellStyle name="20% - Accent1 2 2 4 14" xfId="5107" xr:uid="{00000000-0005-0000-0000-000036130000}"/>
    <cellStyle name="20% - Accent1 2 2 4 14 2" xfId="5108" xr:uid="{00000000-0005-0000-0000-000037130000}"/>
    <cellStyle name="20% - Accent1 2 2 4 15" xfId="5109" xr:uid="{00000000-0005-0000-0000-000038130000}"/>
    <cellStyle name="20% - Accent1 2 2 4 15 2" xfId="5110" xr:uid="{00000000-0005-0000-0000-000039130000}"/>
    <cellStyle name="20% - Accent1 2 2 4 16" xfId="5111" xr:uid="{00000000-0005-0000-0000-00003A130000}"/>
    <cellStyle name="20% - Accent1 2 2 4 2" xfId="5112" xr:uid="{00000000-0005-0000-0000-00003B130000}"/>
    <cellStyle name="20% - Accent1 2 2 4 2 10" xfId="5113" xr:uid="{00000000-0005-0000-0000-00003C130000}"/>
    <cellStyle name="20% - Accent1 2 2 4 2 10 2" xfId="5114" xr:uid="{00000000-0005-0000-0000-00003D130000}"/>
    <cellStyle name="20% - Accent1 2 2 4 2 10 2 2" xfId="5115" xr:uid="{00000000-0005-0000-0000-00003E130000}"/>
    <cellStyle name="20% - Accent1 2 2 4 2 10 2 2 2" xfId="5116" xr:uid="{00000000-0005-0000-0000-00003F130000}"/>
    <cellStyle name="20% - Accent1 2 2 4 2 10 2 3" xfId="5117" xr:uid="{00000000-0005-0000-0000-000040130000}"/>
    <cellStyle name="20% - Accent1 2 2 4 2 10 3" xfId="5118" xr:uid="{00000000-0005-0000-0000-000041130000}"/>
    <cellStyle name="20% - Accent1 2 2 4 2 10 3 2" xfId="5119" xr:uid="{00000000-0005-0000-0000-000042130000}"/>
    <cellStyle name="20% - Accent1 2 2 4 2 10 4" xfId="5120" xr:uid="{00000000-0005-0000-0000-000043130000}"/>
    <cellStyle name="20% - Accent1 2 2 4 2 11" xfId="5121" xr:uid="{00000000-0005-0000-0000-000044130000}"/>
    <cellStyle name="20% - Accent1 2 2 4 2 11 2" xfId="5122" xr:uid="{00000000-0005-0000-0000-000045130000}"/>
    <cellStyle name="20% - Accent1 2 2 4 2 11 2 2" xfId="5123" xr:uid="{00000000-0005-0000-0000-000046130000}"/>
    <cellStyle name="20% - Accent1 2 2 4 2 11 3" xfId="5124" xr:uid="{00000000-0005-0000-0000-000047130000}"/>
    <cellStyle name="20% - Accent1 2 2 4 2 12" xfId="5125" xr:uid="{00000000-0005-0000-0000-000048130000}"/>
    <cellStyle name="20% - Accent1 2 2 4 2 12 2" xfId="5126" xr:uid="{00000000-0005-0000-0000-000049130000}"/>
    <cellStyle name="20% - Accent1 2 2 4 2 12 2 2" xfId="5127" xr:uid="{00000000-0005-0000-0000-00004A130000}"/>
    <cellStyle name="20% - Accent1 2 2 4 2 12 3" xfId="5128" xr:uid="{00000000-0005-0000-0000-00004B130000}"/>
    <cellStyle name="20% - Accent1 2 2 4 2 13" xfId="5129" xr:uid="{00000000-0005-0000-0000-00004C130000}"/>
    <cellStyle name="20% - Accent1 2 2 4 2 13 2" xfId="5130" xr:uid="{00000000-0005-0000-0000-00004D130000}"/>
    <cellStyle name="20% - Accent1 2 2 4 2 14" xfId="5131" xr:uid="{00000000-0005-0000-0000-00004E130000}"/>
    <cellStyle name="20% - Accent1 2 2 4 2 14 2" xfId="5132" xr:uid="{00000000-0005-0000-0000-00004F130000}"/>
    <cellStyle name="20% - Accent1 2 2 4 2 15" xfId="5133" xr:uid="{00000000-0005-0000-0000-000050130000}"/>
    <cellStyle name="20% - Accent1 2 2 4 2 2" xfId="5134" xr:uid="{00000000-0005-0000-0000-000051130000}"/>
    <cellStyle name="20% - Accent1 2 2 4 2 2 10" xfId="5135" xr:uid="{00000000-0005-0000-0000-000052130000}"/>
    <cellStyle name="20% - Accent1 2 2 4 2 2 10 2" xfId="5136" xr:uid="{00000000-0005-0000-0000-000053130000}"/>
    <cellStyle name="20% - Accent1 2 2 4 2 2 10 2 2" xfId="5137" xr:uid="{00000000-0005-0000-0000-000054130000}"/>
    <cellStyle name="20% - Accent1 2 2 4 2 2 10 3" xfId="5138" xr:uid="{00000000-0005-0000-0000-000055130000}"/>
    <cellStyle name="20% - Accent1 2 2 4 2 2 11" xfId="5139" xr:uid="{00000000-0005-0000-0000-000056130000}"/>
    <cellStyle name="20% - Accent1 2 2 4 2 2 11 2" xfId="5140" xr:uid="{00000000-0005-0000-0000-000057130000}"/>
    <cellStyle name="20% - Accent1 2 2 4 2 2 11 2 2" xfId="5141" xr:uid="{00000000-0005-0000-0000-000058130000}"/>
    <cellStyle name="20% - Accent1 2 2 4 2 2 11 3" xfId="5142" xr:uid="{00000000-0005-0000-0000-000059130000}"/>
    <cellStyle name="20% - Accent1 2 2 4 2 2 12" xfId="5143" xr:uid="{00000000-0005-0000-0000-00005A130000}"/>
    <cellStyle name="20% - Accent1 2 2 4 2 2 12 2" xfId="5144" xr:uid="{00000000-0005-0000-0000-00005B130000}"/>
    <cellStyle name="20% - Accent1 2 2 4 2 2 13" xfId="5145" xr:uid="{00000000-0005-0000-0000-00005C130000}"/>
    <cellStyle name="20% - Accent1 2 2 4 2 2 13 2" xfId="5146" xr:uid="{00000000-0005-0000-0000-00005D130000}"/>
    <cellStyle name="20% - Accent1 2 2 4 2 2 14" xfId="5147" xr:uid="{00000000-0005-0000-0000-00005E130000}"/>
    <cellStyle name="20% - Accent1 2 2 4 2 2 2" xfId="5148" xr:uid="{00000000-0005-0000-0000-00005F130000}"/>
    <cellStyle name="20% - Accent1 2 2 4 2 2 2 10" xfId="5149" xr:uid="{00000000-0005-0000-0000-000060130000}"/>
    <cellStyle name="20% - Accent1 2 2 4 2 2 2 10 2" xfId="5150" xr:uid="{00000000-0005-0000-0000-000061130000}"/>
    <cellStyle name="20% - Accent1 2 2 4 2 2 2 11" xfId="5151" xr:uid="{00000000-0005-0000-0000-000062130000}"/>
    <cellStyle name="20% - Accent1 2 2 4 2 2 2 2" xfId="5152" xr:uid="{00000000-0005-0000-0000-000063130000}"/>
    <cellStyle name="20% - Accent1 2 2 4 2 2 2 2 2" xfId="5153" xr:uid="{00000000-0005-0000-0000-000064130000}"/>
    <cellStyle name="20% - Accent1 2 2 4 2 2 2 2 2 2" xfId="5154" xr:uid="{00000000-0005-0000-0000-000065130000}"/>
    <cellStyle name="20% - Accent1 2 2 4 2 2 2 2 2 2 2" xfId="5155" xr:uid="{00000000-0005-0000-0000-000066130000}"/>
    <cellStyle name="20% - Accent1 2 2 4 2 2 2 2 2 2 2 2" xfId="5156" xr:uid="{00000000-0005-0000-0000-000067130000}"/>
    <cellStyle name="20% - Accent1 2 2 4 2 2 2 2 2 2 3" xfId="5157" xr:uid="{00000000-0005-0000-0000-000068130000}"/>
    <cellStyle name="20% - Accent1 2 2 4 2 2 2 2 2 3" xfId="5158" xr:uid="{00000000-0005-0000-0000-000069130000}"/>
    <cellStyle name="20% - Accent1 2 2 4 2 2 2 2 2 3 2" xfId="5159" xr:uid="{00000000-0005-0000-0000-00006A130000}"/>
    <cellStyle name="20% - Accent1 2 2 4 2 2 2 2 2 4" xfId="5160" xr:uid="{00000000-0005-0000-0000-00006B130000}"/>
    <cellStyle name="20% - Accent1 2 2 4 2 2 2 2 3" xfId="5161" xr:uid="{00000000-0005-0000-0000-00006C130000}"/>
    <cellStyle name="20% - Accent1 2 2 4 2 2 2 2 3 2" xfId="5162" xr:uid="{00000000-0005-0000-0000-00006D130000}"/>
    <cellStyle name="20% - Accent1 2 2 4 2 2 2 2 3 2 2" xfId="5163" xr:uid="{00000000-0005-0000-0000-00006E130000}"/>
    <cellStyle name="20% - Accent1 2 2 4 2 2 2 2 3 2 2 2" xfId="5164" xr:uid="{00000000-0005-0000-0000-00006F130000}"/>
    <cellStyle name="20% - Accent1 2 2 4 2 2 2 2 3 2 3" xfId="5165" xr:uid="{00000000-0005-0000-0000-000070130000}"/>
    <cellStyle name="20% - Accent1 2 2 4 2 2 2 2 3 3" xfId="5166" xr:uid="{00000000-0005-0000-0000-000071130000}"/>
    <cellStyle name="20% - Accent1 2 2 4 2 2 2 2 3 3 2" xfId="5167" xr:uid="{00000000-0005-0000-0000-000072130000}"/>
    <cellStyle name="20% - Accent1 2 2 4 2 2 2 2 3 4" xfId="5168" xr:uid="{00000000-0005-0000-0000-000073130000}"/>
    <cellStyle name="20% - Accent1 2 2 4 2 2 2 2 4" xfId="5169" xr:uid="{00000000-0005-0000-0000-000074130000}"/>
    <cellStyle name="20% - Accent1 2 2 4 2 2 2 2 4 2" xfId="5170" xr:uid="{00000000-0005-0000-0000-000075130000}"/>
    <cellStyle name="20% - Accent1 2 2 4 2 2 2 2 4 2 2" xfId="5171" xr:uid="{00000000-0005-0000-0000-000076130000}"/>
    <cellStyle name="20% - Accent1 2 2 4 2 2 2 2 4 2 2 2" xfId="5172" xr:uid="{00000000-0005-0000-0000-000077130000}"/>
    <cellStyle name="20% - Accent1 2 2 4 2 2 2 2 4 2 3" xfId="5173" xr:uid="{00000000-0005-0000-0000-000078130000}"/>
    <cellStyle name="20% - Accent1 2 2 4 2 2 2 2 4 3" xfId="5174" xr:uid="{00000000-0005-0000-0000-000079130000}"/>
    <cellStyle name="20% - Accent1 2 2 4 2 2 2 2 4 3 2" xfId="5175" xr:uid="{00000000-0005-0000-0000-00007A130000}"/>
    <cellStyle name="20% - Accent1 2 2 4 2 2 2 2 4 4" xfId="5176" xr:uid="{00000000-0005-0000-0000-00007B130000}"/>
    <cellStyle name="20% - Accent1 2 2 4 2 2 2 2 5" xfId="5177" xr:uid="{00000000-0005-0000-0000-00007C130000}"/>
    <cellStyle name="20% - Accent1 2 2 4 2 2 2 2 5 2" xfId="5178" xr:uid="{00000000-0005-0000-0000-00007D130000}"/>
    <cellStyle name="20% - Accent1 2 2 4 2 2 2 2 5 2 2" xfId="5179" xr:uid="{00000000-0005-0000-0000-00007E130000}"/>
    <cellStyle name="20% - Accent1 2 2 4 2 2 2 2 5 3" xfId="5180" xr:uid="{00000000-0005-0000-0000-00007F130000}"/>
    <cellStyle name="20% - Accent1 2 2 4 2 2 2 2 6" xfId="5181" xr:uid="{00000000-0005-0000-0000-000080130000}"/>
    <cellStyle name="20% - Accent1 2 2 4 2 2 2 2 6 2" xfId="5182" xr:uid="{00000000-0005-0000-0000-000081130000}"/>
    <cellStyle name="20% - Accent1 2 2 4 2 2 2 2 6 2 2" xfId="5183" xr:uid="{00000000-0005-0000-0000-000082130000}"/>
    <cellStyle name="20% - Accent1 2 2 4 2 2 2 2 6 3" xfId="5184" xr:uid="{00000000-0005-0000-0000-000083130000}"/>
    <cellStyle name="20% - Accent1 2 2 4 2 2 2 2 7" xfId="5185" xr:uid="{00000000-0005-0000-0000-000084130000}"/>
    <cellStyle name="20% - Accent1 2 2 4 2 2 2 2 7 2" xfId="5186" xr:uid="{00000000-0005-0000-0000-000085130000}"/>
    <cellStyle name="20% - Accent1 2 2 4 2 2 2 2 8" xfId="5187" xr:uid="{00000000-0005-0000-0000-000086130000}"/>
    <cellStyle name="20% - Accent1 2 2 4 2 2 2 2 8 2" xfId="5188" xr:uid="{00000000-0005-0000-0000-000087130000}"/>
    <cellStyle name="20% - Accent1 2 2 4 2 2 2 2 9" xfId="5189" xr:uid="{00000000-0005-0000-0000-000088130000}"/>
    <cellStyle name="20% - Accent1 2 2 4 2 2 2 3" xfId="5190" xr:uid="{00000000-0005-0000-0000-000089130000}"/>
    <cellStyle name="20% - Accent1 2 2 4 2 2 2 3 2" xfId="5191" xr:uid="{00000000-0005-0000-0000-00008A130000}"/>
    <cellStyle name="20% - Accent1 2 2 4 2 2 2 3 2 2" xfId="5192" xr:uid="{00000000-0005-0000-0000-00008B130000}"/>
    <cellStyle name="20% - Accent1 2 2 4 2 2 2 3 2 2 2" xfId="5193" xr:uid="{00000000-0005-0000-0000-00008C130000}"/>
    <cellStyle name="20% - Accent1 2 2 4 2 2 2 3 2 2 2 2" xfId="5194" xr:uid="{00000000-0005-0000-0000-00008D130000}"/>
    <cellStyle name="20% - Accent1 2 2 4 2 2 2 3 2 2 3" xfId="5195" xr:uid="{00000000-0005-0000-0000-00008E130000}"/>
    <cellStyle name="20% - Accent1 2 2 4 2 2 2 3 2 3" xfId="5196" xr:uid="{00000000-0005-0000-0000-00008F130000}"/>
    <cellStyle name="20% - Accent1 2 2 4 2 2 2 3 2 3 2" xfId="5197" xr:uid="{00000000-0005-0000-0000-000090130000}"/>
    <cellStyle name="20% - Accent1 2 2 4 2 2 2 3 2 4" xfId="5198" xr:uid="{00000000-0005-0000-0000-000091130000}"/>
    <cellStyle name="20% - Accent1 2 2 4 2 2 2 3 3" xfId="5199" xr:uid="{00000000-0005-0000-0000-000092130000}"/>
    <cellStyle name="20% - Accent1 2 2 4 2 2 2 3 3 2" xfId="5200" xr:uid="{00000000-0005-0000-0000-000093130000}"/>
    <cellStyle name="20% - Accent1 2 2 4 2 2 2 3 3 2 2" xfId="5201" xr:uid="{00000000-0005-0000-0000-000094130000}"/>
    <cellStyle name="20% - Accent1 2 2 4 2 2 2 3 3 2 2 2" xfId="5202" xr:uid="{00000000-0005-0000-0000-000095130000}"/>
    <cellStyle name="20% - Accent1 2 2 4 2 2 2 3 3 2 3" xfId="5203" xr:uid="{00000000-0005-0000-0000-000096130000}"/>
    <cellStyle name="20% - Accent1 2 2 4 2 2 2 3 3 3" xfId="5204" xr:uid="{00000000-0005-0000-0000-000097130000}"/>
    <cellStyle name="20% - Accent1 2 2 4 2 2 2 3 3 3 2" xfId="5205" xr:uid="{00000000-0005-0000-0000-000098130000}"/>
    <cellStyle name="20% - Accent1 2 2 4 2 2 2 3 3 4" xfId="5206" xr:uid="{00000000-0005-0000-0000-000099130000}"/>
    <cellStyle name="20% - Accent1 2 2 4 2 2 2 3 4" xfId="5207" xr:uid="{00000000-0005-0000-0000-00009A130000}"/>
    <cellStyle name="20% - Accent1 2 2 4 2 2 2 3 4 2" xfId="5208" xr:uid="{00000000-0005-0000-0000-00009B130000}"/>
    <cellStyle name="20% - Accent1 2 2 4 2 2 2 3 4 2 2" xfId="5209" xr:uid="{00000000-0005-0000-0000-00009C130000}"/>
    <cellStyle name="20% - Accent1 2 2 4 2 2 2 3 4 2 2 2" xfId="5210" xr:uid="{00000000-0005-0000-0000-00009D130000}"/>
    <cellStyle name="20% - Accent1 2 2 4 2 2 2 3 4 2 3" xfId="5211" xr:uid="{00000000-0005-0000-0000-00009E130000}"/>
    <cellStyle name="20% - Accent1 2 2 4 2 2 2 3 4 3" xfId="5212" xr:uid="{00000000-0005-0000-0000-00009F130000}"/>
    <cellStyle name="20% - Accent1 2 2 4 2 2 2 3 4 3 2" xfId="5213" xr:uid="{00000000-0005-0000-0000-0000A0130000}"/>
    <cellStyle name="20% - Accent1 2 2 4 2 2 2 3 4 4" xfId="5214" xr:uid="{00000000-0005-0000-0000-0000A1130000}"/>
    <cellStyle name="20% - Accent1 2 2 4 2 2 2 3 5" xfId="5215" xr:uid="{00000000-0005-0000-0000-0000A2130000}"/>
    <cellStyle name="20% - Accent1 2 2 4 2 2 2 3 5 2" xfId="5216" xr:uid="{00000000-0005-0000-0000-0000A3130000}"/>
    <cellStyle name="20% - Accent1 2 2 4 2 2 2 3 5 2 2" xfId="5217" xr:uid="{00000000-0005-0000-0000-0000A4130000}"/>
    <cellStyle name="20% - Accent1 2 2 4 2 2 2 3 5 3" xfId="5218" xr:uid="{00000000-0005-0000-0000-0000A5130000}"/>
    <cellStyle name="20% - Accent1 2 2 4 2 2 2 3 6" xfId="5219" xr:uid="{00000000-0005-0000-0000-0000A6130000}"/>
    <cellStyle name="20% - Accent1 2 2 4 2 2 2 3 6 2" xfId="5220" xr:uid="{00000000-0005-0000-0000-0000A7130000}"/>
    <cellStyle name="20% - Accent1 2 2 4 2 2 2 3 6 2 2" xfId="5221" xr:uid="{00000000-0005-0000-0000-0000A8130000}"/>
    <cellStyle name="20% - Accent1 2 2 4 2 2 2 3 6 3" xfId="5222" xr:uid="{00000000-0005-0000-0000-0000A9130000}"/>
    <cellStyle name="20% - Accent1 2 2 4 2 2 2 3 7" xfId="5223" xr:uid="{00000000-0005-0000-0000-0000AA130000}"/>
    <cellStyle name="20% - Accent1 2 2 4 2 2 2 3 7 2" xfId="5224" xr:uid="{00000000-0005-0000-0000-0000AB130000}"/>
    <cellStyle name="20% - Accent1 2 2 4 2 2 2 3 8" xfId="5225" xr:uid="{00000000-0005-0000-0000-0000AC130000}"/>
    <cellStyle name="20% - Accent1 2 2 4 2 2 2 3 8 2" xfId="5226" xr:uid="{00000000-0005-0000-0000-0000AD130000}"/>
    <cellStyle name="20% - Accent1 2 2 4 2 2 2 3 9" xfId="5227" xr:uid="{00000000-0005-0000-0000-0000AE130000}"/>
    <cellStyle name="20% - Accent1 2 2 4 2 2 2 4" xfId="5228" xr:uid="{00000000-0005-0000-0000-0000AF130000}"/>
    <cellStyle name="20% - Accent1 2 2 4 2 2 2 4 2" xfId="5229" xr:uid="{00000000-0005-0000-0000-0000B0130000}"/>
    <cellStyle name="20% - Accent1 2 2 4 2 2 2 4 2 2" xfId="5230" xr:uid="{00000000-0005-0000-0000-0000B1130000}"/>
    <cellStyle name="20% - Accent1 2 2 4 2 2 2 4 2 2 2" xfId="5231" xr:uid="{00000000-0005-0000-0000-0000B2130000}"/>
    <cellStyle name="20% - Accent1 2 2 4 2 2 2 4 2 3" xfId="5232" xr:uid="{00000000-0005-0000-0000-0000B3130000}"/>
    <cellStyle name="20% - Accent1 2 2 4 2 2 2 4 3" xfId="5233" xr:uid="{00000000-0005-0000-0000-0000B4130000}"/>
    <cellStyle name="20% - Accent1 2 2 4 2 2 2 4 3 2" xfId="5234" xr:uid="{00000000-0005-0000-0000-0000B5130000}"/>
    <cellStyle name="20% - Accent1 2 2 4 2 2 2 4 4" xfId="5235" xr:uid="{00000000-0005-0000-0000-0000B6130000}"/>
    <cellStyle name="20% - Accent1 2 2 4 2 2 2 5" xfId="5236" xr:uid="{00000000-0005-0000-0000-0000B7130000}"/>
    <cellStyle name="20% - Accent1 2 2 4 2 2 2 5 2" xfId="5237" xr:uid="{00000000-0005-0000-0000-0000B8130000}"/>
    <cellStyle name="20% - Accent1 2 2 4 2 2 2 5 2 2" xfId="5238" xr:uid="{00000000-0005-0000-0000-0000B9130000}"/>
    <cellStyle name="20% - Accent1 2 2 4 2 2 2 5 2 2 2" xfId="5239" xr:uid="{00000000-0005-0000-0000-0000BA130000}"/>
    <cellStyle name="20% - Accent1 2 2 4 2 2 2 5 2 3" xfId="5240" xr:uid="{00000000-0005-0000-0000-0000BB130000}"/>
    <cellStyle name="20% - Accent1 2 2 4 2 2 2 5 3" xfId="5241" xr:uid="{00000000-0005-0000-0000-0000BC130000}"/>
    <cellStyle name="20% - Accent1 2 2 4 2 2 2 5 3 2" xfId="5242" xr:uid="{00000000-0005-0000-0000-0000BD130000}"/>
    <cellStyle name="20% - Accent1 2 2 4 2 2 2 5 4" xfId="5243" xr:uid="{00000000-0005-0000-0000-0000BE130000}"/>
    <cellStyle name="20% - Accent1 2 2 4 2 2 2 6" xfId="5244" xr:uid="{00000000-0005-0000-0000-0000BF130000}"/>
    <cellStyle name="20% - Accent1 2 2 4 2 2 2 6 2" xfId="5245" xr:uid="{00000000-0005-0000-0000-0000C0130000}"/>
    <cellStyle name="20% - Accent1 2 2 4 2 2 2 6 2 2" xfId="5246" xr:uid="{00000000-0005-0000-0000-0000C1130000}"/>
    <cellStyle name="20% - Accent1 2 2 4 2 2 2 6 2 2 2" xfId="5247" xr:uid="{00000000-0005-0000-0000-0000C2130000}"/>
    <cellStyle name="20% - Accent1 2 2 4 2 2 2 6 2 3" xfId="5248" xr:uid="{00000000-0005-0000-0000-0000C3130000}"/>
    <cellStyle name="20% - Accent1 2 2 4 2 2 2 6 3" xfId="5249" xr:uid="{00000000-0005-0000-0000-0000C4130000}"/>
    <cellStyle name="20% - Accent1 2 2 4 2 2 2 6 3 2" xfId="5250" xr:uid="{00000000-0005-0000-0000-0000C5130000}"/>
    <cellStyle name="20% - Accent1 2 2 4 2 2 2 6 4" xfId="5251" xr:uid="{00000000-0005-0000-0000-0000C6130000}"/>
    <cellStyle name="20% - Accent1 2 2 4 2 2 2 7" xfId="5252" xr:uid="{00000000-0005-0000-0000-0000C7130000}"/>
    <cellStyle name="20% - Accent1 2 2 4 2 2 2 7 2" xfId="5253" xr:uid="{00000000-0005-0000-0000-0000C8130000}"/>
    <cellStyle name="20% - Accent1 2 2 4 2 2 2 7 2 2" xfId="5254" xr:uid="{00000000-0005-0000-0000-0000C9130000}"/>
    <cellStyle name="20% - Accent1 2 2 4 2 2 2 7 3" xfId="5255" xr:uid="{00000000-0005-0000-0000-0000CA130000}"/>
    <cellStyle name="20% - Accent1 2 2 4 2 2 2 8" xfId="5256" xr:uid="{00000000-0005-0000-0000-0000CB130000}"/>
    <cellStyle name="20% - Accent1 2 2 4 2 2 2 8 2" xfId="5257" xr:uid="{00000000-0005-0000-0000-0000CC130000}"/>
    <cellStyle name="20% - Accent1 2 2 4 2 2 2 8 2 2" xfId="5258" xr:uid="{00000000-0005-0000-0000-0000CD130000}"/>
    <cellStyle name="20% - Accent1 2 2 4 2 2 2 8 3" xfId="5259" xr:uid="{00000000-0005-0000-0000-0000CE130000}"/>
    <cellStyle name="20% - Accent1 2 2 4 2 2 2 9" xfId="5260" xr:uid="{00000000-0005-0000-0000-0000CF130000}"/>
    <cellStyle name="20% - Accent1 2 2 4 2 2 2 9 2" xfId="5261" xr:uid="{00000000-0005-0000-0000-0000D0130000}"/>
    <cellStyle name="20% - Accent1 2 2 4 2 2 3" xfId="5262" xr:uid="{00000000-0005-0000-0000-0000D1130000}"/>
    <cellStyle name="20% - Accent1 2 2 4 2 2 3 10" xfId="5263" xr:uid="{00000000-0005-0000-0000-0000D2130000}"/>
    <cellStyle name="20% - Accent1 2 2 4 2 2 3 10 2" xfId="5264" xr:uid="{00000000-0005-0000-0000-0000D3130000}"/>
    <cellStyle name="20% - Accent1 2 2 4 2 2 3 11" xfId="5265" xr:uid="{00000000-0005-0000-0000-0000D4130000}"/>
    <cellStyle name="20% - Accent1 2 2 4 2 2 3 2" xfId="5266" xr:uid="{00000000-0005-0000-0000-0000D5130000}"/>
    <cellStyle name="20% - Accent1 2 2 4 2 2 3 2 2" xfId="5267" xr:uid="{00000000-0005-0000-0000-0000D6130000}"/>
    <cellStyle name="20% - Accent1 2 2 4 2 2 3 2 2 2" xfId="5268" xr:uid="{00000000-0005-0000-0000-0000D7130000}"/>
    <cellStyle name="20% - Accent1 2 2 4 2 2 3 2 2 2 2" xfId="5269" xr:uid="{00000000-0005-0000-0000-0000D8130000}"/>
    <cellStyle name="20% - Accent1 2 2 4 2 2 3 2 2 2 2 2" xfId="5270" xr:uid="{00000000-0005-0000-0000-0000D9130000}"/>
    <cellStyle name="20% - Accent1 2 2 4 2 2 3 2 2 2 3" xfId="5271" xr:uid="{00000000-0005-0000-0000-0000DA130000}"/>
    <cellStyle name="20% - Accent1 2 2 4 2 2 3 2 2 3" xfId="5272" xr:uid="{00000000-0005-0000-0000-0000DB130000}"/>
    <cellStyle name="20% - Accent1 2 2 4 2 2 3 2 2 3 2" xfId="5273" xr:uid="{00000000-0005-0000-0000-0000DC130000}"/>
    <cellStyle name="20% - Accent1 2 2 4 2 2 3 2 2 4" xfId="5274" xr:uid="{00000000-0005-0000-0000-0000DD130000}"/>
    <cellStyle name="20% - Accent1 2 2 4 2 2 3 2 3" xfId="5275" xr:uid="{00000000-0005-0000-0000-0000DE130000}"/>
    <cellStyle name="20% - Accent1 2 2 4 2 2 3 2 3 2" xfId="5276" xr:uid="{00000000-0005-0000-0000-0000DF130000}"/>
    <cellStyle name="20% - Accent1 2 2 4 2 2 3 2 3 2 2" xfId="5277" xr:uid="{00000000-0005-0000-0000-0000E0130000}"/>
    <cellStyle name="20% - Accent1 2 2 4 2 2 3 2 3 2 2 2" xfId="5278" xr:uid="{00000000-0005-0000-0000-0000E1130000}"/>
    <cellStyle name="20% - Accent1 2 2 4 2 2 3 2 3 2 3" xfId="5279" xr:uid="{00000000-0005-0000-0000-0000E2130000}"/>
    <cellStyle name="20% - Accent1 2 2 4 2 2 3 2 3 3" xfId="5280" xr:uid="{00000000-0005-0000-0000-0000E3130000}"/>
    <cellStyle name="20% - Accent1 2 2 4 2 2 3 2 3 3 2" xfId="5281" xr:uid="{00000000-0005-0000-0000-0000E4130000}"/>
    <cellStyle name="20% - Accent1 2 2 4 2 2 3 2 3 4" xfId="5282" xr:uid="{00000000-0005-0000-0000-0000E5130000}"/>
    <cellStyle name="20% - Accent1 2 2 4 2 2 3 2 4" xfId="5283" xr:uid="{00000000-0005-0000-0000-0000E6130000}"/>
    <cellStyle name="20% - Accent1 2 2 4 2 2 3 2 4 2" xfId="5284" xr:uid="{00000000-0005-0000-0000-0000E7130000}"/>
    <cellStyle name="20% - Accent1 2 2 4 2 2 3 2 4 2 2" xfId="5285" xr:uid="{00000000-0005-0000-0000-0000E8130000}"/>
    <cellStyle name="20% - Accent1 2 2 4 2 2 3 2 4 2 2 2" xfId="5286" xr:uid="{00000000-0005-0000-0000-0000E9130000}"/>
    <cellStyle name="20% - Accent1 2 2 4 2 2 3 2 4 2 3" xfId="5287" xr:uid="{00000000-0005-0000-0000-0000EA130000}"/>
    <cellStyle name="20% - Accent1 2 2 4 2 2 3 2 4 3" xfId="5288" xr:uid="{00000000-0005-0000-0000-0000EB130000}"/>
    <cellStyle name="20% - Accent1 2 2 4 2 2 3 2 4 3 2" xfId="5289" xr:uid="{00000000-0005-0000-0000-0000EC130000}"/>
    <cellStyle name="20% - Accent1 2 2 4 2 2 3 2 4 4" xfId="5290" xr:uid="{00000000-0005-0000-0000-0000ED130000}"/>
    <cellStyle name="20% - Accent1 2 2 4 2 2 3 2 5" xfId="5291" xr:uid="{00000000-0005-0000-0000-0000EE130000}"/>
    <cellStyle name="20% - Accent1 2 2 4 2 2 3 2 5 2" xfId="5292" xr:uid="{00000000-0005-0000-0000-0000EF130000}"/>
    <cellStyle name="20% - Accent1 2 2 4 2 2 3 2 5 2 2" xfId="5293" xr:uid="{00000000-0005-0000-0000-0000F0130000}"/>
    <cellStyle name="20% - Accent1 2 2 4 2 2 3 2 5 3" xfId="5294" xr:uid="{00000000-0005-0000-0000-0000F1130000}"/>
    <cellStyle name="20% - Accent1 2 2 4 2 2 3 2 6" xfId="5295" xr:uid="{00000000-0005-0000-0000-0000F2130000}"/>
    <cellStyle name="20% - Accent1 2 2 4 2 2 3 2 6 2" xfId="5296" xr:uid="{00000000-0005-0000-0000-0000F3130000}"/>
    <cellStyle name="20% - Accent1 2 2 4 2 2 3 2 6 2 2" xfId="5297" xr:uid="{00000000-0005-0000-0000-0000F4130000}"/>
    <cellStyle name="20% - Accent1 2 2 4 2 2 3 2 6 3" xfId="5298" xr:uid="{00000000-0005-0000-0000-0000F5130000}"/>
    <cellStyle name="20% - Accent1 2 2 4 2 2 3 2 7" xfId="5299" xr:uid="{00000000-0005-0000-0000-0000F6130000}"/>
    <cellStyle name="20% - Accent1 2 2 4 2 2 3 2 7 2" xfId="5300" xr:uid="{00000000-0005-0000-0000-0000F7130000}"/>
    <cellStyle name="20% - Accent1 2 2 4 2 2 3 2 8" xfId="5301" xr:uid="{00000000-0005-0000-0000-0000F8130000}"/>
    <cellStyle name="20% - Accent1 2 2 4 2 2 3 2 8 2" xfId="5302" xr:uid="{00000000-0005-0000-0000-0000F9130000}"/>
    <cellStyle name="20% - Accent1 2 2 4 2 2 3 2 9" xfId="5303" xr:uid="{00000000-0005-0000-0000-0000FA130000}"/>
    <cellStyle name="20% - Accent1 2 2 4 2 2 3 3" xfId="5304" xr:uid="{00000000-0005-0000-0000-0000FB130000}"/>
    <cellStyle name="20% - Accent1 2 2 4 2 2 3 3 2" xfId="5305" xr:uid="{00000000-0005-0000-0000-0000FC130000}"/>
    <cellStyle name="20% - Accent1 2 2 4 2 2 3 3 2 2" xfId="5306" xr:uid="{00000000-0005-0000-0000-0000FD130000}"/>
    <cellStyle name="20% - Accent1 2 2 4 2 2 3 3 2 2 2" xfId="5307" xr:uid="{00000000-0005-0000-0000-0000FE130000}"/>
    <cellStyle name="20% - Accent1 2 2 4 2 2 3 3 2 2 2 2" xfId="5308" xr:uid="{00000000-0005-0000-0000-0000FF130000}"/>
    <cellStyle name="20% - Accent1 2 2 4 2 2 3 3 2 2 3" xfId="5309" xr:uid="{00000000-0005-0000-0000-000000140000}"/>
    <cellStyle name="20% - Accent1 2 2 4 2 2 3 3 2 3" xfId="5310" xr:uid="{00000000-0005-0000-0000-000001140000}"/>
    <cellStyle name="20% - Accent1 2 2 4 2 2 3 3 2 3 2" xfId="5311" xr:uid="{00000000-0005-0000-0000-000002140000}"/>
    <cellStyle name="20% - Accent1 2 2 4 2 2 3 3 2 4" xfId="5312" xr:uid="{00000000-0005-0000-0000-000003140000}"/>
    <cellStyle name="20% - Accent1 2 2 4 2 2 3 3 3" xfId="5313" xr:uid="{00000000-0005-0000-0000-000004140000}"/>
    <cellStyle name="20% - Accent1 2 2 4 2 2 3 3 3 2" xfId="5314" xr:uid="{00000000-0005-0000-0000-000005140000}"/>
    <cellStyle name="20% - Accent1 2 2 4 2 2 3 3 3 2 2" xfId="5315" xr:uid="{00000000-0005-0000-0000-000006140000}"/>
    <cellStyle name="20% - Accent1 2 2 4 2 2 3 3 3 2 2 2" xfId="5316" xr:uid="{00000000-0005-0000-0000-000007140000}"/>
    <cellStyle name="20% - Accent1 2 2 4 2 2 3 3 3 2 3" xfId="5317" xr:uid="{00000000-0005-0000-0000-000008140000}"/>
    <cellStyle name="20% - Accent1 2 2 4 2 2 3 3 3 3" xfId="5318" xr:uid="{00000000-0005-0000-0000-000009140000}"/>
    <cellStyle name="20% - Accent1 2 2 4 2 2 3 3 3 3 2" xfId="5319" xr:uid="{00000000-0005-0000-0000-00000A140000}"/>
    <cellStyle name="20% - Accent1 2 2 4 2 2 3 3 3 4" xfId="5320" xr:uid="{00000000-0005-0000-0000-00000B140000}"/>
    <cellStyle name="20% - Accent1 2 2 4 2 2 3 3 4" xfId="5321" xr:uid="{00000000-0005-0000-0000-00000C140000}"/>
    <cellStyle name="20% - Accent1 2 2 4 2 2 3 3 4 2" xfId="5322" xr:uid="{00000000-0005-0000-0000-00000D140000}"/>
    <cellStyle name="20% - Accent1 2 2 4 2 2 3 3 4 2 2" xfId="5323" xr:uid="{00000000-0005-0000-0000-00000E140000}"/>
    <cellStyle name="20% - Accent1 2 2 4 2 2 3 3 4 2 2 2" xfId="5324" xr:uid="{00000000-0005-0000-0000-00000F140000}"/>
    <cellStyle name="20% - Accent1 2 2 4 2 2 3 3 4 2 3" xfId="5325" xr:uid="{00000000-0005-0000-0000-000010140000}"/>
    <cellStyle name="20% - Accent1 2 2 4 2 2 3 3 4 3" xfId="5326" xr:uid="{00000000-0005-0000-0000-000011140000}"/>
    <cellStyle name="20% - Accent1 2 2 4 2 2 3 3 4 3 2" xfId="5327" xr:uid="{00000000-0005-0000-0000-000012140000}"/>
    <cellStyle name="20% - Accent1 2 2 4 2 2 3 3 4 4" xfId="5328" xr:uid="{00000000-0005-0000-0000-000013140000}"/>
    <cellStyle name="20% - Accent1 2 2 4 2 2 3 3 5" xfId="5329" xr:uid="{00000000-0005-0000-0000-000014140000}"/>
    <cellStyle name="20% - Accent1 2 2 4 2 2 3 3 5 2" xfId="5330" xr:uid="{00000000-0005-0000-0000-000015140000}"/>
    <cellStyle name="20% - Accent1 2 2 4 2 2 3 3 5 2 2" xfId="5331" xr:uid="{00000000-0005-0000-0000-000016140000}"/>
    <cellStyle name="20% - Accent1 2 2 4 2 2 3 3 5 3" xfId="5332" xr:uid="{00000000-0005-0000-0000-000017140000}"/>
    <cellStyle name="20% - Accent1 2 2 4 2 2 3 3 6" xfId="5333" xr:uid="{00000000-0005-0000-0000-000018140000}"/>
    <cellStyle name="20% - Accent1 2 2 4 2 2 3 3 6 2" xfId="5334" xr:uid="{00000000-0005-0000-0000-000019140000}"/>
    <cellStyle name="20% - Accent1 2 2 4 2 2 3 3 6 2 2" xfId="5335" xr:uid="{00000000-0005-0000-0000-00001A140000}"/>
    <cellStyle name="20% - Accent1 2 2 4 2 2 3 3 6 3" xfId="5336" xr:uid="{00000000-0005-0000-0000-00001B140000}"/>
    <cellStyle name="20% - Accent1 2 2 4 2 2 3 3 7" xfId="5337" xr:uid="{00000000-0005-0000-0000-00001C140000}"/>
    <cellStyle name="20% - Accent1 2 2 4 2 2 3 3 7 2" xfId="5338" xr:uid="{00000000-0005-0000-0000-00001D140000}"/>
    <cellStyle name="20% - Accent1 2 2 4 2 2 3 3 8" xfId="5339" xr:uid="{00000000-0005-0000-0000-00001E140000}"/>
    <cellStyle name="20% - Accent1 2 2 4 2 2 3 3 8 2" xfId="5340" xr:uid="{00000000-0005-0000-0000-00001F140000}"/>
    <cellStyle name="20% - Accent1 2 2 4 2 2 3 3 9" xfId="5341" xr:uid="{00000000-0005-0000-0000-000020140000}"/>
    <cellStyle name="20% - Accent1 2 2 4 2 2 3 4" xfId="5342" xr:uid="{00000000-0005-0000-0000-000021140000}"/>
    <cellStyle name="20% - Accent1 2 2 4 2 2 3 4 2" xfId="5343" xr:uid="{00000000-0005-0000-0000-000022140000}"/>
    <cellStyle name="20% - Accent1 2 2 4 2 2 3 4 2 2" xfId="5344" xr:uid="{00000000-0005-0000-0000-000023140000}"/>
    <cellStyle name="20% - Accent1 2 2 4 2 2 3 4 2 2 2" xfId="5345" xr:uid="{00000000-0005-0000-0000-000024140000}"/>
    <cellStyle name="20% - Accent1 2 2 4 2 2 3 4 2 3" xfId="5346" xr:uid="{00000000-0005-0000-0000-000025140000}"/>
    <cellStyle name="20% - Accent1 2 2 4 2 2 3 4 3" xfId="5347" xr:uid="{00000000-0005-0000-0000-000026140000}"/>
    <cellStyle name="20% - Accent1 2 2 4 2 2 3 4 3 2" xfId="5348" xr:uid="{00000000-0005-0000-0000-000027140000}"/>
    <cellStyle name="20% - Accent1 2 2 4 2 2 3 4 4" xfId="5349" xr:uid="{00000000-0005-0000-0000-000028140000}"/>
    <cellStyle name="20% - Accent1 2 2 4 2 2 3 5" xfId="5350" xr:uid="{00000000-0005-0000-0000-000029140000}"/>
    <cellStyle name="20% - Accent1 2 2 4 2 2 3 5 2" xfId="5351" xr:uid="{00000000-0005-0000-0000-00002A140000}"/>
    <cellStyle name="20% - Accent1 2 2 4 2 2 3 5 2 2" xfId="5352" xr:uid="{00000000-0005-0000-0000-00002B140000}"/>
    <cellStyle name="20% - Accent1 2 2 4 2 2 3 5 2 2 2" xfId="5353" xr:uid="{00000000-0005-0000-0000-00002C140000}"/>
    <cellStyle name="20% - Accent1 2 2 4 2 2 3 5 2 3" xfId="5354" xr:uid="{00000000-0005-0000-0000-00002D140000}"/>
    <cellStyle name="20% - Accent1 2 2 4 2 2 3 5 3" xfId="5355" xr:uid="{00000000-0005-0000-0000-00002E140000}"/>
    <cellStyle name="20% - Accent1 2 2 4 2 2 3 5 3 2" xfId="5356" xr:uid="{00000000-0005-0000-0000-00002F140000}"/>
    <cellStyle name="20% - Accent1 2 2 4 2 2 3 5 4" xfId="5357" xr:uid="{00000000-0005-0000-0000-000030140000}"/>
    <cellStyle name="20% - Accent1 2 2 4 2 2 3 6" xfId="5358" xr:uid="{00000000-0005-0000-0000-000031140000}"/>
    <cellStyle name="20% - Accent1 2 2 4 2 2 3 6 2" xfId="5359" xr:uid="{00000000-0005-0000-0000-000032140000}"/>
    <cellStyle name="20% - Accent1 2 2 4 2 2 3 6 2 2" xfId="5360" xr:uid="{00000000-0005-0000-0000-000033140000}"/>
    <cellStyle name="20% - Accent1 2 2 4 2 2 3 6 2 2 2" xfId="5361" xr:uid="{00000000-0005-0000-0000-000034140000}"/>
    <cellStyle name="20% - Accent1 2 2 4 2 2 3 6 2 3" xfId="5362" xr:uid="{00000000-0005-0000-0000-000035140000}"/>
    <cellStyle name="20% - Accent1 2 2 4 2 2 3 6 3" xfId="5363" xr:uid="{00000000-0005-0000-0000-000036140000}"/>
    <cellStyle name="20% - Accent1 2 2 4 2 2 3 6 3 2" xfId="5364" xr:uid="{00000000-0005-0000-0000-000037140000}"/>
    <cellStyle name="20% - Accent1 2 2 4 2 2 3 6 4" xfId="5365" xr:uid="{00000000-0005-0000-0000-000038140000}"/>
    <cellStyle name="20% - Accent1 2 2 4 2 2 3 7" xfId="5366" xr:uid="{00000000-0005-0000-0000-000039140000}"/>
    <cellStyle name="20% - Accent1 2 2 4 2 2 3 7 2" xfId="5367" xr:uid="{00000000-0005-0000-0000-00003A140000}"/>
    <cellStyle name="20% - Accent1 2 2 4 2 2 3 7 2 2" xfId="5368" xr:uid="{00000000-0005-0000-0000-00003B140000}"/>
    <cellStyle name="20% - Accent1 2 2 4 2 2 3 7 3" xfId="5369" xr:uid="{00000000-0005-0000-0000-00003C140000}"/>
    <cellStyle name="20% - Accent1 2 2 4 2 2 3 8" xfId="5370" xr:uid="{00000000-0005-0000-0000-00003D140000}"/>
    <cellStyle name="20% - Accent1 2 2 4 2 2 3 8 2" xfId="5371" xr:uid="{00000000-0005-0000-0000-00003E140000}"/>
    <cellStyle name="20% - Accent1 2 2 4 2 2 3 8 2 2" xfId="5372" xr:uid="{00000000-0005-0000-0000-00003F140000}"/>
    <cellStyle name="20% - Accent1 2 2 4 2 2 3 8 3" xfId="5373" xr:uid="{00000000-0005-0000-0000-000040140000}"/>
    <cellStyle name="20% - Accent1 2 2 4 2 2 3 9" xfId="5374" xr:uid="{00000000-0005-0000-0000-000041140000}"/>
    <cellStyle name="20% - Accent1 2 2 4 2 2 3 9 2" xfId="5375" xr:uid="{00000000-0005-0000-0000-000042140000}"/>
    <cellStyle name="20% - Accent1 2 2 4 2 2 4" xfId="5376" xr:uid="{00000000-0005-0000-0000-000043140000}"/>
    <cellStyle name="20% - Accent1 2 2 4 2 2 4 10" xfId="5377" xr:uid="{00000000-0005-0000-0000-000044140000}"/>
    <cellStyle name="20% - Accent1 2 2 4 2 2 4 10 2" xfId="5378" xr:uid="{00000000-0005-0000-0000-000045140000}"/>
    <cellStyle name="20% - Accent1 2 2 4 2 2 4 11" xfId="5379" xr:uid="{00000000-0005-0000-0000-000046140000}"/>
    <cellStyle name="20% - Accent1 2 2 4 2 2 4 2" xfId="5380" xr:uid="{00000000-0005-0000-0000-000047140000}"/>
    <cellStyle name="20% - Accent1 2 2 4 2 2 4 2 2" xfId="5381" xr:uid="{00000000-0005-0000-0000-000048140000}"/>
    <cellStyle name="20% - Accent1 2 2 4 2 2 4 2 2 2" xfId="5382" xr:uid="{00000000-0005-0000-0000-000049140000}"/>
    <cellStyle name="20% - Accent1 2 2 4 2 2 4 2 2 2 2" xfId="5383" xr:uid="{00000000-0005-0000-0000-00004A140000}"/>
    <cellStyle name="20% - Accent1 2 2 4 2 2 4 2 2 2 2 2" xfId="5384" xr:uid="{00000000-0005-0000-0000-00004B140000}"/>
    <cellStyle name="20% - Accent1 2 2 4 2 2 4 2 2 2 3" xfId="5385" xr:uid="{00000000-0005-0000-0000-00004C140000}"/>
    <cellStyle name="20% - Accent1 2 2 4 2 2 4 2 2 3" xfId="5386" xr:uid="{00000000-0005-0000-0000-00004D140000}"/>
    <cellStyle name="20% - Accent1 2 2 4 2 2 4 2 2 3 2" xfId="5387" xr:uid="{00000000-0005-0000-0000-00004E140000}"/>
    <cellStyle name="20% - Accent1 2 2 4 2 2 4 2 2 4" xfId="5388" xr:uid="{00000000-0005-0000-0000-00004F140000}"/>
    <cellStyle name="20% - Accent1 2 2 4 2 2 4 2 3" xfId="5389" xr:uid="{00000000-0005-0000-0000-000050140000}"/>
    <cellStyle name="20% - Accent1 2 2 4 2 2 4 2 3 2" xfId="5390" xr:uid="{00000000-0005-0000-0000-000051140000}"/>
    <cellStyle name="20% - Accent1 2 2 4 2 2 4 2 3 2 2" xfId="5391" xr:uid="{00000000-0005-0000-0000-000052140000}"/>
    <cellStyle name="20% - Accent1 2 2 4 2 2 4 2 3 2 2 2" xfId="5392" xr:uid="{00000000-0005-0000-0000-000053140000}"/>
    <cellStyle name="20% - Accent1 2 2 4 2 2 4 2 3 2 3" xfId="5393" xr:uid="{00000000-0005-0000-0000-000054140000}"/>
    <cellStyle name="20% - Accent1 2 2 4 2 2 4 2 3 3" xfId="5394" xr:uid="{00000000-0005-0000-0000-000055140000}"/>
    <cellStyle name="20% - Accent1 2 2 4 2 2 4 2 3 3 2" xfId="5395" xr:uid="{00000000-0005-0000-0000-000056140000}"/>
    <cellStyle name="20% - Accent1 2 2 4 2 2 4 2 3 4" xfId="5396" xr:uid="{00000000-0005-0000-0000-000057140000}"/>
    <cellStyle name="20% - Accent1 2 2 4 2 2 4 2 4" xfId="5397" xr:uid="{00000000-0005-0000-0000-000058140000}"/>
    <cellStyle name="20% - Accent1 2 2 4 2 2 4 2 4 2" xfId="5398" xr:uid="{00000000-0005-0000-0000-000059140000}"/>
    <cellStyle name="20% - Accent1 2 2 4 2 2 4 2 4 2 2" xfId="5399" xr:uid="{00000000-0005-0000-0000-00005A140000}"/>
    <cellStyle name="20% - Accent1 2 2 4 2 2 4 2 4 2 2 2" xfId="5400" xr:uid="{00000000-0005-0000-0000-00005B140000}"/>
    <cellStyle name="20% - Accent1 2 2 4 2 2 4 2 4 2 3" xfId="5401" xr:uid="{00000000-0005-0000-0000-00005C140000}"/>
    <cellStyle name="20% - Accent1 2 2 4 2 2 4 2 4 3" xfId="5402" xr:uid="{00000000-0005-0000-0000-00005D140000}"/>
    <cellStyle name="20% - Accent1 2 2 4 2 2 4 2 4 3 2" xfId="5403" xr:uid="{00000000-0005-0000-0000-00005E140000}"/>
    <cellStyle name="20% - Accent1 2 2 4 2 2 4 2 4 4" xfId="5404" xr:uid="{00000000-0005-0000-0000-00005F140000}"/>
    <cellStyle name="20% - Accent1 2 2 4 2 2 4 2 5" xfId="5405" xr:uid="{00000000-0005-0000-0000-000060140000}"/>
    <cellStyle name="20% - Accent1 2 2 4 2 2 4 2 5 2" xfId="5406" xr:uid="{00000000-0005-0000-0000-000061140000}"/>
    <cellStyle name="20% - Accent1 2 2 4 2 2 4 2 5 2 2" xfId="5407" xr:uid="{00000000-0005-0000-0000-000062140000}"/>
    <cellStyle name="20% - Accent1 2 2 4 2 2 4 2 5 3" xfId="5408" xr:uid="{00000000-0005-0000-0000-000063140000}"/>
    <cellStyle name="20% - Accent1 2 2 4 2 2 4 2 6" xfId="5409" xr:uid="{00000000-0005-0000-0000-000064140000}"/>
    <cellStyle name="20% - Accent1 2 2 4 2 2 4 2 6 2" xfId="5410" xr:uid="{00000000-0005-0000-0000-000065140000}"/>
    <cellStyle name="20% - Accent1 2 2 4 2 2 4 2 6 2 2" xfId="5411" xr:uid="{00000000-0005-0000-0000-000066140000}"/>
    <cellStyle name="20% - Accent1 2 2 4 2 2 4 2 6 3" xfId="5412" xr:uid="{00000000-0005-0000-0000-000067140000}"/>
    <cellStyle name="20% - Accent1 2 2 4 2 2 4 2 7" xfId="5413" xr:uid="{00000000-0005-0000-0000-000068140000}"/>
    <cellStyle name="20% - Accent1 2 2 4 2 2 4 2 7 2" xfId="5414" xr:uid="{00000000-0005-0000-0000-000069140000}"/>
    <cellStyle name="20% - Accent1 2 2 4 2 2 4 2 8" xfId="5415" xr:uid="{00000000-0005-0000-0000-00006A140000}"/>
    <cellStyle name="20% - Accent1 2 2 4 2 2 4 2 8 2" xfId="5416" xr:uid="{00000000-0005-0000-0000-00006B140000}"/>
    <cellStyle name="20% - Accent1 2 2 4 2 2 4 2 9" xfId="5417" xr:uid="{00000000-0005-0000-0000-00006C140000}"/>
    <cellStyle name="20% - Accent1 2 2 4 2 2 4 3" xfId="5418" xr:uid="{00000000-0005-0000-0000-00006D140000}"/>
    <cellStyle name="20% - Accent1 2 2 4 2 2 4 3 2" xfId="5419" xr:uid="{00000000-0005-0000-0000-00006E140000}"/>
    <cellStyle name="20% - Accent1 2 2 4 2 2 4 3 2 2" xfId="5420" xr:uid="{00000000-0005-0000-0000-00006F140000}"/>
    <cellStyle name="20% - Accent1 2 2 4 2 2 4 3 2 2 2" xfId="5421" xr:uid="{00000000-0005-0000-0000-000070140000}"/>
    <cellStyle name="20% - Accent1 2 2 4 2 2 4 3 2 2 2 2" xfId="5422" xr:uid="{00000000-0005-0000-0000-000071140000}"/>
    <cellStyle name="20% - Accent1 2 2 4 2 2 4 3 2 2 3" xfId="5423" xr:uid="{00000000-0005-0000-0000-000072140000}"/>
    <cellStyle name="20% - Accent1 2 2 4 2 2 4 3 2 3" xfId="5424" xr:uid="{00000000-0005-0000-0000-000073140000}"/>
    <cellStyle name="20% - Accent1 2 2 4 2 2 4 3 2 3 2" xfId="5425" xr:uid="{00000000-0005-0000-0000-000074140000}"/>
    <cellStyle name="20% - Accent1 2 2 4 2 2 4 3 2 4" xfId="5426" xr:uid="{00000000-0005-0000-0000-000075140000}"/>
    <cellStyle name="20% - Accent1 2 2 4 2 2 4 3 3" xfId="5427" xr:uid="{00000000-0005-0000-0000-000076140000}"/>
    <cellStyle name="20% - Accent1 2 2 4 2 2 4 3 3 2" xfId="5428" xr:uid="{00000000-0005-0000-0000-000077140000}"/>
    <cellStyle name="20% - Accent1 2 2 4 2 2 4 3 3 2 2" xfId="5429" xr:uid="{00000000-0005-0000-0000-000078140000}"/>
    <cellStyle name="20% - Accent1 2 2 4 2 2 4 3 3 2 2 2" xfId="5430" xr:uid="{00000000-0005-0000-0000-000079140000}"/>
    <cellStyle name="20% - Accent1 2 2 4 2 2 4 3 3 2 3" xfId="5431" xr:uid="{00000000-0005-0000-0000-00007A140000}"/>
    <cellStyle name="20% - Accent1 2 2 4 2 2 4 3 3 3" xfId="5432" xr:uid="{00000000-0005-0000-0000-00007B140000}"/>
    <cellStyle name="20% - Accent1 2 2 4 2 2 4 3 3 3 2" xfId="5433" xr:uid="{00000000-0005-0000-0000-00007C140000}"/>
    <cellStyle name="20% - Accent1 2 2 4 2 2 4 3 3 4" xfId="5434" xr:uid="{00000000-0005-0000-0000-00007D140000}"/>
    <cellStyle name="20% - Accent1 2 2 4 2 2 4 3 4" xfId="5435" xr:uid="{00000000-0005-0000-0000-00007E140000}"/>
    <cellStyle name="20% - Accent1 2 2 4 2 2 4 3 4 2" xfId="5436" xr:uid="{00000000-0005-0000-0000-00007F140000}"/>
    <cellStyle name="20% - Accent1 2 2 4 2 2 4 3 4 2 2" xfId="5437" xr:uid="{00000000-0005-0000-0000-000080140000}"/>
    <cellStyle name="20% - Accent1 2 2 4 2 2 4 3 4 2 2 2" xfId="5438" xr:uid="{00000000-0005-0000-0000-000081140000}"/>
    <cellStyle name="20% - Accent1 2 2 4 2 2 4 3 4 2 3" xfId="5439" xr:uid="{00000000-0005-0000-0000-000082140000}"/>
    <cellStyle name="20% - Accent1 2 2 4 2 2 4 3 4 3" xfId="5440" xr:uid="{00000000-0005-0000-0000-000083140000}"/>
    <cellStyle name="20% - Accent1 2 2 4 2 2 4 3 4 3 2" xfId="5441" xr:uid="{00000000-0005-0000-0000-000084140000}"/>
    <cellStyle name="20% - Accent1 2 2 4 2 2 4 3 4 4" xfId="5442" xr:uid="{00000000-0005-0000-0000-000085140000}"/>
    <cellStyle name="20% - Accent1 2 2 4 2 2 4 3 5" xfId="5443" xr:uid="{00000000-0005-0000-0000-000086140000}"/>
    <cellStyle name="20% - Accent1 2 2 4 2 2 4 3 5 2" xfId="5444" xr:uid="{00000000-0005-0000-0000-000087140000}"/>
    <cellStyle name="20% - Accent1 2 2 4 2 2 4 3 5 2 2" xfId="5445" xr:uid="{00000000-0005-0000-0000-000088140000}"/>
    <cellStyle name="20% - Accent1 2 2 4 2 2 4 3 5 3" xfId="5446" xr:uid="{00000000-0005-0000-0000-000089140000}"/>
    <cellStyle name="20% - Accent1 2 2 4 2 2 4 3 6" xfId="5447" xr:uid="{00000000-0005-0000-0000-00008A140000}"/>
    <cellStyle name="20% - Accent1 2 2 4 2 2 4 3 6 2" xfId="5448" xr:uid="{00000000-0005-0000-0000-00008B140000}"/>
    <cellStyle name="20% - Accent1 2 2 4 2 2 4 3 6 2 2" xfId="5449" xr:uid="{00000000-0005-0000-0000-00008C140000}"/>
    <cellStyle name="20% - Accent1 2 2 4 2 2 4 3 6 3" xfId="5450" xr:uid="{00000000-0005-0000-0000-00008D140000}"/>
    <cellStyle name="20% - Accent1 2 2 4 2 2 4 3 7" xfId="5451" xr:uid="{00000000-0005-0000-0000-00008E140000}"/>
    <cellStyle name="20% - Accent1 2 2 4 2 2 4 3 7 2" xfId="5452" xr:uid="{00000000-0005-0000-0000-00008F140000}"/>
    <cellStyle name="20% - Accent1 2 2 4 2 2 4 3 8" xfId="5453" xr:uid="{00000000-0005-0000-0000-000090140000}"/>
    <cellStyle name="20% - Accent1 2 2 4 2 2 4 3 8 2" xfId="5454" xr:uid="{00000000-0005-0000-0000-000091140000}"/>
    <cellStyle name="20% - Accent1 2 2 4 2 2 4 3 9" xfId="5455" xr:uid="{00000000-0005-0000-0000-000092140000}"/>
    <cellStyle name="20% - Accent1 2 2 4 2 2 4 4" xfId="5456" xr:uid="{00000000-0005-0000-0000-000093140000}"/>
    <cellStyle name="20% - Accent1 2 2 4 2 2 4 4 2" xfId="5457" xr:uid="{00000000-0005-0000-0000-000094140000}"/>
    <cellStyle name="20% - Accent1 2 2 4 2 2 4 4 2 2" xfId="5458" xr:uid="{00000000-0005-0000-0000-000095140000}"/>
    <cellStyle name="20% - Accent1 2 2 4 2 2 4 4 2 2 2" xfId="5459" xr:uid="{00000000-0005-0000-0000-000096140000}"/>
    <cellStyle name="20% - Accent1 2 2 4 2 2 4 4 2 3" xfId="5460" xr:uid="{00000000-0005-0000-0000-000097140000}"/>
    <cellStyle name="20% - Accent1 2 2 4 2 2 4 4 3" xfId="5461" xr:uid="{00000000-0005-0000-0000-000098140000}"/>
    <cellStyle name="20% - Accent1 2 2 4 2 2 4 4 3 2" xfId="5462" xr:uid="{00000000-0005-0000-0000-000099140000}"/>
    <cellStyle name="20% - Accent1 2 2 4 2 2 4 4 4" xfId="5463" xr:uid="{00000000-0005-0000-0000-00009A140000}"/>
    <cellStyle name="20% - Accent1 2 2 4 2 2 4 5" xfId="5464" xr:uid="{00000000-0005-0000-0000-00009B140000}"/>
    <cellStyle name="20% - Accent1 2 2 4 2 2 4 5 2" xfId="5465" xr:uid="{00000000-0005-0000-0000-00009C140000}"/>
    <cellStyle name="20% - Accent1 2 2 4 2 2 4 5 2 2" xfId="5466" xr:uid="{00000000-0005-0000-0000-00009D140000}"/>
    <cellStyle name="20% - Accent1 2 2 4 2 2 4 5 2 2 2" xfId="5467" xr:uid="{00000000-0005-0000-0000-00009E140000}"/>
    <cellStyle name="20% - Accent1 2 2 4 2 2 4 5 2 3" xfId="5468" xr:uid="{00000000-0005-0000-0000-00009F140000}"/>
    <cellStyle name="20% - Accent1 2 2 4 2 2 4 5 3" xfId="5469" xr:uid="{00000000-0005-0000-0000-0000A0140000}"/>
    <cellStyle name="20% - Accent1 2 2 4 2 2 4 5 3 2" xfId="5470" xr:uid="{00000000-0005-0000-0000-0000A1140000}"/>
    <cellStyle name="20% - Accent1 2 2 4 2 2 4 5 4" xfId="5471" xr:uid="{00000000-0005-0000-0000-0000A2140000}"/>
    <cellStyle name="20% - Accent1 2 2 4 2 2 4 6" xfId="5472" xr:uid="{00000000-0005-0000-0000-0000A3140000}"/>
    <cellStyle name="20% - Accent1 2 2 4 2 2 4 6 2" xfId="5473" xr:uid="{00000000-0005-0000-0000-0000A4140000}"/>
    <cellStyle name="20% - Accent1 2 2 4 2 2 4 6 2 2" xfId="5474" xr:uid="{00000000-0005-0000-0000-0000A5140000}"/>
    <cellStyle name="20% - Accent1 2 2 4 2 2 4 6 2 2 2" xfId="5475" xr:uid="{00000000-0005-0000-0000-0000A6140000}"/>
    <cellStyle name="20% - Accent1 2 2 4 2 2 4 6 2 3" xfId="5476" xr:uid="{00000000-0005-0000-0000-0000A7140000}"/>
    <cellStyle name="20% - Accent1 2 2 4 2 2 4 6 3" xfId="5477" xr:uid="{00000000-0005-0000-0000-0000A8140000}"/>
    <cellStyle name="20% - Accent1 2 2 4 2 2 4 6 3 2" xfId="5478" xr:uid="{00000000-0005-0000-0000-0000A9140000}"/>
    <cellStyle name="20% - Accent1 2 2 4 2 2 4 6 4" xfId="5479" xr:uid="{00000000-0005-0000-0000-0000AA140000}"/>
    <cellStyle name="20% - Accent1 2 2 4 2 2 4 7" xfId="5480" xr:uid="{00000000-0005-0000-0000-0000AB140000}"/>
    <cellStyle name="20% - Accent1 2 2 4 2 2 4 7 2" xfId="5481" xr:uid="{00000000-0005-0000-0000-0000AC140000}"/>
    <cellStyle name="20% - Accent1 2 2 4 2 2 4 7 2 2" xfId="5482" xr:uid="{00000000-0005-0000-0000-0000AD140000}"/>
    <cellStyle name="20% - Accent1 2 2 4 2 2 4 7 3" xfId="5483" xr:uid="{00000000-0005-0000-0000-0000AE140000}"/>
    <cellStyle name="20% - Accent1 2 2 4 2 2 4 8" xfId="5484" xr:uid="{00000000-0005-0000-0000-0000AF140000}"/>
    <cellStyle name="20% - Accent1 2 2 4 2 2 4 8 2" xfId="5485" xr:uid="{00000000-0005-0000-0000-0000B0140000}"/>
    <cellStyle name="20% - Accent1 2 2 4 2 2 4 8 2 2" xfId="5486" xr:uid="{00000000-0005-0000-0000-0000B1140000}"/>
    <cellStyle name="20% - Accent1 2 2 4 2 2 4 8 3" xfId="5487" xr:uid="{00000000-0005-0000-0000-0000B2140000}"/>
    <cellStyle name="20% - Accent1 2 2 4 2 2 4 9" xfId="5488" xr:uid="{00000000-0005-0000-0000-0000B3140000}"/>
    <cellStyle name="20% - Accent1 2 2 4 2 2 4 9 2" xfId="5489" xr:uid="{00000000-0005-0000-0000-0000B4140000}"/>
    <cellStyle name="20% - Accent1 2 2 4 2 2 5" xfId="5490" xr:uid="{00000000-0005-0000-0000-0000B5140000}"/>
    <cellStyle name="20% - Accent1 2 2 4 2 2 5 2" xfId="5491" xr:uid="{00000000-0005-0000-0000-0000B6140000}"/>
    <cellStyle name="20% - Accent1 2 2 4 2 2 5 2 2" xfId="5492" xr:uid="{00000000-0005-0000-0000-0000B7140000}"/>
    <cellStyle name="20% - Accent1 2 2 4 2 2 5 2 2 2" xfId="5493" xr:uid="{00000000-0005-0000-0000-0000B8140000}"/>
    <cellStyle name="20% - Accent1 2 2 4 2 2 5 2 2 2 2" xfId="5494" xr:uid="{00000000-0005-0000-0000-0000B9140000}"/>
    <cellStyle name="20% - Accent1 2 2 4 2 2 5 2 2 3" xfId="5495" xr:uid="{00000000-0005-0000-0000-0000BA140000}"/>
    <cellStyle name="20% - Accent1 2 2 4 2 2 5 2 3" xfId="5496" xr:uid="{00000000-0005-0000-0000-0000BB140000}"/>
    <cellStyle name="20% - Accent1 2 2 4 2 2 5 2 3 2" xfId="5497" xr:uid="{00000000-0005-0000-0000-0000BC140000}"/>
    <cellStyle name="20% - Accent1 2 2 4 2 2 5 2 4" xfId="5498" xr:uid="{00000000-0005-0000-0000-0000BD140000}"/>
    <cellStyle name="20% - Accent1 2 2 4 2 2 5 3" xfId="5499" xr:uid="{00000000-0005-0000-0000-0000BE140000}"/>
    <cellStyle name="20% - Accent1 2 2 4 2 2 5 3 2" xfId="5500" xr:uid="{00000000-0005-0000-0000-0000BF140000}"/>
    <cellStyle name="20% - Accent1 2 2 4 2 2 5 3 2 2" xfId="5501" xr:uid="{00000000-0005-0000-0000-0000C0140000}"/>
    <cellStyle name="20% - Accent1 2 2 4 2 2 5 3 2 2 2" xfId="5502" xr:uid="{00000000-0005-0000-0000-0000C1140000}"/>
    <cellStyle name="20% - Accent1 2 2 4 2 2 5 3 2 3" xfId="5503" xr:uid="{00000000-0005-0000-0000-0000C2140000}"/>
    <cellStyle name="20% - Accent1 2 2 4 2 2 5 3 3" xfId="5504" xr:uid="{00000000-0005-0000-0000-0000C3140000}"/>
    <cellStyle name="20% - Accent1 2 2 4 2 2 5 3 3 2" xfId="5505" xr:uid="{00000000-0005-0000-0000-0000C4140000}"/>
    <cellStyle name="20% - Accent1 2 2 4 2 2 5 3 4" xfId="5506" xr:uid="{00000000-0005-0000-0000-0000C5140000}"/>
    <cellStyle name="20% - Accent1 2 2 4 2 2 5 4" xfId="5507" xr:uid="{00000000-0005-0000-0000-0000C6140000}"/>
    <cellStyle name="20% - Accent1 2 2 4 2 2 5 4 2" xfId="5508" xr:uid="{00000000-0005-0000-0000-0000C7140000}"/>
    <cellStyle name="20% - Accent1 2 2 4 2 2 5 4 2 2" xfId="5509" xr:uid="{00000000-0005-0000-0000-0000C8140000}"/>
    <cellStyle name="20% - Accent1 2 2 4 2 2 5 4 2 2 2" xfId="5510" xr:uid="{00000000-0005-0000-0000-0000C9140000}"/>
    <cellStyle name="20% - Accent1 2 2 4 2 2 5 4 2 3" xfId="5511" xr:uid="{00000000-0005-0000-0000-0000CA140000}"/>
    <cellStyle name="20% - Accent1 2 2 4 2 2 5 4 3" xfId="5512" xr:uid="{00000000-0005-0000-0000-0000CB140000}"/>
    <cellStyle name="20% - Accent1 2 2 4 2 2 5 4 3 2" xfId="5513" xr:uid="{00000000-0005-0000-0000-0000CC140000}"/>
    <cellStyle name="20% - Accent1 2 2 4 2 2 5 4 4" xfId="5514" xr:uid="{00000000-0005-0000-0000-0000CD140000}"/>
    <cellStyle name="20% - Accent1 2 2 4 2 2 5 5" xfId="5515" xr:uid="{00000000-0005-0000-0000-0000CE140000}"/>
    <cellStyle name="20% - Accent1 2 2 4 2 2 5 5 2" xfId="5516" xr:uid="{00000000-0005-0000-0000-0000CF140000}"/>
    <cellStyle name="20% - Accent1 2 2 4 2 2 5 5 2 2" xfId="5517" xr:uid="{00000000-0005-0000-0000-0000D0140000}"/>
    <cellStyle name="20% - Accent1 2 2 4 2 2 5 5 3" xfId="5518" xr:uid="{00000000-0005-0000-0000-0000D1140000}"/>
    <cellStyle name="20% - Accent1 2 2 4 2 2 5 6" xfId="5519" xr:uid="{00000000-0005-0000-0000-0000D2140000}"/>
    <cellStyle name="20% - Accent1 2 2 4 2 2 5 6 2" xfId="5520" xr:uid="{00000000-0005-0000-0000-0000D3140000}"/>
    <cellStyle name="20% - Accent1 2 2 4 2 2 5 6 2 2" xfId="5521" xr:uid="{00000000-0005-0000-0000-0000D4140000}"/>
    <cellStyle name="20% - Accent1 2 2 4 2 2 5 6 3" xfId="5522" xr:uid="{00000000-0005-0000-0000-0000D5140000}"/>
    <cellStyle name="20% - Accent1 2 2 4 2 2 5 7" xfId="5523" xr:uid="{00000000-0005-0000-0000-0000D6140000}"/>
    <cellStyle name="20% - Accent1 2 2 4 2 2 5 7 2" xfId="5524" xr:uid="{00000000-0005-0000-0000-0000D7140000}"/>
    <cellStyle name="20% - Accent1 2 2 4 2 2 5 8" xfId="5525" xr:uid="{00000000-0005-0000-0000-0000D8140000}"/>
    <cellStyle name="20% - Accent1 2 2 4 2 2 5 8 2" xfId="5526" xr:uid="{00000000-0005-0000-0000-0000D9140000}"/>
    <cellStyle name="20% - Accent1 2 2 4 2 2 5 9" xfId="5527" xr:uid="{00000000-0005-0000-0000-0000DA140000}"/>
    <cellStyle name="20% - Accent1 2 2 4 2 2 6" xfId="5528" xr:uid="{00000000-0005-0000-0000-0000DB140000}"/>
    <cellStyle name="20% - Accent1 2 2 4 2 2 6 2" xfId="5529" xr:uid="{00000000-0005-0000-0000-0000DC140000}"/>
    <cellStyle name="20% - Accent1 2 2 4 2 2 6 2 2" xfId="5530" xr:uid="{00000000-0005-0000-0000-0000DD140000}"/>
    <cellStyle name="20% - Accent1 2 2 4 2 2 6 2 2 2" xfId="5531" xr:uid="{00000000-0005-0000-0000-0000DE140000}"/>
    <cellStyle name="20% - Accent1 2 2 4 2 2 6 2 2 2 2" xfId="5532" xr:uid="{00000000-0005-0000-0000-0000DF140000}"/>
    <cellStyle name="20% - Accent1 2 2 4 2 2 6 2 2 3" xfId="5533" xr:uid="{00000000-0005-0000-0000-0000E0140000}"/>
    <cellStyle name="20% - Accent1 2 2 4 2 2 6 2 3" xfId="5534" xr:uid="{00000000-0005-0000-0000-0000E1140000}"/>
    <cellStyle name="20% - Accent1 2 2 4 2 2 6 2 3 2" xfId="5535" xr:uid="{00000000-0005-0000-0000-0000E2140000}"/>
    <cellStyle name="20% - Accent1 2 2 4 2 2 6 2 4" xfId="5536" xr:uid="{00000000-0005-0000-0000-0000E3140000}"/>
    <cellStyle name="20% - Accent1 2 2 4 2 2 6 3" xfId="5537" xr:uid="{00000000-0005-0000-0000-0000E4140000}"/>
    <cellStyle name="20% - Accent1 2 2 4 2 2 6 3 2" xfId="5538" xr:uid="{00000000-0005-0000-0000-0000E5140000}"/>
    <cellStyle name="20% - Accent1 2 2 4 2 2 6 3 2 2" xfId="5539" xr:uid="{00000000-0005-0000-0000-0000E6140000}"/>
    <cellStyle name="20% - Accent1 2 2 4 2 2 6 3 2 2 2" xfId="5540" xr:uid="{00000000-0005-0000-0000-0000E7140000}"/>
    <cellStyle name="20% - Accent1 2 2 4 2 2 6 3 2 3" xfId="5541" xr:uid="{00000000-0005-0000-0000-0000E8140000}"/>
    <cellStyle name="20% - Accent1 2 2 4 2 2 6 3 3" xfId="5542" xr:uid="{00000000-0005-0000-0000-0000E9140000}"/>
    <cellStyle name="20% - Accent1 2 2 4 2 2 6 3 3 2" xfId="5543" xr:uid="{00000000-0005-0000-0000-0000EA140000}"/>
    <cellStyle name="20% - Accent1 2 2 4 2 2 6 3 4" xfId="5544" xr:uid="{00000000-0005-0000-0000-0000EB140000}"/>
    <cellStyle name="20% - Accent1 2 2 4 2 2 6 4" xfId="5545" xr:uid="{00000000-0005-0000-0000-0000EC140000}"/>
    <cellStyle name="20% - Accent1 2 2 4 2 2 6 4 2" xfId="5546" xr:uid="{00000000-0005-0000-0000-0000ED140000}"/>
    <cellStyle name="20% - Accent1 2 2 4 2 2 6 4 2 2" xfId="5547" xr:uid="{00000000-0005-0000-0000-0000EE140000}"/>
    <cellStyle name="20% - Accent1 2 2 4 2 2 6 4 2 2 2" xfId="5548" xr:uid="{00000000-0005-0000-0000-0000EF140000}"/>
    <cellStyle name="20% - Accent1 2 2 4 2 2 6 4 2 3" xfId="5549" xr:uid="{00000000-0005-0000-0000-0000F0140000}"/>
    <cellStyle name="20% - Accent1 2 2 4 2 2 6 4 3" xfId="5550" xr:uid="{00000000-0005-0000-0000-0000F1140000}"/>
    <cellStyle name="20% - Accent1 2 2 4 2 2 6 4 3 2" xfId="5551" xr:uid="{00000000-0005-0000-0000-0000F2140000}"/>
    <cellStyle name="20% - Accent1 2 2 4 2 2 6 4 4" xfId="5552" xr:uid="{00000000-0005-0000-0000-0000F3140000}"/>
    <cellStyle name="20% - Accent1 2 2 4 2 2 6 5" xfId="5553" xr:uid="{00000000-0005-0000-0000-0000F4140000}"/>
    <cellStyle name="20% - Accent1 2 2 4 2 2 6 5 2" xfId="5554" xr:uid="{00000000-0005-0000-0000-0000F5140000}"/>
    <cellStyle name="20% - Accent1 2 2 4 2 2 6 5 2 2" xfId="5555" xr:uid="{00000000-0005-0000-0000-0000F6140000}"/>
    <cellStyle name="20% - Accent1 2 2 4 2 2 6 5 3" xfId="5556" xr:uid="{00000000-0005-0000-0000-0000F7140000}"/>
    <cellStyle name="20% - Accent1 2 2 4 2 2 6 6" xfId="5557" xr:uid="{00000000-0005-0000-0000-0000F8140000}"/>
    <cellStyle name="20% - Accent1 2 2 4 2 2 6 6 2" xfId="5558" xr:uid="{00000000-0005-0000-0000-0000F9140000}"/>
    <cellStyle name="20% - Accent1 2 2 4 2 2 6 6 2 2" xfId="5559" xr:uid="{00000000-0005-0000-0000-0000FA140000}"/>
    <cellStyle name="20% - Accent1 2 2 4 2 2 6 6 3" xfId="5560" xr:uid="{00000000-0005-0000-0000-0000FB140000}"/>
    <cellStyle name="20% - Accent1 2 2 4 2 2 6 7" xfId="5561" xr:uid="{00000000-0005-0000-0000-0000FC140000}"/>
    <cellStyle name="20% - Accent1 2 2 4 2 2 6 7 2" xfId="5562" xr:uid="{00000000-0005-0000-0000-0000FD140000}"/>
    <cellStyle name="20% - Accent1 2 2 4 2 2 6 8" xfId="5563" xr:uid="{00000000-0005-0000-0000-0000FE140000}"/>
    <cellStyle name="20% - Accent1 2 2 4 2 2 6 8 2" xfId="5564" xr:uid="{00000000-0005-0000-0000-0000FF140000}"/>
    <cellStyle name="20% - Accent1 2 2 4 2 2 6 9" xfId="5565" xr:uid="{00000000-0005-0000-0000-000000150000}"/>
    <cellStyle name="20% - Accent1 2 2 4 2 2 7" xfId="5566" xr:uid="{00000000-0005-0000-0000-000001150000}"/>
    <cellStyle name="20% - Accent1 2 2 4 2 2 7 2" xfId="5567" xr:uid="{00000000-0005-0000-0000-000002150000}"/>
    <cellStyle name="20% - Accent1 2 2 4 2 2 7 2 2" xfId="5568" xr:uid="{00000000-0005-0000-0000-000003150000}"/>
    <cellStyle name="20% - Accent1 2 2 4 2 2 7 2 2 2" xfId="5569" xr:uid="{00000000-0005-0000-0000-000004150000}"/>
    <cellStyle name="20% - Accent1 2 2 4 2 2 7 2 3" xfId="5570" xr:uid="{00000000-0005-0000-0000-000005150000}"/>
    <cellStyle name="20% - Accent1 2 2 4 2 2 7 3" xfId="5571" xr:uid="{00000000-0005-0000-0000-000006150000}"/>
    <cellStyle name="20% - Accent1 2 2 4 2 2 7 3 2" xfId="5572" xr:uid="{00000000-0005-0000-0000-000007150000}"/>
    <cellStyle name="20% - Accent1 2 2 4 2 2 7 4" xfId="5573" xr:uid="{00000000-0005-0000-0000-000008150000}"/>
    <cellStyle name="20% - Accent1 2 2 4 2 2 8" xfId="5574" xr:uid="{00000000-0005-0000-0000-000009150000}"/>
    <cellStyle name="20% - Accent1 2 2 4 2 2 8 2" xfId="5575" xr:uid="{00000000-0005-0000-0000-00000A150000}"/>
    <cellStyle name="20% - Accent1 2 2 4 2 2 8 2 2" xfId="5576" xr:uid="{00000000-0005-0000-0000-00000B150000}"/>
    <cellStyle name="20% - Accent1 2 2 4 2 2 8 2 2 2" xfId="5577" xr:uid="{00000000-0005-0000-0000-00000C150000}"/>
    <cellStyle name="20% - Accent1 2 2 4 2 2 8 2 3" xfId="5578" xr:uid="{00000000-0005-0000-0000-00000D150000}"/>
    <cellStyle name="20% - Accent1 2 2 4 2 2 8 3" xfId="5579" xr:uid="{00000000-0005-0000-0000-00000E150000}"/>
    <cellStyle name="20% - Accent1 2 2 4 2 2 8 3 2" xfId="5580" xr:uid="{00000000-0005-0000-0000-00000F150000}"/>
    <cellStyle name="20% - Accent1 2 2 4 2 2 8 4" xfId="5581" xr:uid="{00000000-0005-0000-0000-000010150000}"/>
    <cellStyle name="20% - Accent1 2 2 4 2 2 9" xfId="5582" xr:uid="{00000000-0005-0000-0000-000011150000}"/>
    <cellStyle name="20% - Accent1 2 2 4 2 2 9 2" xfId="5583" xr:uid="{00000000-0005-0000-0000-000012150000}"/>
    <cellStyle name="20% - Accent1 2 2 4 2 2 9 2 2" xfId="5584" xr:uid="{00000000-0005-0000-0000-000013150000}"/>
    <cellStyle name="20% - Accent1 2 2 4 2 2 9 2 2 2" xfId="5585" xr:uid="{00000000-0005-0000-0000-000014150000}"/>
    <cellStyle name="20% - Accent1 2 2 4 2 2 9 2 3" xfId="5586" xr:uid="{00000000-0005-0000-0000-000015150000}"/>
    <cellStyle name="20% - Accent1 2 2 4 2 2 9 3" xfId="5587" xr:uid="{00000000-0005-0000-0000-000016150000}"/>
    <cellStyle name="20% - Accent1 2 2 4 2 2 9 3 2" xfId="5588" xr:uid="{00000000-0005-0000-0000-000017150000}"/>
    <cellStyle name="20% - Accent1 2 2 4 2 2 9 4" xfId="5589" xr:uid="{00000000-0005-0000-0000-000018150000}"/>
    <cellStyle name="20% - Accent1 2 2 4 2 3" xfId="5590" xr:uid="{00000000-0005-0000-0000-000019150000}"/>
    <cellStyle name="20% - Accent1 2 2 4 2 3 10" xfId="5591" xr:uid="{00000000-0005-0000-0000-00001A150000}"/>
    <cellStyle name="20% - Accent1 2 2 4 2 3 10 2" xfId="5592" xr:uid="{00000000-0005-0000-0000-00001B150000}"/>
    <cellStyle name="20% - Accent1 2 2 4 2 3 11" xfId="5593" xr:uid="{00000000-0005-0000-0000-00001C150000}"/>
    <cellStyle name="20% - Accent1 2 2 4 2 3 2" xfId="5594" xr:uid="{00000000-0005-0000-0000-00001D150000}"/>
    <cellStyle name="20% - Accent1 2 2 4 2 3 2 2" xfId="5595" xr:uid="{00000000-0005-0000-0000-00001E150000}"/>
    <cellStyle name="20% - Accent1 2 2 4 2 3 2 2 2" xfId="5596" xr:uid="{00000000-0005-0000-0000-00001F150000}"/>
    <cellStyle name="20% - Accent1 2 2 4 2 3 2 2 2 2" xfId="5597" xr:uid="{00000000-0005-0000-0000-000020150000}"/>
    <cellStyle name="20% - Accent1 2 2 4 2 3 2 2 2 2 2" xfId="5598" xr:uid="{00000000-0005-0000-0000-000021150000}"/>
    <cellStyle name="20% - Accent1 2 2 4 2 3 2 2 2 3" xfId="5599" xr:uid="{00000000-0005-0000-0000-000022150000}"/>
    <cellStyle name="20% - Accent1 2 2 4 2 3 2 2 3" xfId="5600" xr:uid="{00000000-0005-0000-0000-000023150000}"/>
    <cellStyle name="20% - Accent1 2 2 4 2 3 2 2 3 2" xfId="5601" xr:uid="{00000000-0005-0000-0000-000024150000}"/>
    <cellStyle name="20% - Accent1 2 2 4 2 3 2 2 4" xfId="5602" xr:uid="{00000000-0005-0000-0000-000025150000}"/>
    <cellStyle name="20% - Accent1 2 2 4 2 3 2 3" xfId="5603" xr:uid="{00000000-0005-0000-0000-000026150000}"/>
    <cellStyle name="20% - Accent1 2 2 4 2 3 2 3 2" xfId="5604" xr:uid="{00000000-0005-0000-0000-000027150000}"/>
    <cellStyle name="20% - Accent1 2 2 4 2 3 2 3 2 2" xfId="5605" xr:uid="{00000000-0005-0000-0000-000028150000}"/>
    <cellStyle name="20% - Accent1 2 2 4 2 3 2 3 2 2 2" xfId="5606" xr:uid="{00000000-0005-0000-0000-000029150000}"/>
    <cellStyle name="20% - Accent1 2 2 4 2 3 2 3 2 3" xfId="5607" xr:uid="{00000000-0005-0000-0000-00002A150000}"/>
    <cellStyle name="20% - Accent1 2 2 4 2 3 2 3 3" xfId="5608" xr:uid="{00000000-0005-0000-0000-00002B150000}"/>
    <cellStyle name="20% - Accent1 2 2 4 2 3 2 3 3 2" xfId="5609" xr:uid="{00000000-0005-0000-0000-00002C150000}"/>
    <cellStyle name="20% - Accent1 2 2 4 2 3 2 3 4" xfId="5610" xr:uid="{00000000-0005-0000-0000-00002D150000}"/>
    <cellStyle name="20% - Accent1 2 2 4 2 3 2 4" xfId="5611" xr:uid="{00000000-0005-0000-0000-00002E150000}"/>
    <cellStyle name="20% - Accent1 2 2 4 2 3 2 4 2" xfId="5612" xr:uid="{00000000-0005-0000-0000-00002F150000}"/>
    <cellStyle name="20% - Accent1 2 2 4 2 3 2 4 2 2" xfId="5613" xr:uid="{00000000-0005-0000-0000-000030150000}"/>
    <cellStyle name="20% - Accent1 2 2 4 2 3 2 4 2 2 2" xfId="5614" xr:uid="{00000000-0005-0000-0000-000031150000}"/>
    <cellStyle name="20% - Accent1 2 2 4 2 3 2 4 2 3" xfId="5615" xr:uid="{00000000-0005-0000-0000-000032150000}"/>
    <cellStyle name="20% - Accent1 2 2 4 2 3 2 4 3" xfId="5616" xr:uid="{00000000-0005-0000-0000-000033150000}"/>
    <cellStyle name="20% - Accent1 2 2 4 2 3 2 4 3 2" xfId="5617" xr:uid="{00000000-0005-0000-0000-000034150000}"/>
    <cellStyle name="20% - Accent1 2 2 4 2 3 2 4 4" xfId="5618" xr:uid="{00000000-0005-0000-0000-000035150000}"/>
    <cellStyle name="20% - Accent1 2 2 4 2 3 2 5" xfId="5619" xr:uid="{00000000-0005-0000-0000-000036150000}"/>
    <cellStyle name="20% - Accent1 2 2 4 2 3 2 5 2" xfId="5620" xr:uid="{00000000-0005-0000-0000-000037150000}"/>
    <cellStyle name="20% - Accent1 2 2 4 2 3 2 5 2 2" xfId="5621" xr:uid="{00000000-0005-0000-0000-000038150000}"/>
    <cellStyle name="20% - Accent1 2 2 4 2 3 2 5 3" xfId="5622" xr:uid="{00000000-0005-0000-0000-000039150000}"/>
    <cellStyle name="20% - Accent1 2 2 4 2 3 2 6" xfId="5623" xr:uid="{00000000-0005-0000-0000-00003A150000}"/>
    <cellStyle name="20% - Accent1 2 2 4 2 3 2 6 2" xfId="5624" xr:uid="{00000000-0005-0000-0000-00003B150000}"/>
    <cellStyle name="20% - Accent1 2 2 4 2 3 2 6 2 2" xfId="5625" xr:uid="{00000000-0005-0000-0000-00003C150000}"/>
    <cellStyle name="20% - Accent1 2 2 4 2 3 2 6 3" xfId="5626" xr:uid="{00000000-0005-0000-0000-00003D150000}"/>
    <cellStyle name="20% - Accent1 2 2 4 2 3 2 7" xfId="5627" xr:uid="{00000000-0005-0000-0000-00003E150000}"/>
    <cellStyle name="20% - Accent1 2 2 4 2 3 2 7 2" xfId="5628" xr:uid="{00000000-0005-0000-0000-00003F150000}"/>
    <cellStyle name="20% - Accent1 2 2 4 2 3 2 8" xfId="5629" xr:uid="{00000000-0005-0000-0000-000040150000}"/>
    <cellStyle name="20% - Accent1 2 2 4 2 3 2 8 2" xfId="5630" xr:uid="{00000000-0005-0000-0000-000041150000}"/>
    <cellStyle name="20% - Accent1 2 2 4 2 3 2 9" xfId="5631" xr:uid="{00000000-0005-0000-0000-000042150000}"/>
    <cellStyle name="20% - Accent1 2 2 4 2 3 3" xfId="5632" xr:uid="{00000000-0005-0000-0000-000043150000}"/>
    <cellStyle name="20% - Accent1 2 2 4 2 3 3 2" xfId="5633" xr:uid="{00000000-0005-0000-0000-000044150000}"/>
    <cellStyle name="20% - Accent1 2 2 4 2 3 3 2 2" xfId="5634" xr:uid="{00000000-0005-0000-0000-000045150000}"/>
    <cellStyle name="20% - Accent1 2 2 4 2 3 3 2 2 2" xfId="5635" xr:uid="{00000000-0005-0000-0000-000046150000}"/>
    <cellStyle name="20% - Accent1 2 2 4 2 3 3 2 2 2 2" xfId="5636" xr:uid="{00000000-0005-0000-0000-000047150000}"/>
    <cellStyle name="20% - Accent1 2 2 4 2 3 3 2 2 3" xfId="5637" xr:uid="{00000000-0005-0000-0000-000048150000}"/>
    <cellStyle name="20% - Accent1 2 2 4 2 3 3 2 3" xfId="5638" xr:uid="{00000000-0005-0000-0000-000049150000}"/>
    <cellStyle name="20% - Accent1 2 2 4 2 3 3 2 3 2" xfId="5639" xr:uid="{00000000-0005-0000-0000-00004A150000}"/>
    <cellStyle name="20% - Accent1 2 2 4 2 3 3 2 4" xfId="5640" xr:uid="{00000000-0005-0000-0000-00004B150000}"/>
    <cellStyle name="20% - Accent1 2 2 4 2 3 3 3" xfId="5641" xr:uid="{00000000-0005-0000-0000-00004C150000}"/>
    <cellStyle name="20% - Accent1 2 2 4 2 3 3 3 2" xfId="5642" xr:uid="{00000000-0005-0000-0000-00004D150000}"/>
    <cellStyle name="20% - Accent1 2 2 4 2 3 3 3 2 2" xfId="5643" xr:uid="{00000000-0005-0000-0000-00004E150000}"/>
    <cellStyle name="20% - Accent1 2 2 4 2 3 3 3 2 2 2" xfId="5644" xr:uid="{00000000-0005-0000-0000-00004F150000}"/>
    <cellStyle name="20% - Accent1 2 2 4 2 3 3 3 2 3" xfId="5645" xr:uid="{00000000-0005-0000-0000-000050150000}"/>
    <cellStyle name="20% - Accent1 2 2 4 2 3 3 3 3" xfId="5646" xr:uid="{00000000-0005-0000-0000-000051150000}"/>
    <cellStyle name="20% - Accent1 2 2 4 2 3 3 3 3 2" xfId="5647" xr:uid="{00000000-0005-0000-0000-000052150000}"/>
    <cellStyle name="20% - Accent1 2 2 4 2 3 3 3 4" xfId="5648" xr:uid="{00000000-0005-0000-0000-000053150000}"/>
    <cellStyle name="20% - Accent1 2 2 4 2 3 3 4" xfId="5649" xr:uid="{00000000-0005-0000-0000-000054150000}"/>
    <cellStyle name="20% - Accent1 2 2 4 2 3 3 4 2" xfId="5650" xr:uid="{00000000-0005-0000-0000-000055150000}"/>
    <cellStyle name="20% - Accent1 2 2 4 2 3 3 4 2 2" xfId="5651" xr:uid="{00000000-0005-0000-0000-000056150000}"/>
    <cellStyle name="20% - Accent1 2 2 4 2 3 3 4 2 2 2" xfId="5652" xr:uid="{00000000-0005-0000-0000-000057150000}"/>
    <cellStyle name="20% - Accent1 2 2 4 2 3 3 4 2 3" xfId="5653" xr:uid="{00000000-0005-0000-0000-000058150000}"/>
    <cellStyle name="20% - Accent1 2 2 4 2 3 3 4 3" xfId="5654" xr:uid="{00000000-0005-0000-0000-000059150000}"/>
    <cellStyle name="20% - Accent1 2 2 4 2 3 3 4 3 2" xfId="5655" xr:uid="{00000000-0005-0000-0000-00005A150000}"/>
    <cellStyle name="20% - Accent1 2 2 4 2 3 3 4 4" xfId="5656" xr:uid="{00000000-0005-0000-0000-00005B150000}"/>
    <cellStyle name="20% - Accent1 2 2 4 2 3 3 5" xfId="5657" xr:uid="{00000000-0005-0000-0000-00005C150000}"/>
    <cellStyle name="20% - Accent1 2 2 4 2 3 3 5 2" xfId="5658" xr:uid="{00000000-0005-0000-0000-00005D150000}"/>
    <cellStyle name="20% - Accent1 2 2 4 2 3 3 5 2 2" xfId="5659" xr:uid="{00000000-0005-0000-0000-00005E150000}"/>
    <cellStyle name="20% - Accent1 2 2 4 2 3 3 5 3" xfId="5660" xr:uid="{00000000-0005-0000-0000-00005F150000}"/>
    <cellStyle name="20% - Accent1 2 2 4 2 3 3 6" xfId="5661" xr:uid="{00000000-0005-0000-0000-000060150000}"/>
    <cellStyle name="20% - Accent1 2 2 4 2 3 3 6 2" xfId="5662" xr:uid="{00000000-0005-0000-0000-000061150000}"/>
    <cellStyle name="20% - Accent1 2 2 4 2 3 3 6 2 2" xfId="5663" xr:uid="{00000000-0005-0000-0000-000062150000}"/>
    <cellStyle name="20% - Accent1 2 2 4 2 3 3 6 3" xfId="5664" xr:uid="{00000000-0005-0000-0000-000063150000}"/>
    <cellStyle name="20% - Accent1 2 2 4 2 3 3 7" xfId="5665" xr:uid="{00000000-0005-0000-0000-000064150000}"/>
    <cellStyle name="20% - Accent1 2 2 4 2 3 3 7 2" xfId="5666" xr:uid="{00000000-0005-0000-0000-000065150000}"/>
    <cellStyle name="20% - Accent1 2 2 4 2 3 3 8" xfId="5667" xr:uid="{00000000-0005-0000-0000-000066150000}"/>
    <cellStyle name="20% - Accent1 2 2 4 2 3 3 8 2" xfId="5668" xr:uid="{00000000-0005-0000-0000-000067150000}"/>
    <cellStyle name="20% - Accent1 2 2 4 2 3 3 9" xfId="5669" xr:uid="{00000000-0005-0000-0000-000068150000}"/>
    <cellStyle name="20% - Accent1 2 2 4 2 3 4" xfId="5670" xr:uid="{00000000-0005-0000-0000-000069150000}"/>
    <cellStyle name="20% - Accent1 2 2 4 2 3 4 2" xfId="5671" xr:uid="{00000000-0005-0000-0000-00006A150000}"/>
    <cellStyle name="20% - Accent1 2 2 4 2 3 4 2 2" xfId="5672" xr:uid="{00000000-0005-0000-0000-00006B150000}"/>
    <cellStyle name="20% - Accent1 2 2 4 2 3 4 2 2 2" xfId="5673" xr:uid="{00000000-0005-0000-0000-00006C150000}"/>
    <cellStyle name="20% - Accent1 2 2 4 2 3 4 2 3" xfId="5674" xr:uid="{00000000-0005-0000-0000-00006D150000}"/>
    <cellStyle name="20% - Accent1 2 2 4 2 3 4 3" xfId="5675" xr:uid="{00000000-0005-0000-0000-00006E150000}"/>
    <cellStyle name="20% - Accent1 2 2 4 2 3 4 3 2" xfId="5676" xr:uid="{00000000-0005-0000-0000-00006F150000}"/>
    <cellStyle name="20% - Accent1 2 2 4 2 3 4 4" xfId="5677" xr:uid="{00000000-0005-0000-0000-000070150000}"/>
    <cellStyle name="20% - Accent1 2 2 4 2 3 5" xfId="5678" xr:uid="{00000000-0005-0000-0000-000071150000}"/>
    <cellStyle name="20% - Accent1 2 2 4 2 3 5 2" xfId="5679" xr:uid="{00000000-0005-0000-0000-000072150000}"/>
    <cellStyle name="20% - Accent1 2 2 4 2 3 5 2 2" xfId="5680" xr:uid="{00000000-0005-0000-0000-000073150000}"/>
    <cellStyle name="20% - Accent1 2 2 4 2 3 5 2 2 2" xfId="5681" xr:uid="{00000000-0005-0000-0000-000074150000}"/>
    <cellStyle name="20% - Accent1 2 2 4 2 3 5 2 3" xfId="5682" xr:uid="{00000000-0005-0000-0000-000075150000}"/>
    <cellStyle name="20% - Accent1 2 2 4 2 3 5 3" xfId="5683" xr:uid="{00000000-0005-0000-0000-000076150000}"/>
    <cellStyle name="20% - Accent1 2 2 4 2 3 5 3 2" xfId="5684" xr:uid="{00000000-0005-0000-0000-000077150000}"/>
    <cellStyle name="20% - Accent1 2 2 4 2 3 5 4" xfId="5685" xr:uid="{00000000-0005-0000-0000-000078150000}"/>
    <cellStyle name="20% - Accent1 2 2 4 2 3 6" xfId="5686" xr:uid="{00000000-0005-0000-0000-000079150000}"/>
    <cellStyle name="20% - Accent1 2 2 4 2 3 6 2" xfId="5687" xr:uid="{00000000-0005-0000-0000-00007A150000}"/>
    <cellStyle name="20% - Accent1 2 2 4 2 3 6 2 2" xfId="5688" xr:uid="{00000000-0005-0000-0000-00007B150000}"/>
    <cellStyle name="20% - Accent1 2 2 4 2 3 6 2 2 2" xfId="5689" xr:uid="{00000000-0005-0000-0000-00007C150000}"/>
    <cellStyle name="20% - Accent1 2 2 4 2 3 6 2 3" xfId="5690" xr:uid="{00000000-0005-0000-0000-00007D150000}"/>
    <cellStyle name="20% - Accent1 2 2 4 2 3 6 3" xfId="5691" xr:uid="{00000000-0005-0000-0000-00007E150000}"/>
    <cellStyle name="20% - Accent1 2 2 4 2 3 6 3 2" xfId="5692" xr:uid="{00000000-0005-0000-0000-00007F150000}"/>
    <cellStyle name="20% - Accent1 2 2 4 2 3 6 4" xfId="5693" xr:uid="{00000000-0005-0000-0000-000080150000}"/>
    <cellStyle name="20% - Accent1 2 2 4 2 3 7" xfId="5694" xr:uid="{00000000-0005-0000-0000-000081150000}"/>
    <cellStyle name="20% - Accent1 2 2 4 2 3 7 2" xfId="5695" xr:uid="{00000000-0005-0000-0000-000082150000}"/>
    <cellStyle name="20% - Accent1 2 2 4 2 3 7 2 2" xfId="5696" xr:uid="{00000000-0005-0000-0000-000083150000}"/>
    <cellStyle name="20% - Accent1 2 2 4 2 3 7 3" xfId="5697" xr:uid="{00000000-0005-0000-0000-000084150000}"/>
    <cellStyle name="20% - Accent1 2 2 4 2 3 8" xfId="5698" xr:uid="{00000000-0005-0000-0000-000085150000}"/>
    <cellStyle name="20% - Accent1 2 2 4 2 3 8 2" xfId="5699" xr:uid="{00000000-0005-0000-0000-000086150000}"/>
    <cellStyle name="20% - Accent1 2 2 4 2 3 8 2 2" xfId="5700" xr:uid="{00000000-0005-0000-0000-000087150000}"/>
    <cellStyle name="20% - Accent1 2 2 4 2 3 8 3" xfId="5701" xr:uid="{00000000-0005-0000-0000-000088150000}"/>
    <cellStyle name="20% - Accent1 2 2 4 2 3 9" xfId="5702" xr:uid="{00000000-0005-0000-0000-000089150000}"/>
    <cellStyle name="20% - Accent1 2 2 4 2 3 9 2" xfId="5703" xr:uid="{00000000-0005-0000-0000-00008A150000}"/>
    <cellStyle name="20% - Accent1 2 2 4 2 4" xfId="5704" xr:uid="{00000000-0005-0000-0000-00008B150000}"/>
    <cellStyle name="20% - Accent1 2 2 4 2 4 10" xfId="5705" xr:uid="{00000000-0005-0000-0000-00008C150000}"/>
    <cellStyle name="20% - Accent1 2 2 4 2 4 10 2" xfId="5706" xr:uid="{00000000-0005-0000-0000-00008D150000}"/>
    <cellStyle name="20% - Accent1 2 2 4 2 4 11" xfId="5707" xr:uid="{00000000-0005-0000-0000-00008E150000}"/>
    <cellStyle name="20% - Accent1 2 2 4 2 4 2" xfId="5708" xr:uid="{00000000-0005-0000-0000-00008F150000}"/>
    <cellStyle name="20% - Accent1 2 2 4 2 4 2 2" xfId="5709" xr:uid="{00000000-0005-0000-0000-000090150000}"/>
    <cellStyle name="20% - Accent1 2 2 4 2 4 2 2 2" xfId="5710" xr:uid="{00000000-0005-0000-0000-000091150000}"/>
    <cellStyle name="20% - Accent1 2 2 4 2 4 2 2 2 2" xfId="5711" xr:uid="{00000000-0005-0000-0000-000092150000}"/>
    <cellStyle name="20% - Accent1 2 2 4 2 4 2 2 2 2 2" xfId="5712" xr:uid="{00000000-0005-0000-0000-000093150000}"/>
    <cellStyle name="20% - Accent1 2 2 4 2 4 2 2 2 3" xfId="5713" xr:uid="{00000000-0005-0000-0000-000094150000}"/>
    <cellStyle name="20% - Accent1 2 2 4 2 4 2 2 3" xfId="5714" xr:uid="{00000000-0005-0000-0000-000095150000}"/>
    <cellStyle name="20% - Accent1 2 2 4 2 4 2 2 3 2" xfId="5715" xr:uid="{00000000-0005-0000-0000-000096150000}"/>
    <cellStyle name="20% - Accent1 2 2 4 2 4 2 2 4" xfId="5716" xr:uid="{00000000-0005-0000-0000-000097150000}"/>
    <cellStyle name="20% - Accent1 2 2 4 2 4 2 3" xfId="5717" xr:uid="{00000000-0005-0000-0000-000098150000}"/>
    <cellStyle name="20% - Accent1 2 2 4 2 4 2 3 2" xfId="5718" xr:uid="{00000000-0005-0000-0000-000099150000}"/>
    <cellStyle name="20% - Accent1 2 2 4 2 4 2 3 2 2" xfId="5719" xr:uid="{00000000-0005-0000-0000-00009A150000}"/>
    <cellStyle name="20% - Accent1 2 2 4 2 4 2 3 2 2 2" xfId="5720" xr:uid="{00000000-0005-0000-0000-00009B150000}"/>
    <cellStyle name="20% - Accent1 2 2 4 2 4 2 3 2 3" xfId="5721" xr:uid="{00000000-0005-0000-0000-00009C150000}"/>
    <cellStyle name="20% - Accent1 2 2 4 2 4 2 3 3" xfId="5722" xr:uid="{00000000-0005-0000-0000-00009D150000}"/>
    <cellStyle name="20% - Accent1 2 2 4 2 4 2 3 3 2" xfId="5723" xr:uid="{00000000-0005-0000-0000-00009E150000}"/>
    <cellStyle name="20% - Accent1 2 2 4 2 4 2 3 4" xfId="5724" xr:uid="{00000000-0005-0000-0000-00009F150000}"/>
    <cellStyle name="20% - Accent1 2 2 4 2 4 2 4" xfId="5725" xr:uid="{00000000-0005-0000-0000-0000A0150000}"/>
    <cellStyle name="20% - Accent1 2 2 4 2 4 2 4 2" xfId="5726" xr:uid="{00000000-0005-0000-0000-0000A1150000}"/>
    <cellStyle name="20% - Accent1 2 2 4 2 4 2 4 2 2" xfId="5727" xr:uid="{00000000-0005-0000-0000-0000A2150000}"/>
    <cellStyle name="20% - Accent1 2 2 4 2 4 2 4 2 2 2" xfId="5728" xr:uid="{00000000-0005-0000-0000-0000A3150000}"/>
    <cellStyle name="20% - Accent1 2 2 4 2 4 2 4 2 3" xfId="5729" xr:uid="{00000000-0005-0000-0000-0000A4150000}"/>
    <cellStyle name="20% - Accent1 2 2 4 2 4 2 4 3" xfId="5730" xr:uid="{00000000-0005-0000-0000-0000A5150000}"/>
    <cellStyle name="20% - Accent1 2 2 4 2 4 2 4 3 2" xfId="5731" xr:uid="{00000000-0005-0000-0000-0000A6150000}"/>
    <cellStyle name="20% - Accent1 2 2 4 2 4 2 4 4" xfId="5732" xr:uid="{00000000-0005-0000-0000-0000A7150000}"/>
    <cellStyle name="20% - Accent1 2 2 4 2 4 2 5" xfId="5733" xr:uid="{00000000-0005-0000-0000-0000A8150000}"/>
    <cellStyle name="20% - Accent1 2 2 4 2 4 2 5 2" xfId="5734" xr:uid="{00000000-0005-0000-0000-0000A9150000}"/>
    <cellStyle name="20% - Accent1 2 2 4 2 4 2 5 2 2" xfId="5735" xr:uid="{00000000-0005-0000-0000-0000AA150000}"/>
    <cellStyle name="20% - Accent1 2 2 4 2 4 2 5 3" xfId="5736" xr:uid="{00000000-0005-0000-0000-0000AB150000}"/>
    <cellStyle name="20% - Accent1 2 2 4 2 4 2 6" xfId="5737" xr:uid="{00000000-0005-0000-0000-0000AC150000}"/>
    <cellStyle name="20% - Accent1 2 2 4 2 4 2 6 2" xfId="5738" xr:uid="{00000000-0005-0000-0000-0000AD150000}"/>
    <cellStyle name="20% - Accent1 2 2 4 2 4 2 6 2 2" xfId="5739" xr:uid="{00000000-0005-0000-0000-0000AE150000}"/>
    <cellStyle name="20% - Accent1 2 2 4 2 4 2 6 3" xfId="5740" xr:uid="{00000000-0005-0000-0000-0000AF150000}"/>
    <cellStyle name="20% - Accent1 2 2 4 2 4 2 7" xfId="5741" xr:uid="{00000000-0005-0000-0000-0000B0150000}"/>
    <cellStyle name="20% - Accent1 2 2 4 2 4 2 7 2" xfId="5742" xr:uid="{00000000-0005-0000-0000-0000B1150000}"/>
    <cellStyle name="20% - Accent1 2 2 4 2 4 2 8" xfId="5743" xr:uid="{00000000-0005-0000-0000-0000B2150000}"/>
    <cellStyle name="20% - Accent1 2 2 4 2 4 2 8 2" xfId="5744" xr:uid="{00000000-0005-0000-0000-0000B3150000}"/>
    <cellStyle name="20% - Accent1 2 2 4 2 4 2 9" xfId="5745" xr:uid="{00000000-0005-0000-0000-0000B4150000}"/>
    <cellStyle name="20% - Accent1 2 2 4 2 4 3" xfId="5746" xr:uid="{00000000-0005-0000-0000-0000B5150000}"/>
    <cellStyle name="20% - Accent1 2 2 4 2 4 3 2" xfId="5747" xr:uid="{00000000-0005-0000-0000-0000B6150000}"/>
    <cellStyle name="20% - Accent1 2 2 4 2 4 3 2 2" xfId="5748" xr:uid="{00000000-0005-0000-0000-0000B7150000}"/>
    <cellStyle name="20% - Accent1 2 2 4 2 4 3 2 2 2" xfId="5749" xr:uid="{00000000-0005-0000-0000-0000B8150000}"/>
    <cellStyle name="20% - Accent1 2 2 4 2 4 3 2 2 2 2" xfId="5750" xr:uid="{00000000-0005-0000-0000-0000B9150000}"/>
    <cellStyle name="20% - Accent1 2 2 4 2 4 3 2 2 3" xfId="5751" xr:uid="{00000000-0005-0000-0000-0000BA150000}"/>
    <cellStyle name="20% - Accent1 2 2 4 2 4 3 2 3" xfId="5752" xr:uid="{00000000-0005-0000-0000-0000BB150000}"/>
    <cellStyle name="20% - Accent1 2 2 4 2 4 3 2 3 2" xfId="5753" xr:uid="{00000000-0005-0000-0000-0000BC150000}"/>
    <cellStyle name="20% - Accent1 2 2 4 2 4 3 2 4" xfId="5754" xr:uid="{00000000-0005-0000-0000-0000BD150000}"/>
    <cellStyle name="20% - Accent1 2 2 4 2 4 3 3" xfId="5755" xr:uid="{00000000-0005-0000-0000-0000BE150000}"/>
    <cellStyle name="20% - Accent1 2 2 4 2 4 3 3 2" xfId="5756" xr:uid="{00000000-0005-0000-0000-0000BF150000}"/>
    <cellStyle name="20% - Accent1 2 2 4 2 4 3 3 2 2" xfId="5757" xr:uid="{00000000-0005-0000-0000-0000C0150000}"/>
    <cellStyle name="20% - Accent1 2 2 4 2 4 3 3 2 2 2" xfId="5758" xr:uid="{00000000-0005-0000-0000-0000C1150000}"/>
    <cellStyle name="20% - Accent1 2 2 4 2 4 3 3 2 3" xfId="5759" xr:uid="{00000000-0005-0000-0000-0000C2150000}"/>
    <cellStyle name="20% - Accent1 2 2 4 2 4 3 3 3" xfId="5760" xr:uid="{00000000-0005-0000-0000-0000C3150000}"/>
    <cellStyle name="20% - Accent1 2 2 4 2 4 3 3 3 2" xfId="5761" xr:uid="{00000000-0005-0000-0000-0000C4150000}"/>
    <cellStyle name="20% - Accent1 2 2 4 2 4 3 3 4" xfId="5762" xr:uid="{00000000-0005-0000-0000-0000C5150000}"/>
    <cellStyle name="20% - Accent1 2 2 4 2 4 3 4" xfId="5763" xr:uid="{00000000-0005-0000-0000-0000C6150000}"/>
    <cellStyle name="20% - Accent1 2 2 4 2 4 3 4 2" xfId="5764" xr:uid="{00000000-0005-0000-0000-0000C7150000}"/>
    <cellStyle name="20% - Accent1 2 2 4 2 4 3 4 2 2" xfId="5765" xr:uid="{00000000-0005-0000-0000-0000C8150000}"/>
    <cellStyle name="20% - Accent1 2 2 4 2 4 3 4 2 2 2" xfId="5766" xr:uid="{00000000-0005-0000-0000-0000C9150000}"/>
    <cellStyle name="20% - Accent1 2 2 4 2 4 3 4 2 3" xfId="5767" xr:uid="{00000000-0005-0000-0000-0000CA150000}"/>
    <cellStyle name="20% - Accent1 2 2 4 2 4 3 4 3" xfId="5768" xr:uid="{00000000-0005-0000-0000-0000CB150000}"/>
    <cellStyle name="20% - Accent1 2 2 4 2 4 3 4 3 2" xfId="5769" xr:uid="{00000000-0005-0000-0000-0000CC150000}"/>
    <cellStyle name="20% - Accent1 2 2 4 2 4 3 4 4" xfId="5770" xr:uid="{00000000-0005-0000-0000-0000CD150000}"/>
    <cellStyle name="20% - Accent1 2 2 4 2 4 3 5" xfId="5771" xr:uid="{00000000-0005-0000-0000-0000CE150000}"/>
    <cellStyle name="20% - Accent1 2 2 4 2 4 3 5 2" xfId="5772" xr:uid="{00000000-0005-0000-0000-0000CF150000}"/>
    <cellStyle name="20% - Accent1 2 2 4 2 4 3 5 2 2" xfId="5773" xr:uid="{00000000-0005-0000-0000-0000D0150000}"/>
    <cellStyle name="20% - Accent1 2 2 4 2 4 3 5 3" xfId="5774" xr:uid="{00000000-0005-0000-0000-0000D1150000}"/>
    <cellStyle name="20% - Accent1 2 2 4 2 4 3 6" xfId="5775" xr:uid="{00000000-0005-0000-0000-0000D2150000}"/>
    <cellStyle name="20% - Accent1 2 2 4 2 4 3 6 2" xfId="5776" xr:uid="{00000000-0005-0000-0000-0000D3150000}"/>
    <cellStyle name="20% - Accent1 2 2 4 2 4 3 6 2 2" xfId="5777" xr:uid="{00000000-0005-0000-0000-0000D4150000}"/>
    <cellStyle name="20% - Accent1 2 2 4 2 4 3 6 3" xfId="5778" xr:uid="{00000000-0005-0000-0000-0000D5150000}"/>
    <cellStyle name="20% - Accent1 2 2 4 2 4 3 7" xfId="5779" xr:uid="{00000000-0005-0000-0000-0000D6150000}"/>
    <cellStyle name="20% - Accent1 2 2 4 2 4 3 7 2" xfId="5780" xr:uid="{00000000-0005-0000-0000-0000D7150000}"/>
    <cellStyle name="20% - Accent1 2 2 4 2 4 3 8" xfId="5781" xr:uid="{00000000-0005-0000-0000-0000D8150000}"/>
    <cellStyle name="20% - Accent1 2 2 4 2 4 3 8 2" xfId="5782" xr:uid="{00000000-0005-0000-0000-0000D9150000}"/>
    <cellStyle name="20% - Accent1 2 2 4 2 4 3 9" xfId="5783" xr:uid="{00000000-0005-0000-0000-0000DA150000}"/>
    <cellStyle name="20% - Accent1 2 2 4 2 4 4" xfId="5784" xr:uid="{00000000-0005-0000-0000-0000DB150000}"/>
    <cellStyle name="20% - Accent1 2 2 4 2 4 4 2" xfId="5785" xr:uid="{00000000-0005-0000-0000-0000DC150000}"/>
    <cellStyle name="20% - Accent1 2 2 4 2 4 4 2 2" xfId="5786" xr:uid="{00000000-0005-0000-0000-0000DD150000}"/>
    <cellStyle name="20% - Accent1 2 2 4 2 4 4 2 2 2" xfId="5787" xr:uid="{00000000-0005-0000-0000-0000DE150000}"/>
    <cellStyle name="20% - Accent1 2 2 4 2 4 4 2 3" xfId="5788" xr:uid="{00000000-0005-0000-0000-0000DF150000}"/>
    <cellStyle name="20% - Accent1 2 2 4 2 4 4 3" xfId="5789" xr:uid="{00000000-0005-0000-0000-0000E0150000}"/>
    <cellStyle name="20% - Accent1 2 2 4 2 4 4 3 2" xfId="5790" xr:uid="{00000000-0005-0000-0000-0000E1150000}"/>
    <cellStyle name="20% - Accent1 2 2 4 2 4 4 4" xfId="5791" xr:uid="{00000000-0005-0000-0000-0000E2150000}"/>
    <cellStyle name="20% - Accent1 2 2 4 2 4 5" xfId="5792" xr:uid="{00000000-0005-0000-0000-0000E3150000}"/>
    <cellStyle name="20% - Accent1 2 2 4 2 4 5 2" xfId="5793" xr:uid="{00000000-0005-0000-0000-0000E4150000}"/>
    <cellStyle name="20% - Accent1 2 2 4 2 4 5 2 2" xfId="5794" xr:uid="{00000000-0005-0000-0000-0000E5150000}"/>
    <cellStyle name="20% - Accent1 2 2 4 2 4 5 2 2 2" xfId="5795" xr:uid="{00000000-0005-0000-0000-0000E6150000}"/>
    <cellStyle name="20% - Accent1 2 2 4 2 4 5 2 3" xfId="5796" xr:uid="{00000000-0005-0000-0000-0000E7150000}"/>
    <cellStyle name="20% - Accent1 2 2 4 2 4 5 3" xfId="5797" xr:uid="{00000000-0005-0000-0000-0000E8150000}"/>
    <cellStyle name="20% - Accent1 2 2 4 2 4 5 3 2" xfId="5798" xr:uid="{00000000-0005-0000-0000-0000E9150000}"/>
    <cellStyle name="20% - Accent1 2 2 4 2 4 5 4" xfId="5799" xr:uid="{00000000-0005-0000-0000-0000EA150000}"/>
    <cellStyle name="20% - Accent1 2 2 4 2 4 6" xfId="5800" xr:uid="{00000000-0005-0000-0000-0000EB150000}"/>
    <cellStyle name="20% - Accent1 2 2 4 2 4 6 2" xfId="5801" xr:uid="{00000000-0005-0000-0000-0000EC150000}"/>
    <cellStyle name="20% - Accent1 2 2 4 2 4 6 2 2" xfId="5802" xr:uid="{00000000-0005-0000-0000-0000ED150000}"/>
    <cellStyle name="20% - Accent1 2 2 4 2 4 6 2 2 2" xfId="5803" xr:uid="{00000000-0005-0000-0000-0000EE150000}"/>
    <cellStyle name="20% - Accent1 2 2 4 2 4 6 2 3" xfId="5804" xr:uid="{00000000-0005-0000-0000-0000EF150000}"/>
    <cellStyle name="20% - Accent1 2 2 4 2 4 6 3" xfId="5805" xr:uid="{00000000-0005-0000-0000-0000F0150000}"/>
    <cellStyle name="20% - Accent1 2 2 4 2 4 6 3 2" xfId="5806" xr:uid="{00000000-0005-0000-0000-0000F1150000}"/>
    <cellStyle name="20% - Accent1 2 2 4 2 4 6 4" xfId="5807" xr:uid="{00000000-0005-0000-0000-0000F2150000}"/>
    <cellStyle name="20% - Accent1 2 2 4 2 4 7" xfId="5808" xr:uid="{00000000-0005-0000-0000-0000F3150000}"/>
    <cellStyle name="20% - Accent1 2 2 4 2 4 7 2" xfId="5809" xr:uid="{00000000-0005-0000-0000-0000F4150000}"/>
    <cellStyle name="20% - Accent1 2 2 4 2 4 7 2 2" xfId="5810" xr:uid="{00000000-0005-0000-0000-0000F5150000}"/>
    <cellStyle name="20% - Accent1 2 2 4 2 4 7 3" xfId="5811" xr:uid="{00000000-0005-0000-0000-0000F6150000}"/>
    <cellStyle name="20% - Accent1 2 2 4 2 4 8" xfId="5812" xr:uid="{00000000-0005-0000-0000-0000F7150000}"/>
    <cellStyle name="20% - Accent1 2 2 4 2 4 8 2" xfId="5813" xr:uid="{00000000-0005-0000-0000-0000F8150000}"/>
    <cellStyle name="20% - Accent1 2 2 4 2 4 8 2 2" xfId="5814" xr:uid="{00000000-0005-0000-0000-0000F9150000}"/>
    <cellStyle name="20% - Accent1 2 2 4 2 4 8 3" xfId="5815" xr:uid="{00000000-0005-0000-0000-0000FA150000}"/>
    <cellStyle name="20% - Accent1 2 2 4 2 4 9" xfId="5816" xr:uid="{00000000-0005-0000-0000-0000FB150000}"/>
    <cellStyle name="20% - Accent1 2 2 4 2 4 9 2" xfId="5817" xr:uid="{00000000-0005-0000-0000-0000FC150000}"/>
    <cellStyle name="20% - Accent1 2 2 4 2 5" xfId="5818" xr:uid="{00000000-0005-0000-0000-0000FD150000}"/>
    <cellStyle name="20% - Accent1 2 2 4 2 5 10" xfId="5819" xr:uid="{00000000-0005-0000-0000-0000FE150000}"/>
    <cellStyle name="20% - Accent1 2 2 4 2 5 10 2" xfId="5820" xr:uid="{00000000-0005-0000-0000-0000FF150000}"/>
    <cellStyle name="20% - Accent1 2 2 4 2 5 11" xfId="5821" xr:uid="{00000000-0005-0000-0000-000000160000}"/>
    <cellStyle name="20% - Accent1 2 2 4 2 5 2" xfId="5822" xr:uid="{00000000-0005-0000-0000-000001160000}"/>
    <cellStyle name="20% - Accent1 2 2 4 2 5 2 2" xfId="5823" xr:uid="{00000000-0005-0000-0000-000002160000}"/>
    <cellStyle name="20% - Accent1 2 2 4 2 5 2 2 2" xfId="5824" xr:uid="{00000000-0005-0000-0000-000003160000}"/>
    <cellStyle name="20% - Accent1 2 2 4 2 5 2 2 2 2" xfId="5825" xr:uid="{00000000-0005-0000-0000-000004160000}"/>
    <cellStyle name="20% - Accent1 2 2 4 2 5 2 2 2 2 2" xfId="5826" xr:uid="{00000000-0005-0000-0000-000005160000}"/>
    <cellStyle name="20% - Accent1 2 2 4 2 5 2 2 2 3" xfId="5827" xr:uid="{00000000-0005-0000-0000-000006160000}"/>
    <cellStyle name="20% - Accent1 2 2 4 2 5 2 2 3" xfId="5828" xr:uid="{00000000-0005-0000-0000-000007160000}"/>
    <cellStyle name="20% - Accent1 2 2 4 2 5 2 2 3 2" xfId="5829" xr:uid="{00000000-0005-0000-0000-000008160000}"/>
    <cellStyle name="20% - Accent1 2 2 4 2 5 2 2 4" xfId="5830" xr:uid="{00000000-0005-0000-0000-000009160000}"/>
    <cellStyle name="20% - Accent1 2 2 4 2 5 2 3" xfId="5831" xr:uid="{00000000-0005-0000-0000-00000A160000}"/>
    <cellStyle name="20% - Accent1 2 2 4 2 5 2 3 2" xfId="5832" xr:uid="{00000000-0005-0000-0000-00000B160000}"/>
    <cellStyle name="20% - Accent1 2 2 4 2 5 2 3 2 2" xfId="5833" xr:uid="{00000000-0005-0000-0000-00000C160000}"/>
    <cellStyle name="20% - Accent1 2 2 4 2 5 2 3 2 2 2" xfId="5834" xr:uid="{00000000-0005-0000-0000-00000D160000}"/>
    <cellStyle name="20% - Accent1 2 2 4 2 5 2 3 2 3" xfId="5835" xr:uid="{00000000-0005-0000-0000-00000E160000}"/>
    <cellStyle name="20% - Accent1 2 2 4 2 5 2 3 3" xfId="5836" xr:uid="{00000000-0005-0000-0000-00000F160000}"/>
    <cellStyle name="20% - Accent1 2 2 4 2 5 2 3 3 2" xfId="5837" xr:uid="{00000000-0005-0000-0000-000010160000}"/>
    <cellStyle name="20% - Accent1 2 2 4 2 5 2 3 4" xfId="5838" xr:uid="{00000000-0005-0000-0000-000011160000}"/>
    <cellStyle name="20% - Accent1 2 2 4 2 5 2 4" xfId="5839" xr:uid="{00000000-0005-0000-0000-000012160000}"/>
    <cellStyle name="20% - Accent1 2 2 4 2 5 2 4 2" xfId="5840" xr:uid="{00000000-0005-0000-0000-000013160000}"/>
    <cellStyle name="20% - Accent1 2 2 4 2 5 2 4 2 2" xfId="5841" xr:uid="{00000000-0005-0000-0000-000014160000}"/>
    <cellStyle name="20% - Accent1 2 2 4 2 5 2 4 2 2 2" xfId="5842" xr:uid="{00000000-0005-0000-0000-000015160000}"/>
    <cellStyle name="20% - Accent1 2 2 4 2 5 2 4 2 3" xfId="5843" xr:uid="{00000000-0005-0000-0000-000016160000}"/>
    <cellStyle name="20% - Accent1 2 2 4 2 5 2 4 3" xfId="5844" xr:uid="{00000000-0005-0000-0000-000017160000}"/>
    <cellStyle name="20% - Accent1 2 2 4 2 5 2 4 3 2" xfId="5845" xr:uid="{00000000-0005-0000-0000-000018160000}"/>
    <cellStyle name="20% - Accent1 2 2 4 2 5 2 4 4" xfId="5846" xr:uid="{00000000-0005-0000-0000-000019160000}"/>
    <cellStyle name="20% - Accent1 2 2 4 2 5 2 5" xfId="5847" xr:uid="{00000000-0005-0000-0000-00001A160000}"/>
    <cellStyle name="20% - Accent1 2 2 4 2 5 2 5 2" xfId="5848" xr:uid="{00000000-0005-0000-0000-00001B160000}"/>
    <cellStyle name="20% - Accent1 2 2 4 2 5 2 5 2 2" xfId="5849" xr:uid="{00000000-0005-0000-0000-00001C160000}"/>
    <cellStyle name="20% - Accent1 2 2 4 2 5 2 5 3" xfId="5850" xr:uid="{00000000-0005-0000-0000-00001D160000}"/>
    <cellStyle name="20% - Accent1 2 2 4 2 5 2 6" xfId="5851" xr:uid="{00000000-0005-0000-0000-00001E160000}"/>
    <cellStyle name="20% - Accent1 2 2 4 2 5 2 6 2" xfId="5852" xr:uid="{00000000-0005-0000-0000-00001F160000}"/>
    <cellStyle name="20% - Accent1 2 2 4 2 5 2 6 2 2" xfId="5853" xr:uid="{00000000-0005-0000-0000-000020160000}"/>
    <cellStyle name="20% - Accent1 2 2 4 2 5 2 6 3" xfId="5854" xr:uid="{00000000-0005-0000-0000-000021160000}"/>
    <cellStyle name="20% - Accent1 2 2 4 2 5 2 7" xfId="5855" xr:uid="{00000000-0005-0000-0000-000022160000}"/>
    <cellStyle name="20% - Accent1 2 2 4 2 5 2 7 2" xfId="5856" xr:uid="{00000000-0005-0000-0000-000023160000}"/>
    <cellStyle name="20% - Accent1 2 2 4 2 5 2 8" xfId="5857" xr:uid="{00000000-0005-0000-0000-000024160000}"/>
    <cellStyle name="20% - Accent1 2 2 4 2 5 2 8 2" xfId="5858" xr:uid="{00000000-0005-0000-0000-000025160000}"/>
    <cellStyle name="20% - Accent1 2 2 4 2 5 2 9" xfId="5859" xr:uid="{00000000-0005-0000-0000-000026160000}"/>
    <cellStyle name="20% - Accent1 2 2 4 2 5 3" xfId="5860" xr:uid="{00000000-0005-0000-0000-000027160000}"/>
    <cellStyle name="20% - Accent1 2 2 4 2 5 3 2" xfId="5861" xr:uid="{00000000-0005-0000-0000-000028160000}"/>
    <cellStyle name="20% - Accent1 2 2 4 2 5 3 2 2" xfId="5862" xr:uid="{00000000-0005-0000-0000-000029160000}"/>
    <cellStyle name="20% - Accent1 2 2 4 2 5 3 2 2 2" xfId="5863" xr:uid="{00000000-0005-0000-0000-00002A160000}"/>
    <cellStyle name="20% - Accent1 2 2 4 2 5 3 2 2 2 2" xfId="5864" xr:uid="{00000000-0005-0000-0000-00002B160000}"/>
    <cellStyle name="20% - Accent1 2 2 4 2 5 3 2 2 3" xfId="5865" xr:uid="{00000000-0005-0000-0000-00002C160000}"/>
    <cellStyle name="20% - Accent1 2 2 4 2 5 3 2 3" xfId="5866" xr:uid="{00000000-0005-0000-0000-00002D160000}"/>
    <cellStyle name="20% - Accent1 2 2 4 2 5 3 2 3 2" xfId="5867" xr:uid="{00000000-0005-0000-0000-00002E160000}"/>
    <cellStyle name="20% - Accent1 2 2 4 2 5 3 2 4" xfId="5868" xr:uid="{00000000-0005-0000-0000-00002F160000}"/>
    <cellStyle name="20% - Accent1 2 2 4 2 5 3 3" xfId="5869" xr:uid="{00000000-0005-0000-0000-000030160000}"/>
    <cellStyle name="20% - Accent1 2 2 4 2 5 3 3 2" xfId="5870" xr:uid="{00000000-0005-0000-0000-000031160000}"/>
    <cellStyle name="20% - Accent1 2 2 4 2 5 3 3 2 2" xfId="5871" xr:uid="{00000000-0005-0000-0000-000032160000}"/>
    <cellStyle name="20% - Accent1 2 2 4 2 5 3 3 2 2 2" xfId="5872" xr:uid="{00000000-0005-0000-0000-000033160000}"/>
    <cellStyle name="20% - Accent1 2 2 4 2 5 3 3 2 3" xfId="5873" xr:uid="{00000000-0005-0000-0000-000034160000}"/>
    <cellStyle name="20% - Accent1 2 2 4 2 5 3 3 3" xfId="5874" xr:uid="{00000000-0005-0000-0000-000035160000}"/>
    <cellStyle name="20% - Accent1 2 2 4 2 5 3 3 3 2" xfId="5875" xr:uid="{00000000-0005-0000-0000-000036160000}"/>
    <cellStyle name="20% - Accent1 2 2 4 2 5 3 3 4" xfId="5876" xr:uid="{00000000-0005-0000-0000-000037160000}"/>
    <cellStyle name="20% - Accent1 2 2 4 2 5 3 4" xfId="5877" xr:uid="{00000000-0005-0000-0000-000038160000}"/>
    <cellStyle name="20% - Accent1 2 2 4 2 5 3 4 2" xfId="5878" xr:uid="{00000000-0005-0000-0000-000039160000}"/>
    <cellStyle name="20% - Accent1 2 2 4 2 5 3 4 2 2" xfId="5879" xr:uid="{00000000-0005-0000-0000-00003A160000}"/>
    <cellStyle name="20% - Accent1 2 2 4 2 5 3 4 2 2 2" xfId="5880" xr:uid="{00000000-0005-0000-0000-00003B160000}"/>
    <cellStyle name="20% - Accent1 2 2 4 2 5 3 4 2 3" xfId="5881" xr:uid="{00000000-0005-0000-0000-00003C160000}"/>
    <cellStyle name="20% - Accent1 2 2 4 2 5 3 4 3" xfId="5882" xr:uid="{00000000-0005-0000-0000-00003D160000}"/>
    <cellStyle name="20% - Accent1 2 2 4 2 5 3 4 3 2" xfId="5883" xr:uid="{00000000-0005-0000-0000-00003E160000}"/>
    <cellStyle name="20% - Accent1 2 2 4 2 5 3 4 4" xfId="5884" xr:uid="{00000000-0005-0000-0000-00003F160000}"/>
    <cellStyle name="20% - Accent1 2 2 4 2 5 3 5" xfId="5885" xr:uid="{00000000-0005-0000-0000-000040160000}"/>
    <cellStyle name="20% - Accent1 2 2 4 2 5 3 5 2" xfId="5886" xr:uid="{00000000-0005-0000-0000-000041160000}"/>
    <cellStyle name="20% - Accent1 2 2 4 2 5 3 5 2 2" xfId="5887" xr:uid="{00000000-0005-0000-0000-000042160000}"/>
    <cellStyle name="20% - Accent1 2 2 4 2 5 3 5 3" xfId="5888" xr:uid="{00000000-0005-0000-0000-000043160000}"/>
    <cellStyle name="20% - Accent1 2 2 4 2 5 3 6" xfId="5889" xr:uid="{00000000-0005-0000-0000-000044160000}"/>
    <cellStyle name="20% - Accent1 2 2 4 2 5 3 6 2" xfId="5890" xr:uid="{00000000-0005-0000-0000-000045160000}"/>
    <cellStyle name="20% - Accent1 2 2 4 2 5 3 6 2 2" xfId="5891" xr:uid="{00000000-0005-0000-0000-000046160000}"/>
    <cellStyle name="20% - Accent1 2 2 4 2 5 3 6 3" xfId="5892" xr:uid="{00000000-0005-0000-0000-000047160000}"/>
    <cellStyle name="20% - Accent1 2 2 4 2 5 3 7" xfId="5893" xr:uid="{00000000-0005-0000-0000-000048160000}"/>
    <cellStyle name="20% - Accent1 2 2 4 2 5 3 7 2" xfId="5894" xr:uid="{00000000-0005-0000-0000-000049160000}"/>
    <cellStyle name="20% - Accent1 2 2 4 2 5 3 8" xfId="5895" xr:uid="{00000000-0005-0000-0000-00004A160000}"/>
    <cellStyle name="20% - Accent1 2 2 4 2 5 3 8 2" xfId="5896" xr:uid="{00000000-0005-0000-0000-00004B160000}"/>
    <cellStyle name="20% - Accent1 2 2 4 2 5 3 9" xfId="5897" xr:uid="{00000000-0005-0000-0000-00004C160000}"/>
    <cellStyle name="20% - Accent1 2 2 4 2 5 4" xfId="5898" xr:uid="{00000000-0005-0000-0000-00004D160000}"/>
    <cellStyle name="20% - Accent1 2 2 4 2 5 4 2" xfId="5899" xr:uid="{00000000-0005-0000-0000-00004E160000}"/>
    <cellStyle name="20% - Accent1 2 2 4 2 5 4 2 2" xfId="5900" xr:uid="{00000000-0005-0000-0000-00004F160000}"/>
    <cellStyle name="20% - Accent1 2 2 4 2 5 4 2 2 2" xfId="5901" xr:uid="{00000000-0005-0000-0000-000050160000}"/>
    <cellStyle name="20% - Accent1 2 2 4 2 5 4 2 3" xfId="5902" xr:uid="{00000000-0005-0000-0000-000051160000}"/>
    <cellStyle name="20% - Accent1 2 2 4 2 5 4 3" xfId="5903" xr:uid="{00000000-0005-0000-0000-000052160000}"/>
    <cellStyle name="20% - Accent1 2 2 4 2 5 4 3 2" xfId="5904" xr:uid="{00000000-0005-0000-0000-000053160000}"/>
    <cellStyle name="20% - Accent1 2 2 4 2 5 4 4" xfId="5905" xr:uid="{00000000-0005-0000-0000-000054160000}"/>
    <cellStyle name="20% - Accent1 2 2 4 2 5 5" xfId="5906" xr:uid="{00000000-0005-0000-0000-000055160000}"/>
    <cellStyle name="20% - Accent1 2 2 4 2 5 5 2" xfId="5907" xr:uid="{00000000-0005-0000-0000-000056160000}"/>
    <cellStyle name="20% - Accent1 2 2 4 2 5 5 2 2" xfId="5908" xr:uid="{00000000-0005-0000-0000-000057160000}"/>
    <cellStyle name="20% - Accent1 2 2 4 2 5 5 2 2 2" xfId="5909" xr:uid="{00000000-0005-0000-0000-000058160000}"/>
    <cellStyle name="20% - Accent1 2 2 4 2 5 5 2 3" xfId="5910" xr:uid="{00000000-0005-0000-0000-000059160000}"/>
    <cellStyle name="20% - Accent1 2 2 4 2 5 5 3" xfId="5911" xr:uid="{00000000-0005-0000-0000-00005A160000}"/>
    <cellStyle name="20% - Accent1 2 2 4 2 5 5 3 2" xfId="5912" xr:uid="{00000000-0005-0000-0000-00005B160000}"/>
    <cellStyle name="20% - Accent1 2 2 4 2 5 5 4" xfId="5913" xr:uid="{00000000-0005-0000-0000-00005C160000}"/>
    <cellStyle name="20% - Accent1 2 2 4 2 5 6" xfId="5914" xr:uid="{00000000-0005-0000-0000-00005D160000}"/>
    <cellStyle name="20% - Accent1 2 2 4 2 5 6 2" xfId="5915" xr:uid="{00000000-0005-0000-0000-00005E160000}"/>
    <cellStyle name="20% - Accent1 2 2 4 2 5 6 2 2" xfId="5916" xr:uid="{00000000-0005-0000-0000-00005F160000}"/>
    <cellStyle name="20% - Accent1 2 2 4 2 5 6 2 2 2" xfId="5917" xr:uid="{00000000-0005-0000-0000-000060160000}"/>
    <cellStyle name="20% - Accent1 2 2 4 2 5 6 2 3" xfId="5918" xr:uid="{00000000-0005-0000-0000-000061160000}"/>
    <cellStyle name="20% - Accent1 2 2 4 2 5 6 3" xfId="5919" xr:uid="{00000000-0005-0000-0000-000062160000}"/>
    <cellStyle name="20% - Accent1 2 2 4 2 5 6 3 2" xfId="5920" xr:uid="{00000000-0005-0000-0000-000063160000}"/>
    <cellStyle name="20% - Accent1 2 2 4 2 5 6 4" xfId="5921" xr:uid="{00000000-0005-0000-0000-000064160000}"/>
    <cellStyle name="20% - Accent1 2 2 4 2 5 7" xfId="5922" xr:uid="{00000000-0005-0000-0000-000065160000}"/>
    <cellStyle name="20% - Accent1 2 2 4 2 5 7 2" xfId="5923" xr:uid="{00000000-0005-0000-0000-000066160000}"/>
    <cellStyle name="20% - Accent1 2 2 4 2 5 7 2 2" xfId="5924" xr:uid="{00000000-0005-0000-0000-000067160000}"/>
    <cellStyle name="20% - Accent1 2 2 4 2 5 7 3" xfId="5925" xr:uid="{00000000-0005-0000-0000-000068160000}"/>
    <cellStyle name="20% - Accent1 2 2 4 2 5 8" xfId="5926" xr:uid="{00000000-0005-0000-0000-000069160000}"/>
    <cellStyle name="20% - Accent1 2 2 4 2 5 8 2" xfId="5927" xr:uid="{00000000-0005-0000-0000-00006A160000}"/>
    <cellStyle name="20% - Accent1 2 2 4 2 5 8 2 2" xfId="5928" xr:uid="{00000000-0005-0000-0000-00006B160000}"/>
    <cellStyle name="20% - Accent1 2 2 4 2 5 8 3" xfId="5929" xr:uid="{00000000-0005-0000-0000-00006C160000}"/>
    <cellStyle name="20% - Accent1 2 2 4 2 5 9" xfId="5930" xr:uid="{00000000-0005-0000-0000-00006D160000}"/>
    <cellStyle name="20% - Accent1 2 2 4 2 5 9 2" xfId="5931" xr:uid="{00000000-0005-0000-0000-00006E160000}"/>
    <cellStyle name="20% - Accent1 2 2 4 2 6" xfId="5932" xr:uid="{00000000-0005-0000-0000-00006F160000}"/>
    <cellStyle name="20% - Accent1 2 2 4 2 6 2" xfId="5933" xr:uid="{00000000-0005-0000-0000-000070160000}"/>
    <cellStyle name="20% - Accent1 2 2 4 2 6 2 2" xfId="5934" xr:uid="{00000000-0005-0000-0000-000071160000}"/>
    <cellStyle name="20% - Accent1 2 2 4 2 6 2 2 2" xfId="5935" xr:uid="{00000000-0005-0000-0000-000072160000}"/>
    <cellStyle name="20% - Accent1 2 2 4 2 6 2 2 2 2" xfId="5936" xr:uid="{00000000-0005-0000-0000-000073160000}"/>
    <cellStyle name="20% - Accent1 2 2 4 2 6 2 2 3" xfId="5937" xr:uid="{00000000-0005-0000-0000-000074160000}"/>
    <cellStyle name="20% - Accent1 2 2 4 2 6 2 3" xfId="5938" xr:uid="{00000000-0005-0000-0000-000075160000}"/>
    <cellStyle name="20% - Accent1 2 2 4 2 6 2 3 2" xfId="5939" xr:uid="{00000000-0005-0000-0000-000076160000}"/>
    <cellStyle name="20% - Accent1 2 2 4 2 6 2 4" xfId="5940" xr:uid="{00000000-0005-0000-0000-000077160000}"/>
    <cellStyle name="20% - Accent1 2 2 4 2 6 3" xfId="5941" xr:uid="{00000000-0005-0000-0000-000078160000}"/>
    <cellStyle name="20% - Accent1 2 2 4 2 6 3 2" xfId="5942" xr:uid="{00000000-0005-0000-0000-000079160000}"/>
    <cellStyle name="20% - Accent1 2 2 4 2 6 3 2 2" xfId="5943" xr:uid="{00000000-0005-0000-0000-00007A160000}"/>
    <cellStyle name="20% - Accent1 2 2 4 2 6 3 2 2 2" xfId="5944" xr:uid="{00000000-0005-0000-0000-00007B160000}"/>
    <cellStyle name="20% - Accent1 2 2 4 2 6 3 2 3" xfId="5945" xr:uid="{00000000-0005-0000-0000-00007C160000}"/>
    <cellStyle name="20% - Accent1 2 2 4 2 6 3 3" xfId="5946" xr:uid="{00000000-0005-0000-0000-00007D160000}"/>
    <cellStyle name="20% - Accent1 2 2 4 2 6 3 3 2" xfId="5947" xr:uid="{00000000-0005-0000-0000-00007E160000}"/>
    <cellStyle name="20% - Accent1 2 2 4 2 6 3 4" xfId="5948" xr:uid="{00000000-0005-0000-0000-00007F160000}"/>
    <cellStyle name="20% - Accent1 2 2 4 2 6 4" xfId="5949" xr:uid="{00000000-0005-0000-0000-000080160000}"/>
    <cellStyle name="20% - Accent1 2 2 4 2 6 4 2" xfId="5950" xr:uid="{00000000-0005-0000-0000-000081160000}"/>
    <cellStyle name="20% - Accent1 2 2 4 2 6 4 2 2" xfId="5951" xr:uid="{00000000-0005-0000-0000-000082160000}"/>
    <cellStyle name="20% - Accent1 2 2 4 2 6 4 2 2 2" xfId="5952" xr:uid="{00000000-0005-0000-0000-000083160000}"/>
    <cellStyle name="20% - Accent1 2 2 4 2 6 4 2 3" xfId="5953" xr:uid="{00000000-0005-0000-0000-000084160000}"/>
    <cellStyle name="20% - Accent1 2 2 4 2 6 4 3" xfId="5954" xr:uid="{00000000-0005-0000-0000-000085160000}"/>
    <cellStyle name="20% - Accent1 2 2 4 2 6 4 3 2" xfId="5955" xr:uid="{00000000-0005-0000-0000-000086160000}"/>
    <cellStyle name="20% - Accent1 2 2 4 2 6 4 4" xfId="5956" xr:uid="{00000000-0005-0000-0000-000087160000}"/>
    <cellStyle name="20% - Accent1 2 2 4 2 6 5" xfId="5957" xr:uid="{00000000-0005-0000-0000-000088160000}"/>
    <cellStyle name="20% - Accent1 2 2 4 2 6 5 2" xfId="5958" xr:uid="{00000000-0005-0000-0000-000089160000}"/>
    <cellStyle name="20% - Accent1 2 2 4 2 6 5 2 2" xfId="5959" xr:uid="{00000000-0005-0000-0000-00008A160000}"/>
    <cellStyle name="20% - Accent1 2 2 4 2 6 5 3" xfId="5960" xr:uid="{00000000-0005-0000-0000-00008B160000}"/>
    <cellStyle name="20% - Accent1 2 2 4 2 6 6" xfId="5961" xr:uid="{00000000-0005-0000-0000-00008C160000}"/>
    <cellStyle name="20% - Accent1 2 2 4 2 6 6 2" xfId="5962" xr:uid="{00000000-0005-0000-0000-00008D160000}"/>
    <cellStyle name="20% - Accent1 2 2 4 2 6 6 2 2" xfId="5963" xr:uid="{00000000-0005-0000-0000-00008E160000}"/>
    <cellStyle name="20% - Accent1 2 2 4 2 6 6 3" xfId="5964" xr:uid="{00000000-0005-0000-0000-00008F160000}"/>
    <cellStyle name="20% - Accent1 2 2 4 2 6 7" xfId="5965" xr:uid="{00000000-0005-0000-0000-000090160000}"/>
    <cellStyle name="20% - Accent1 2 2 4 2 6 7 2" xfId="5966" xr:uid="{00000000-0005-0000-0000-000091160000}"/>
    <cellStyle name="20% - Accent1 2 2 4 2 6 8" xfId="5967" xr:uid="{00000000-0005-0000-0000-000092160000}"/>
    <cellStyle name="20% - Accent1 2 2 4 2 6 8 2" xfId="5968" xr:uid="{00000000-0005-0000-0000-000093160000}"/>
    <cellStyle name="20% - Accent1 2 2 4 2 6 9" xfId="5969" xr:uid="{00000000-0005-0000-0000-000094160000}"/>
    <cellStyle name="20% - Accent1 2 2 4 2 7" xfId="5970" xr:uid="{00000000-0005-0000-0000-000095160000}"/>
    <cellStyle name="20% - Accent1 2 2 4 2 7 2" xfId="5971" xr:uid="{00000000-0005-0000-0000-000096160000}"/>
    <cellStyle name="20% - Accent1 2 2 4 2 7 2 2" xfId="5972" xr:uid="{00000000-0005-0000-0000-000097160000}"/>
    <cellStyle name="20% - Accent1 2 2 4 2 7 2 2 2" xfId="5973" xr:uid="{00000000-0005-0000-0000-000098160000}"/>
    <cellStyle name="20% - Accent1 2 2 4 2 7 2 2 2 2" xfId="5974" xr:uid="{00000000-0005-0000-0000-000099160000}"/>
    <cellStyle name="20% - Accent1 2 2 4 2 7 2 2 3" xfId="5975" xr:uid="{00000000-0005-0000-0000-00009A160000}"/>
    <cellStyle name="20% - Accent1 2 2 4 2 7 2 3" xfId="5976" xr:uid="{00000000-0005-0000-0000-00009B160000}"/>
    <cellStyle name="20% - Accent1 2 2 4 2 7 2 3 2" xfId="5977" xr:uid="{00000000-0005-0000-0000-00009C160000}"/>
    <cellStyle name="20% - Accent1 2 2 4 2 7 2 4" xfId="5978" xr:uid="{00000000-0005-0000-0000-00009D160000}"/>
    <cellStyle name="20% - Accent1 2 2 4 2 7 3" xfId="5979" xr:uid="{00000000-0005-0000-0000-00009E160000}"/>
    <cellStyle name="20% - Accent1 2 2 4 2 7 3 2" xfId="5980" xr:uid="{00000000-0005-0000-0000-00009F160000}"/>
    <cellStyle name="20% - Accent1 2 2 4 2 7 3 2 2" xfId="5981" xr:uid="{00000000-0005-0000-0000-0000A0160000}"/>
    <cellStyle name="20% - Accent1 2 2 4 2 7 3 2 2 2" xfId="5982" xr:uid="{00000000-0005-0000-0000-0000A1160000}"/>
    <cellStyle name="20% - Accent1 2 2 4 2 7 3 2 3" xfId="5983" xr:uid="{00000000-0005-0000-0000-0000A2160000}"/>
    <cellStyle name="20% - Accent1 2 2 4 2 7 3 3" xfId="5984" xr:uid="{00000000-0005-0000-0000-0000A3160000}"/>
    <cellStyle name="20% - Accent1 2 2 4 2 7 3 3 2" xfId="5985" xr:uid="{00000000-0005-0000-0000-0000A4160000}"/>
    <cellStyle name="20% - Accent1 2 2 4 2 7 3 4" xfId="5986" xr:uid="{00000000-0005-0000-0000-0000A5160000}"/>
    <cellStyle name="20% - Accent1 2 2 4 2 7 4" xfId="5987" xr:uid="{00000000-0005-0000-0000-0000A6160000}"/>
    <cellStyle name="20% - Accent1 2 2 4 2 7 4 2" xfId="5988" xr:uid="{00000000-0005-0000-0000-0000A7160000}"/>
    <cellStyle name="20% - Accent1 2 2 4 2 7 4 2 2" xfId="5989" xr:uid="{00000000-0005-0000-0000-0000A8160000}"/>
    <cellStyle name="20% - Accent1 2 2 4 2 7 4 2 2 2" xfId="5990" xr:uid="{00000000-0005-0000-0000-0000A9160000}"/>
    <cellStyle name="20% - Accent1 2 2 4 2 7 4 2 3" xfId="5991" xr:uid="{00000000-0005-0000-0000-0000AA160000}"/>
    <cellStyle name="20% - Accent1 2 2 4 2 7 4 3" xfId="5992" xr:uid="{00000000-0005-0000-0000-0000AB160000}"/>
    <cellStyle name="20% - Accent1 2 2 4 2 7 4 3 2" xfId="5993" xr:uid="{00000000-0005-0000-0000-0000AC160000}"/>
    <cellStyle name="20% - Accent1 2 2 4 2 7 4 4" xfId="5994" xr:uid="{00000000-0005-0000-0000-0000AD160000}"/>
    <cellStyle name="20% - Accent1 2 2 4 2 7 5" xfId="5995" xr:uid="{00000000-0005-0000-0000-0000AE160000}"/>
    <cellStyle name="20% - Accent1 2 2 4 2 7 5 2" xfId="5996" xr:uid="{00000000-0005-0000-0000-0000AF160000}"/>
    <cellStyle name="20% - Accent1 2 2 4 2 7 5 2 2" xfId="5997" xr:uid="{00000000-0005-0000-0000-0000B0160000}"/>
    <cellStyle name="20% - Accent1 2 2 4 2 7 5 3" xfId="5998" xr:uid="{00000000-0005-0000-0000-0000B1160000}"/>
    <cellStyle name="20% - Accent1 2 2 4 2 7 6" xfId="5999" xr:uid="{00000000-0005-0000-0000-0000B2160000}"/>
    <cellStyle name="20% - Accent1 2 2 4 2 7 6 2" xfId="6000" xr:uid="{00000000-0005-0000-0000-0000B3160000}"/>
    <cellStyle name="20% - Accent1 2 2 4 2 7 6 2 2" xfId="6001" xr:uid="{00000000-0005-0000-0000-0000B4160000}"/>
    <cellStyle name="20% - Accent1 2 2 4 2 7 6 3" xfId="6002" xr:uid="{00000000-0005-0000-0000-0000B5160000}"/>
    <cellStyle name="20% - Accent1 2 2 4 2 7 7" xfId="6003" xr:uid="{00000000-0005-0000-0000-0000B6160000}"/>
    <cellStyle name="20% - Accent1 2 2 4 2 7 7 2" xfId="6004" xr:uid="{00000000-0005-0000-0000-0000B7160000}"/>
    <cellStyle name="20% - Accent1 2 2 4 2 7 8" xfId="6005" xr:uid="{00000000-0005-0000-0000-0000B8160000}"/>
    <cellStyle name="20% - Accent1 2 2 4 2 7 8 2" xfId="6006" xr:uid="{00000000-0005-0000-0000-0000B9160000}"/>
    <cellStyle name="20% - Accent1 2 2 4 2 7 9" xfId="6007" xr:uid="{00000000-0005-0000-0000-0000BA160000}"/>
    <cellStyle name="20% - Accent1 2 2 4 2 8" xfId="6008" xr:uid="{00000000-0005-0000-0000-0000BB160000}"/>
    <cellStyle name="20% - Accent1 2 2 4 2 8 2" xfId="6009" xr:uid="{00000000-0005-0000-0000-0000BC160000}"/>
    <cellStyle name="20% - Accent1 2 2 4 2 8 2 2" xfId="6010" xr:uid="{00000000-0005-0000-0000-0000BD160000}"/>
    <cellStyle name="20% - Accent1 2 2 4 2 8 2 2 2" xfId="6011" xr:uid="{00000000-0005-0000-0000-0000BE160000}"/>
    <cellStyle name="20% - Accent1 2 2 4 2 8 2 3" xfId="6012" xr:uid="{00000000-0005-0000-0000-0000BF160000}"/>
    <cellStyle name="20% - Accent1 2 2 4 2 8 3" xfId="6013" xr:uid="{00000000-0005-0000-0000-0000C0160000}"/>
    <cellStyle name="20% - Accent1 2 2 4 2 8 3 2" xfId="6014" xr:uid="{00000000-0005-0000-0000-0000C1160000}"/>
    <cellStyle name="20% - Accent1 2 2 4 2 8 4" xfId="6015" xr:uid="{00000000-0005-0000-0000-0000C2160000}"/>
    <cellStyle name="20% - Accent1 2 2 4 2 9" xfId="6016" xr:uid="{00000000-0005-0000-0000-0000C3160000}"/>
    <cellStyle name="20% - Accent1 2 2 4 2 9 2" xfId="6017" xr:uid="{00000000-0005-0000-0000-0000C4160000}"/>
    <cellStyle name="20% - Accent1 2 2 4 2 9 2 2" xfId="6018" xr:uid="{00000000-0005-0000-0000-0000C5160000}"/>
    <cellStyle name="20% - Accent1 2 2 4 2 9 2 2 2" xfId="6019" xr:uid="{00000000-0005-0000-0000-0000C6160000}"/>
    <cellStyle name="20% - Accent1 2 2 4 2 9 2 3" xfId="6020" xr:uid="{00000000-0005-0000-0000-0000C7160000}"/>
    <cellStyle name="20% - Accent1 2 2 4 2 9 3" xfId="6021" xr:uid="{00000000-0005-0000-0000-0000C8160000}"/>
    <cellStyle name="20% - Accent1 2 2 4 2 9 3 2" xfId="6022" xr:uid="{00000000-0005-0000-0000-0000C9160000}"/>
    <cellStyle name="20% - Accent1 2 2 4 2 9 4" xfId="6023" xr:uid="{00000000-0005-0000-0000-0000CA160000}"/>
    <cellStyle name="20% - Accent1 2 2 4 3" xfId="6024" xr:uid="{00000000-0005-0000-0000-0000CB160000}"/>
    <cellStyle name="20% - Accent1 2 2 4 3 10" xfId="6025" xr:uid="{00000000-0005-0000-0000-0000CC160000}"/>
    <cellStyle name="20% - Accent1 2 2 4 3 10 2" xfId="6026" xr:uid="{00000000-0005-0000-0000-0000CD160000}"/>
    <cellStyle name="20% - Accent1 2 2 4 3 10 2 2" xfId="6027" xr:uid="{00000000-0005-0000-0000-0000CE160000}"/>
    <cellStyle name="20% - Accent1 2 2 4 3 10 3" xfId="6028" xr:uid="{00000000-0005-0000-0000-0000CF160000}"/>
    <cellStyle name="20% - Accent1 2 2 4 3 11" xfId="6029" xr:uid="{00000000-0005-0000-0000-0000D0160000}"/>
    <cellStyle name="20% - Accent1 2 2 4 3 11 2" xfId="6030" xr:uid="{00000000-0005-0000-0000-0000D1160000}"/>
    <cellStyle name="20% - Accent1 2 2 4 3 11 2 2" xfId="6031" xr:uid="{00000000-0005-0000-0000-0000D2160000}"/>
    <cellStyle name="20% - Accent1 2 2 4 3 11 3" xfId="6032" xr:uid="{00000000-0005-0000-0000-0000D3160000}"/>
    <cellStyle name="20% - Accent1 2 2 4 3 12" xfId="6033" xr:uid="{00000000-0005-0000-0000-0000D4160000}"/>
    <cellStyle name="20% - Accent1 2 2 4 3 12 2" xfId="6034" xr:uid="{00000000-0005-0000-0000-0000D5160000}"/>
    <cellStyle name="20% - Accent1 2 2 4 3 13" xfId="6035" xr:uid="{00000000-0005-0000-0000-0000D6160000}"/>
    <cellStyle name="20% - Accent1 2 2 4 3 13 2" xfId="6036" xr:uid="{00000000-0005-0000-0000-0000D7160000}"/>
    <cellStyle name="20% - Accent1 2 2 4 3 14" xfId="6037" xr:uid="{00000000-0005-0000-0000-0000D8160000}"/>
    <cellStyle name="20% - Accent1 2 2 4 3 2" xfId="6038" xr:uid="{00000000-0005-0000-0000-0000D9160000}"/>
    <cellStyle name="20% - Accent1 2 2 4 3 2 10" xfId="6039" xr:uid="{00000000-0005-0000-0000-0000DA160000}"/>
    <cellStyle name="20% - Accent1 2 2 4 3 2 10 2" xfId="6040" xr:uid="{00000000-0005-0000-0000-0000DB160000}"/>
    <cellStyle name="20% - Accent1 2 2 4 3 2 11" xfId="6041" xr:uid="{00000000-0005-0000-0000-0000DC160000}"/>
    <cellStyle name="20% - Accent1 2 2 4 3 2 2" xfId="6042" xr:uid="{00000000-0005-0000-0000-0000DD160000}"/>
    <cellStyle name="20% - Accent1 2 2 4 3 2 2 2" xfId="6043" xr:uid="{00000000-0005-0000-0000-0000DE160000}"/>
    <cellStyle name="20% - Accent1 2 2 4 3 2 2 2 2" xfId="6044" xr:uid="{00000000-0005-0000-0000-0000DF160000}"/>
    <cellStyle name="20% - Accent1 2 2 4 3 2 2 2 2 2" xfId="6045" xr:uid="{00000000-0005-0000-0000-0000E0160000}"/>
    <cellStyle name="20% - Accent1 2 2 4 3 2 2 2 2 2 2" xfId="6046" xr:uid="{00000000-0005-0000-0000-0000E1160000}"/>
    <cellStyle name="20% - Accent1 2 2 4 3 2 2 2 2 3" xfId="6047" xr:uid="{00000000-0005-0000-0000-0000E2160000}"/>
    <cellStyle name="20% - Accent1 2 2 4 3 2 2 2 3" xfId="6048" xr:uid="{00000000-0005-0000-0000-0000E3160000}"/>
    <cellStyle name="20% - Accent1 2 2 4 3 2 2 2 3 2" xfId="6049" xr:uid="{00000000-0005-0000-0000-0000E4160000}"/>
    <cellStyle name="20% - Accent1 2 2 4 3 2 2 2 4" xfId="6050" xr:uid="{00000000-0005-0000-0000-0000E5160000}"/>
    <cellStyle name="20% - Accent1 2 2 4 3 2 2 3" xfId="6051" xr:uid="{00000000-0005-0000-0000-0000E6160000}"/>
    <cellStyle name="20% - Accent1 2 2 4 3 2 2 3 2" xfId="6052" xr:uid="{00000000-0005-0000-0000-0000E7160000}"/>
    <cellStyle name="20% - Accent1 2 2 4 3 2 2 3 2 2" xfId="6053" xr:uid="{00000000-0005-0000-0000-0000E8160000}"/>
    <cellStyle name="20% - Accent1 2 2 4 3 2 2 3 2 2 2" xfId="6054" xr:uid="{00000000-0005-0000-0000-0000E9160000}"/>
    <cellStyle name="20% - Accent1 2 2 4 3 2 2 3 2 3" xfId="6055" xr:uid="{00000000-0005-0000-0000-0000EA160000}"/>
    <cellStyle name="20% - Accent1 2 2 4 3 2 2 3 3" xfId="6056" xr:uid="{00000000-0005-0000-0000-0000EB160000}"/>
    <cellStyle name="20% - Accent1 2 2 4 3 2 2 3 3 2" xfId="6057" xr:uid="{00000000-0005-0000-0000-0000EC160000}"/>
    <cellStyle name="20% - Accent1 2 2 4 3 2 2 3 4" xfId="6058" xr:uid="{00000000-0005-0000-0000-0000ED160000}"/>
    <cellStyle name="20% - Accent1 2 2 4 3 2 2 4" xfId="6059" xr:uid="{00000000-0005-0000-0000-0000EE160000}"/>
    <cellStyle name="20% - Accent1 2 2 4 3 2 2 4 2" xfId="6060" xr:uid="{00000000-0005-0000-0000-0000EF160000}"/>
    <cellStyle name="20% - Accent1 2 2 4 3 2 2 4 2 2" xfId="6061" xr:uid="{00000000-0005-0000-0000-0000F0160000}"/>
    <cellStyle name="20% - Accent1 2 2 4 3 2 2 4 2 2 2" xfId="6062" xr:uid="{00000000-0005-0000-0000-0000F1160000}"/>
    <cellStyle name="20% - Accent1 2 2 4 3 2 2 4 2 3" xfId="6063" xr:uid="{00000000-0005-0000-0000-0000F2160000}"/>
    <cellStyle name="20% - Accent1 2 2 4 3 2 2 4 3" xfId="6064" xr:uid="{00000000-0005-0000-0000-0000F3160000}"/>
    <cellStyle name="20% - Accent1 2 2 4 3 2 2 4 3 2" xfId="6065" xr:uid="{00000000-0005-0000-0000-0000F4160000}"/>
    <cellStyle name="20% - Accent1 2 2 4 3 2 2 4 4" xfId="6066" xr:uid="{00000000-0005-0000-0000-0000F5160000}"/>
    <cellStyle name="20% - Accent1 2 2 4 3 2 2 5" xfId="6067" xr:uid="{00000000-0005-0000-0000-0000F6160000}"/>
    <cellStyle name="20% - Accent1 2 2 4 3 2 2 5 2" xfId="6068" xr:uid="{00000000-0005-0000-0000-0000F7160000}"/>
    <cellStyle name="20% - Accent1 2 2 4 3 2 2 5 2 2" xfId="6069" xr:uid="{00000000-0005-0000-0000-0000F8160000}"/>
    <cellStyle name="20% - Accent1 2 2 4 3 2 2 5 3" xfId="6070" xr:uid="{00000000-0005-0000-0000-0000F9160000}"/>
    <cellStyle name="20% - Accent1 2 2 4 3 2 2 6" xfId="6071" xr:uid="{00000000-0005-0000-0000-0000FA160000}"/>
    <cellStyle name="20% - Accent1 2 2 4 3 2 2 6 2" xfId="6072" xr:uid="{00000000-0005-0000-0000-0000FB160000}"/>
    <cellStyle name="20% - Accent1 2 2 4 3 2 2 6 2 2" xfId="6073" xr:uid="{00000000-0005-0000-0000-0000FC160000}"/>
    <cellStyle name="20% - Accent1 2 2 4 3 2 2 6 3" xfId="6074" xr:uid="{00000000-0005-0000-0000-0000FD160000}"/>
    <cellStyle name="20% - Accent1 2 2 4 3 2 2 7" xfId="6075" xr:uid="{00000000-0005-0000-0000-0000FE160000}"/>
    <cellStyle name="20% - Accent1 2 2 4 3 2 2 7 2" xfId="6076" xr:uid="{00000000-0005-0000-0000-0000FF160000}"/>
    <cellStyle name="20% - Accent1 2 2 4 3 2 2 8" xfId="6077" xr:uid="{00000000-0005-0000-0000-000000170000}"/>
    <cellStyle name="20% - Accent1 2 2 4 3 2 2 8 2" xfId="6078" xr:uid="{00000000-0005-0000-0000-000001170000}"/>
    <cellStyle name="20% - Accent1 2 2 4 3 2 2 9" xfId="6079" xr:uid="{00000000-0005-0000-0000-000002170000}"/>
    <cellStyle name="20% - Accent1 2 2 4 3 2 3" xfId="6080" xr:uid="{00000000-0005-0000-0000-000003170000}"/>
    <cellStyle name="20% - Accent1 2 2 4 3 2 3 2" xfId="6081" xr:uid="{00000000-0005-0000-0000-000004170000}"/>
    <cellStyle name="20% - Accent1 2 2 4 3 2 3 2 2" xfId="6082" xr:uid="{00000000-0005-0000-0000-000005170000}"/>
    <cellStyle name="20% - Accent1 2 2 4 3 2 3 2 2 2" xfId="6083" xr:uid="{00000000-0005-0000-0000-000006170000}"/>
    <cellStyle name="20% - Accent1 2 2 4 3 2 3 2 2 2 2" xfId="6084" xr:uid="{00000000-0005-0000-0000-000007170000}"/>
    <cellStyle name="20% - Accent1 2 2 4 3 2 3 2 2 3" xfId="6085" xr:uid="{00000000-0005-0000-0000-000008170000}"/>
    <cellStyle name="20% - Accent1 2 2 4 3 2 3 2 3" xfId="6086" xr:uid="{00000000-0005-0000-0000-000009170000}"/>
    <cellStyle name="20% - Accent1 2 2 4 3 2 3 2 3 2" xfId="6087" xr:uid="{00000000-0005-0000-0000-00000A170000}"/>
    <cellStyle name="20% - Accent1 2 2 4 3 2 3 2 4" xfId="6088" xr:uid="{00000000-0005-0000-0000-00000B170000}"/>
    <cellStyle name="20% - Accent1 2 2 4 3 2 3 3" xfId="6089" xr:uid="{00000000-0005-0000-0000-00000C170000}"/>
    <cellStyle name="20% - Accent1 2 2 4 3 2 3 3 2" xfId="6090" xr:uid="{00000000-0005-0000-0000-00000D170000}"/>
    <cellStyle name="20% - Accent1 2 2 4 3 2 3 3 2 2" xfId="6091" xr:uid="{00000000-0005-0000-0000-00000E170000}"/>
    <cellStyle name="20% - Accent1 2 2 4 3 2 3 3 2 2 2" xfId="6092" xr:uid="{00000000-0005-0000-0000-00000F170000}"/>
    <cellStyle name="20% - Accent1 2 2 4 3 2 3 3 2 3" xfId="6093" xr:uid="{00000000-0005-0000-0000-000010170000}"/>
    <cellStyle name="20% - Accent1 2 2 4 3 2 3 3 3" xfId="6094" xr:uid="{00000000-0005-0000-0000-000011170000}"/>
    <cellStyle name="20% - Accent1 2 2 4 3 2 3 3 3 2" xfId="6095" xr:uid="{00000000-0005-0000-0000-000012170000}"/>
    <cellStyle name="20% - Accent1 2 2 4 3 2 3 3 4" xfId="6096" xr:uid="{00000000-0005-0000-0000-000013170000}"/>
    <cellStyle name="20% - Accent1 2 2 4 3 2 3 4" xfId="6097" xr:uid="{00000000-0005-0000-0000-000014170000}"/>
    <cellStyle name="20% - Accent1 2 2 4 3 2 3 4 2" xfId="6098" xr:uid="{00000000-0005-0000-0000-000015170000}"/>
    <cellStyle name="20% - Accent1 2 2 4 3 2 3 4 2 2" xfId="6099" xr:uid="{00000000-0005-0000-0000-000016170000}"/>
    <cellStyle name="20% - Accent1 2 2 4 3 2 3 4 2 2 2" xfId="6100" xr:uid="{00000000-0005-0000-0000-000017170000}"/>
    <cellStyle name="20% - Accent1 2 2 4 3 2 3 4 2 3" xfId="6101" xr:uid="{00000000-0005-0000-0000-000018170000}"/>
    <cellStyle name="20% - Accent1 2 2 4 3 2 3 4 3" xfId="6102" xr:uid="{00000000-0005-0000-0000-000019170000}"/>
    <cellStyle name="20% - Accent1 2 2 4 3 2 3 4 3 2" xfId="6103" xr:uid="{00000000-0005-0000-0000-00001A170000}"/>
    <cellStyle name="20% - Accent1 2 2 4 3 2 3 4 4" xfId="6104" xr:uid="{00000000-0005-0000-0000-00001B170000}"/>
    <cellStyle name="20% - Accent1 2 2 4 3 2 3 5" xfId="6105" xr:uid="{00000000-0005-0000-0000-00001C170000}"/>
    <cellStyle name="20% - Accent1 2 2 4 3 2 3 5 2" xfId="6106" xr:uid="{00000000-0005-0000-0000-00001D170000}"/>
    <cellStyle name="20% - Accent1 2 2 4 3 2 3 5 2 2" xfId="6107" xr:uid="{00000000-0005-0000-0000-00001E170000}"/>
    <cellStyle name="20% - Accent1 2 2 4 3 2 3 5 3" xfId="6108" xr:uid="{00000000-0005-0000-0000-00001F170000}"/>
    <cellStyle name="20% - Accent1 2 2 4 3 2 3 6" xfId="6109" xr:uid="{00000000-0005-0000-0000-000020170000}"/>
    <cellStyle name="20% - Accent1 2 2 4 3 2 3 6 2" xfId="6110" xr:uid="{00000000-0005-0000-0000-000021170000}"/>
    <cellStyle name="20% - Accent1 2 2 4 3 2 3 6 2 2" xfId="6111" xr:uid="{00000000-0005-0000-0000-000022170000}"/>
    <cellStyle name="20% - Accent1 2 2 4 3 2 3 6 3" xfId="6112" xr:uid="{00000000-0005-0000-0000-000023170000}"/>
    <cellStyle name="20% - Accent1 2 2 4 3 2 3 7" xfId="6113" xr:uid="{00000000-0005-0000-0000-000024170000}"/>
    <cellStyle name="20% - Accent1 2 2 4 3 2 3 7 2" xfId="6114" xr:uid="{00000000-0005-0000-0000-000025170000}"/>
    <cellStyle name="20% - Accent1 2 2 4 3 2 3 8" xfId="6115" xr:uid="{00000000-0005-0000-0000-000026170000}"/>
    <cellStyle name="20% - Accent1 2 2 4 3 2 3 8 2" xfId="6116" xr:uid="{00000000-0005-0000-0000-000027170000}"/>
    <cellStyle name="20% - Accent1 2 2 4 3 2 3 9" xfId="6117" xr:uid="{00000000-0005-0000-0000-000028170000}"/>
    <cellStyle name="20% - Accent1 2 2 4 3 2 4" xfId="6118" xr:uid="{00000000-0005-0000-0000-000029170000}"/>
    <cellStyle name="20% - Accent1 2 2 4 3 2 4 2" xfId="6119" xr:uid="{00000000-0005-0000-0000-00002A170000}"/>
    <cellStyle name="20% - Accent1 2 2 4 3 2 4 2 2" xfId="6120" xr:uid="{00000000-0005-0000-0000-00002B170000}"/>
    <cellStyle name="20% - Accent1 2 2 4 3 2 4 2 2 2" xfId="6121" xr:uid="{00000000-0005-0000-0000-00002C170000}"/>
    <cellStyle name="20% - Accent1 2 2 4 3 2 4 2 3" xfId="6122" xr:uid="{00000000-0005-0000-0000-00002D170000}"/>
    <cellStyle name="20% - Accent1 2 2 4 3 2 4 3" xfId="6123" xr:uid="{00000000-0005-0000-0000-00002E170000}"/>
    <cellStyle name="20% - Accent1 2 2 4 3 2 4 3 2" xfId="6124" xr:uid="{00000000-0005-0000-0000-00002F170000}"/>
    <cellStyle name="20% - Accent1 2 2 4 3 2 4 4" xfId="6125" xr:uid="{00000000-0005-0000-0000-000030170000}"/>
    <cellStyle name="20% - Accent1 2 2 4 3 2 5" xfId="6126" xr:uid="{00000000-0005-0000-0000-000031170000}"/>
    <cellStyle name="20% - Accent1 2 2 4 3 2 5 2" xfId="6127" xr:uid="{00000000-0005-0000-0000-000032170000}"/>
    <cellStyle name="20% - Accent1 2 2 4 3 2 5 2 2" xfId="6128" xr:uid="{00000000-0005-0000-0000-000033170000}"/>
    <cellStyle name="20% - Accent1 2 2 4 3 2 5 2 2 2" xfId="6129" xr:uid="{00000000-0005-0000-0000-000034170000}"/>
    <cellStyle name="20% - Accent1 2 2 4 3 2 5 2 3" xfId="6130" xr:uid="{00000000-0005-0000-0000-000035170000}"/>
    <cellStyle name="20% - Accent1 2 2 4 3 2 5 3" xfId="6131" xr:uid="{00000000-0005-0000-0000-000036170000}"/>
    <cellStyle name="20% - Accent1 2 2 4 3 2 5 3 2" xfId="6132" xr:uid="{00000000-0005-0000-0000-000037170000}"/>
    <cellStyle name="20% - Accent1 2 2 4 3 2 5 4" xfId="6133" xr:uid="{00000000-0005-0000-0000-000038170000}"/>
    <cellStyle name="20% - Accent1 2 2 4 3 2 6" xfId="6134" xr:uid="{00000000-0005-0000-0000-000039170000}"/>
    <cellStyle name="20% - Accent1 2 2 4 3 2 6 2" xfId="6135" xr:uid="{00000000-0005-0000-0000-00003A170000}"/>
    <cellStyle name="20% - Accent1 2 2 4 3 2 6 2 2" xfId="6136" xr:uid="{00000000-0005-0000-0000-00003B170000}"/>
    <cellStyle name="20% - Accent1 2 2 4 3 2 6 2 2 2" xfId="6137" xr:uid="{00000000-0005-0000-0000-00003C170000}"/>
    <cellStyle name="20% - Accent1 2 2 4 3 2 6 2 3" xfId="6138" xr:uid="{00000000-0005-0000-0000-00003D170000}"/>
    <cellStyle name="20% - Accent1 2 2 4 3 2 6 3" xfId="6139" xr:uid="{00000000-0005-0000-0000-00003E170000}"/>
    <cellStyle name="20% - Accent1 2 2 4 3 2 6 3 2" xfId="6140" xr:uid="{00000000-0005-0000-0000-00003F170000}"/>
    <cellStyle name="20% - Accent1 2 2 4 3 2 6 4" xfId="6141" xr:uid="{00000000-0005-0000-0000-000040170000}"/>
    <cellStyle name="20% - Accent1 2 2 4 3 2 7" xfId="6142" xr:uid="{00000000-0005-0000-0000-000041170000}"/>
    <cellStyle name="20% - Accent1 2 2 4 3 2 7 2" xfId="6143" xr:uid="{00000000-0005-0000-0000-000042170000}"/>
    <cellStyle name="20% - Accent1 2 2 4 3 2 7 2 2" xfId="6144" xr:uid="{00000000-0005-0000-0000-000043170000}"/>
    <cellStyle name="20% - Accent1 2 2 4 3 2 7 3" xfId="6145" xr:uid="{00000000-0005-0000-0000-000044170000}"/>
    <cellStyle name="20% - Accent1 2 2 4 3 2 8" xfId="6146" xr:uid="{00000000-0005-0000-0000-000045170000}"/>
    <cellStyle name="20% - Accent1 2 2 4 3 2 8 2" xfId="6147" xr:uid="{00000000-0005-0000-0000-000046170000}"/>
    <cellStyle name="20% - Accent1 2 2 4 3 2 8 2 2" xfId="6148" xr:uid="{00000000-0005-0000-0000-000047170000}"/>
    <cellStyle name="20% - Accent1 2 2 4 3 2 8 3" xfId="6149" xr:uid="{00000000-0005-0000-0000-000048170000}"/>
    <cellStyle name="20% - Accent1 2 2 4 3 2 9" xfId="6150" xr:uid="{00000000-0005-0000-0000-000049170000}"/>
    <cellStyle name="20% - Accent1 2 2 4 3 2 9 2" xfId="6151" xr:uid="{00000000-0005-0000-0000-00004A170000}"/>
    <cellStyle name="20% - Accent1 2 2 4 3 3" xfId="6152" xr:uid="{00000000-0005-0000-0000-00004B170000}"/>
    <cellStyle name="20% - Accent1 2 2 4 3 3 10" xfId="6153" xr:uid="{00000000-0005-0000-0000-00004C170000}"/>
    <cellStyle name="20% - Accent1 2 2 4 3 3 10 2" xfId="6154" xr:uid="{00000000-0005-0000-0000-00004D170000}"/>
    <cellStyle name="20% - Accent1 2 2 4 3 3 11" xfId="6155" xr:uid="{00000000-0005-0000-0000-00004E170000}"/>
    <cellStyle name="20% - Accent1 2 2 4 3 3 2" xfId="6156" xr:uid="{00000000-0005-0000-0000-00004F170000}"/>
    <cellStyle name="20% - Accent1 2 2 4 3 3 2 2" xfId="6157" xr:uid="{00000000-0005-0000-0000-000050170000}"/>
    <cellStyle name="20% - Accent1 2 2 4 3 3 2 2 2" xfId="6158" xr:uid="{00000000-0005-0000-0000-000051170000}"/>
    <cellStyle name="20% - Accent1 2 2 4 3 3 2 2 2 2" xfId="6159" xr:uid="{00000000-0005-0000-0000-000052170000}"/>
    <cellStyle name="20% - Accent1 2 2 4 3 3 2 2 2 2 2" xfId="6160" xr:uid="{00000000-0005-0000-0000-000053170000}"/>
    <cellStyle name="20% - Accent1 2 2 4 3 3 2 2 2 3" xfId="6161" xr:uid="{00000000-0005-0000-0000-000054170000}"/>
    <cellStyle name="20% - Accent1 2 2 4 3 3 2 2 3" xfId="6162" xr:uid="{00000000-0005-0000-0000-000055170000}"/>
    <cellStyle name="20% - Accent1 2 2 4 3 3 2 2 3 2" xfId="6163" xr:uid="{00000000-0005-0000-0000-000056170000}"/>
    <cellStyle name="20% - Accent1 2 2 4 3 3 2 2 4" xfId="6164" xr:uid="{00000000-0005-0000-0000-000057170000}"/>
    <cellStyle name="20% - Accent1 2 2 4 3 3 2 3" xfId="6165" xr:uid="{00000000-0005-0000-0000-000058170000}"/>
    <cellStyle name="20% - Accent1 2 2 4 3 3 2 3 2" xfId="6166" xr:uid="{00000000-0005-0000-0000-000059170000}"/>
    <cellStyle name="20% - Accent1 2 2 4 3 3 2 3 2 2" xfId="6167" xr:uid="{00000000-0005-0000-0000-00005A170000}"/>
    <cellStyle name="20% - Accent1 2 2 4 3 3 2 3 2 2 2" xfId="6168" xr:uid="{00000000-0005-0000-0000-00005B170000}"/>
    <cellStyle name="20% - Accent1 2 2 4 3 3 2 3 2 3" xfId="6169" xr:uid="{00000000-0005-0000-0000-00005C170000}"/>
    <cellStyle name="20% - Accent1 2 2 4 3 3 2 3 3" xfId="6170" xr:uid="{00000000-0005-0000-0000-00005D170000}"/>
    <cellStyle name="20% - Accent1 2 2 4 3 3 2 3 3 2" xfId="6171" xr:uid="{00000000-0005-0000-0000-00005E170000}"/>
    <cellStyle name="20% - Accent1 2 2 4 3 3 2 3 4" xfId="6172" xr:uid="{00000000-0005-0000-0000-00005F170000}"/>
    <cellStyle name="20% - Accent1 2 2 4 3 3 2 4" xfId="6173" xr:uid="{00000000-0005-0000-0000-000060170000}"/>
    <cellStyle name="20% - Accent1 2 2 4 3 3 2 4 2" xfId="6174" xr:uid="{00000000-0005-0000-0000-000061170000}"/>
    <cellStyle name="20% - Accent1 2 2 4 3 3 2 4 2 2" xfId="6175" xr:uid="{00000000-0005-0000-0000-000062170000}"/>
    <cellStyle name="20% - Accent1 2 2 4 3 3 2 4 2 2 2" xfId="6176" xr:uid="{00000000-0005-0000-0000-000063170000}"/>
    <cellStyle name="20% - Accent1 2 2 4 3 3 2 4 2 3" xfId="6177" xr:uid="{00000000-0005-0000-0000-000064170000}"/>
    <cellStyle name="20% - Accent1 2 2 4 3 3 2 4 3" xfId="6178" xr:uid="{00000000-0005-0000-0000-000065170000}"/>
    <cellStyle name="20% - Accent1 2 2 4 3 3 2 4 3 2" xfId="6179" xr:uid="{00000000-0005-0000-0000-000066170000}"/>
    <cellStyle name="20% - Accent1 2 2 4 3 3 2 4 4" xfId="6180" xr:uid="{00000000-0005-0000-0000-000067170000}"/>
    <cellStyle name="20% - Accent1 2 2 4 3 3 2 5" xfId="6181" xr:uid="{00000000-0005-0000-0000-000068170000}"/>
    <cellStyle name="20% - Accent1 2 2 4 3 3 2 5 2" xfId="6182" xr:uid="{00000000-0005-0000-0000-000069170000}"/>
    <cellStyle name="20% - Accent1 2 2 4 3 3 2 5 2 2" xfId="6183" xr:uid="{00000000-0005-0000-0000-00006A170000}"/>
    <cellStyle name="20% - Accent1 2 2 4 3 3 2 5 3" xfId="6184" xr:uid="{00000000-0005-0000-0000-00006B170000}"/>
    <cellStyle name="20% - Accent1 2 2 4 3 3 2 6" xfId="6185" xr:uid="{00000000-0005-0000-0000-00006C170000}"/>
    <cellStyle name="20% - Accent1 2 2 4 3 3 2 6 2" xfId="6186" xr:uid="{00000000-0005-0000-0000-00006D170000}"/>
    <cellStyle name="20% - Accent1 2 2 4 3 3 2 6 2 2" xfId="6187" xr:uid="{00000000-0005-0000-0000-00006E170000}"/>
    <cellStyle name="20% - Accent1 2 2 4 3 3 2 6 3" xfId="6188" xr:uid="{00000000-0005-0000-0000-00006F170000}"/>
    <cellStyle name="20% - Accent1 2 2 4 3 3 2 7" xfId="6189" xr:uid="{00000000-0005-0000-0000-000070170000}"/>
    <cellStyle name="20% - Accent1 2 2 4 3 3 2 7 2" xfId="6190" xr:uid="{00000000-0005-0000-0000-000071170000}"/>
    <cellStyle name="20% - Accent1 2 2 4 3 3 2 8" xfId="6191" xr:uid="{00000000-0005-0000-0000-000072170000}"/>
    <cellStyle name="20% - Accent1 2 2 4 3 3 2 8 2" xfId="6192" xr:uid="{00000000-0005-0000-0000-000073170000}"/>
    <cellStyle name="20% - Accent1 2 2 4 3 3 2 9" xfId="6193" xr:uid="{00000000-0005-0000-0000-000074170000}"/>
    <cellStyle name="20% - Accent1 2 2 4 3 3 3" xfId="6194" xr:uid="{00000000-0005-0000-0000-000075170000}"/>
    <cellStyle name="20% - Accent1 2 2 4 3 3 3 2" xfId="6195" xr:uid="{00000000-0005-0000-0000-000076170000}"/>
    <cellStyle name="20% - Accent1 2 2 4 3 3 3 2 2" xfId="6196" xr:uid="{00000000-0005-0000-0000-000077170000}"/>
    <cellStyle name="20% - Accent1 2 2 4 3 3 3 2 2 2" xfId="6197" xr:uid="{00000000-0005-0000-0000-000078170000}"/>
    <cellStyle name="20% - Accent1 2 2 4 3 3 3 2 2 2 2" xfId="6198" xr:uid="{00000000-0005-0000-0000-000079170000}"/>
    <cellStyle name="20% - Accent1 2 2 4 3 3 3 2 2 3" xfId="6199" xr:uid="{00000000-0005-0000-0000-00007A170000}"/>
    <cellStyle name="20% - Accent1 2 2 4 3 3 3 2 3" xfId="6200" xr:uid="{00000000-0005-0000-0000-00007B170000}"/>
    <cellStyle name="20% - Accent1 2 2 4 3 3 3 2 3 2" xfId="6201" xr:uid="{00000000-0005-0000-0000-00007C170000}"/>
    <cellStyle name="20% - Accent1 2 2 4 3 3 3 2 4" xfId="6202" xr:uid="{00000000-0005-0000-0000-00007D170000}"/>
    <cellStyle name="20% - Accent1 2 2 4 3 3 3 3" xfId="6203" xr:uid="{00000000-0005-0000-0000-00007E170000}"/>
    <cellStyle name="20% - Accent1 2 2 4 3 3 3 3 2" xfId="6204" xr:uid="{00000000-0005-0000-0000-00007F170000}"/>
    <cellStyle name="20% - Accent1 2 2 4 3 3 3 3 2 2" xfId="6205" xr:uid="{00000000-0005-0000-0000-000080170000}"/>
    <cellStyle name="20% - Accent1 2 2 4 3 3 3 3 2 2 2" xfId="6206" xr:uid="{00000000-0005-0000-0000-000081170000}"/>
    <cellStyle name="20% - Accent1 2 2 4 3 3 3 3 2 3" xfId="6207" xr:uid="{00000000-0005-0000-0000-000082170000}"/>
    <cellStyle name="20% - Accent1 2 2 4 3 3 3 3 3" xfId="6208" xr:uid="{00000000-0005-0000-0000-000083170000}"/>
    <cellStyle name="20% - Accent1 2 2 4 3 3 3 3 3 2" xfId="6209" xr:uid="{00000000-0005-0000-0000-000084170000}"/>
    <cellStyle name="20% - Accent1 2 2 4 3 3 3 3 4" xfId="6210" xr:uid="{00000000-0005-0000-0000-000085170000}"/>
    <cellStyle name="20% - Accent1 2 2 4 3 3 3 4" xfId="6211" xr:uid="{00000000-0005-0000-0000-000086170000}"/>
    <cellStyle name="20% - Accent1 2 2 4 3 3 3 4 2" xfId="6212" xr:uid="{00000000-0005-0000-0000-000087170000}"/>
    <cellStyle name="20% - Accent1 2 2 4 3 3 3 4 2 2" xfId="6213" xr:uid="{00000000-0005-0000-0000-000088170000}"/>
    <cellStyle name="20% - Accent1 2 2 4 3 3 3 4 2 2 2" xfId="6214" xr:uid="{00000000-0005-0000-0000-000089170000}"/>
    <cellStyle name="20% - Accent1 2 2 4 3 3 3 4 2 3" xfId="6215" xr:uid="{00000000-0005-0000-0000-00008A170000}"/>
    <cellStyle name="20% - Accent1 2 2 4 3 3 3 4 3" xfId="6216" xr:uid="{00000000-0005-0000-0000-00008B170000}"/>
    <cellStyle name="20% - Accent1 2 2 4 3 3 3 4 3 2" xfId="6217" xr:uid="{00000000-0005-0000-0000-00008C170000}"/>
    <cellStyle name="20% - Accent1 2 2 4 3 3 3 4 4" xfId="6218" xr:uid="{00000000-0005-0000-0000-00008D170000}"/>
    <cellStyle name="20% - Accent1 2 2 4 3 3 3 5" xfId="6219" xr:uid="{00000000-0005-0000-0000-00008E170000}"/>
    <cellStyle name="20% - Accent1 2 2 4 3 3 3 5 2" xfId="6220" xr:uid="{00000000-0005-0000-0000-00008F170000}"/>
    <cellStyle name="20% - Accent1 2 2 4 3 3 3 5 2 2" xfId="6221" xr:uid="{00000000-0005-0000-0000-000090170000}"/>
    <cellStyle name="20% - Accent1 2 2 4 3 3 3 5 3" xfId="6222" xr:uid="{00000000-0005-0000-0000-000091170000}"/>
    <cellStyle name="20% - Accent1 2 2 4 3 3 3 6" xfId="6223" xr:uid="{00000000-0005-0000-0000-000092170000}"/>
    <cellStyle name="20% - Accent1 2 2 4 3 3 3 6 2" xfId="6224" xr:uid="{00000000-0005-0000-0000-000093170000}"/>
    <cellStyle name="20% - Accent1 2 2 4 3 3 3 6 2 2" xfId="6225" xr:uid="{00000000-0005-0000-0000-000094170000}"/>
    <cellStyle name="20% - Accent1 2 2 4 3 3 3 6 3" xfId="6226" xr:uid="{00000000-0005-0000-0000-000095170000}"/>
    <cellStyle name="20% - Accent1 2 2 4 3 3 3 7" xfId="6227" xr:uid="{00000000-0005-0000-0000-000096170000}"/>
    <cellStyle name="20% - Accent1 2 2 4 3 3 3 7 2" xfId="6228" xr:uid="{00000000-0005-0000-0000-000097170000}"/>
    <cellStyle name="20% - Accent1 2 2 4 3 3 3 8" xfId="6229" xr:uid="{00000000-0005-0000-0000-000098170000}"/>
    <cellStyle name="20% - Accent1 2 2 4 3 3 3 8 2" xfId="6230" xr:uid="{00000000-0005-0000-0000-000099170000}"/>
    <cellStyle name="20% - Accent1 2 2 4 3 3 3 9" xfId="6231" xr:uid="{00000000-0005-0000-0000-00009A170000}"/>
    <cellStyle name="20% - Accent1 2 2 4 3 3 4" xfId="6232" xr:uid="{00000000-0005-0000-0000-00009B170000}"/>
    <cellStyle name="20% - Accent1 2 2 4 3 3 4 2" xfId="6233" xr:uid="{00000000-0005-0000-0000-00009C170000}"/>
    <cellStyle name="20% - Accent1 2 2 4 3 3 4 2 2" xfId="6234" xr:uid="{00000000-0005-0000-0000-00009D170000}"/>
    <cellStyle name="20% - Accent1 2 2 4 3 3 4 2 2 2" xfId="6235" xr:uid="{00000000-0005-0000-0000-00009E170000}"/>
    <cellStyle name="20% - Accent1 2 2 4 3 3 4 2 3" xfId="6236" xr:uid="{00000000-0005-0000-0000-00009F170000}"/>
    <cellStyle name="20% - Accent1 2 2 4 3 3 4 3" xfId="6237" xr:uid="{00000000-0005-0000-0000-0000A0170000}"/>
    <cellStyle name="20% - Accent1 2 2 4 3 3 4 3 2" xfId="6238" xr:uid="{00000000-0005-0000-0000-0000A1170000}"/>
    <cellStyle name="20% - Accent1 2 2 4 3 3 4 4" xfId="6239" xr:uid="{00000000-0005-0000-0000-0000A2170000}"/>
    <cellStyle name="20% - Accent1 2 2 4 3 3 5" xfId="6240" xr:uid="{00000000-0005-0000-0000-0000A3170000}"/>
    <cellStyle name="20% - Accent1 2 2 4 3 3 5 2" xfId="6241" xr:uid="{00000000-0005-0000-0000-0000A4170000}"/>
    <cellStyle name="20% - Accent1 2 2 4 3 3 5 2 2" xfId="6242" xr:uid="{00000000-0005-0000-0000-0000A5170000}"/>
    <cellStyle name="20% - Accent1 2 2 4 3 3 5 2 2 2" xfId="6243" xr:uid="{00000000-0005-0000-0000-0000A6170000}"/>
    <cellStyle name="20% - Accent1 2 2 4 3 3 5 2 3" xfId="6244" xr:uid="{00000000-0005-0000-0000-0000A7170000}"/>
    <cellStyle name="20% - Accent1 2 2 4 3 3 5 3" xfId="6245" xr:uid="{00000000-0005-0000-0000-0000A8170000}"/>
    <cellStyle name="20% - Accent1 2 2 4 3 3 5 3 2" xfId="6246" xr:uid="{00000000-0005-0000-0000-0000A9170000}"/>
    <cellStyle name="20% - Accent1 2 2 4 3 3 5 4" xfId="6247" xr:uid="{00000000-0005-0000-0000-0000AA170000}"/>
    <cellStyle name="20% - Accent1 2 2 4 3 3 6" xfId="6248" xr:uid="{00000000-0005-0000-0000-0000AB170000}"/>
    <cellStyle name="20% - Accent1 2 2 4 3 3 6 2" xfId="6249" xr:uid="{00000000-0005-0000-0000-0000AC170000}"/>
    <cellStyle name="20% - Accent1 2 2 4 3 3 6 2 2" xfId="6250" xr:uid="{00000000-0005-0000-0000-0000AD170000}"/>
    <cellStyle name="20% - Accent1 2 2 4 3 3 6 2 2 2" xfId="6251" xr:uid="{00000000-0005-0000-0000-0000AE170000}"/>
    <cellStyle name="20% - Accent1 2 2 4 3 3 6 2 3" xfId="6252" xr:uid="{00000000-0005-0000-0000-0000AF170000}"/>
    <cellStyle name="20% - Accent1 2 2 4 3 3 6 3" xfId="6253" xr:uid="{00000000-0005-0000-0000-0000B0170000}"/>
    <cellStyle name="20% - Accent1 2 2 4 3 3 6 3 2" xfId="6254" xr:uid="{00000000-0005-0000-0000-0000B1170000}"/>
    <cellStyle name="20% - Accent1 2 2 4 3 3 6 4" xfId="6255" xr:uid="{00000000-0005-0000-0000-0000B2170000}"/>
    <cellStyle name="20% - Accent1 2 2 4 3 3 7" xfId="6256" xr:uid="{00000000-0005-0000-0000-0000B3170000}"/>
    <cellStyle name="20% - Accent1 2 2 4 3 3 7 2" xfId="6257" xr:uid="{00000000-0005-0000-0000-0000B4170000}"/>
    <cellStyle name="20% - Accent1 2 2 4 3 3 7 2 2" xfId="6258" xr:uid="{00000000-0005-0000-0000-0000B5170000}"/>
    <cellStyle name="20% - Accent1 2 2 4 3 3 7 3" xfId="6259" xr:uid="{00000000-0005-0000-0000-0000B6170000}"/>
    <cellStyle name="20% - Accent1 2 2 4 3 3 8" xfId="6260" xr:uid="{00000000-0005-0000-0000-0000B7170000}"/>
    <cellStyle name="20% - Accent1 2 2 4 3 3 8 2" xfId="6261" xr:uid="{00000000-0005-0000-0000-0000B8170000}"/>
    <cellStyle name="20% - Accent1 2 2 4 3 3 8 2 2" xfId="6262" xr:uid="{00000000-0005-0000-0000-0000B9170000}"/>
    <cellStyle name="20% - Accent1 2 2 4 3 3 8 3" xfId="6263" xr:uid="{00000000-0005-0000-0000-0000BA170000}"/>
    <cellStyle name="20% - Accent1 2 2 4 3 3 9" xfId="6264" xr:uid="{00000000-0005-0000-0000-0000BB170000}"/>
    <cellStyle name="20% - Accent1 2 2 4 3 3 9 2" xfId="6265" xr:uid="{00000000-0005-0000-0000-0000BC170000}"/>
    <cellStyle name="20% - Accent1 2 2 4 3 4" xfId="6266" xr:uid="{00000000-0005-0000-0000-0000BD170000}"/>
    <cellStyle name="20% - Accent1 2 2 4 3 4 10" xfId="6267" xr:uid="{00000000-0005-0000-0000-0000BE170000}"/>
    <cellStyle name="20% - Accent1 2 2 4 3 4 10 2" xfId="6268" xr:uid="{00000000-0005-0000-0000-0000BF170000}"/>
    <cellStyle name="20% - Accent1 2 2 4 3 4 11" xfId="6269" xr:uid="{00000000-0005-0000-0000-0000C0170000}"/>
    <cellStyle name="20% - Accent1 2 2 4 3 4 2" xfId="6270" xr:uid="{00000000-0005-0000-0000-0000C1170000}"/>
    <cellStyle name="20% - Accent1 2 2 4 3 4 2 2" xfId="6271" xr:uid="{00000000-0005-0000-0000-0000C2170000}"/>
    <cellStyle name="20% - Accent1 2 2 4 3 4 2 2 2" xfId="6272" xr:uid="{00000000-0005-0000-0000-0000C3170000}"/>
    <cellStyle name="20% - Accent1 2 2 4 3 4 2 2 2 2" xfId="6273" xr:uid="{00000000-0005-0000-0000-0000C4170000}"/>
    <cellStyle name="20% - Accent1 2 2 4 3 4 2 2 2 2 2" xfId="6274" xr:uid="{00000000-0005-0000-0000-0000C5170000}"/>
    <cellStyle name="20% - Accent1 2 2 4 3 4 2 2 2 3" xfId="6275" xr:uid="{00000000-0005-0000-0000-0000C6170000}"/>
    <cellStyle name="20% - Accent1 2 2 4 3 4 2 2 3" xfId="6276" xr:uid="{00000000-0005-0000-0000-0000C7170000}"/>
    <cellStyle name="20% - Accent1 2 2 4 3 4 2 2 3 2" xfId="6277" xr:uid="{00000000-0005-0000-0000-0000C8170000}"/>
    <cellStyle name="20% - Accent1 2 2 4 3 4 2 2 4" xfId="6278" xr:uid="{00000000-0005-0000-0000-0000C9170000}"/>
    <cellStyle name="20% - Accent1 2 2 4 3 4 2 3" xfId="6279" xr:uid="{00000000-0005-0000-0000-0000CA170000}"/>
    <cellStyle name="20% - Accent1 2 2 4 3 4 2 3 2" xfId="6280" xr:uid="{00000000-0005-0000-0000-0000CB170000}"/>
    <cellStyle name="20% - Accent1 2 2 4 3 4 2 3 2 2" xfId="6281" xr:uid="{00000000-0005-0000-0000-0000CC170000}"/>
    <cellStyle name="20% - Accent1 2 2 4 3 4 2 3 2 2 2" xfId="6282" xr:uid="{00000000-0005-0000-0000-0000CD170000}"/>
    <cellStyle name="20% - Accent1 2 2 4 3 4 2 3 2 3" xfId="6283" xr:uid="{00000000-0005-0000-0000-0000CE170000}"/>
    <cellStyle name="20% - Accent1 2 2 4 3 4 2 3 3" xfId="6284" xr:uid="{00000000-0005-0000-0000-0000CF170000}"/>
    <cellStyle name="20% - Accent1 2 2 4 3 4 2 3 3 2" xfId="6285" xr:uid="{00000000-0005-0000-0000-0000D0170000}"/>
    <cellStyle name="20% - Accent1 2 2 4 3 4 2 3 4" xfId="6286" xr:uid="{00000000-0005-0000-0000-0000D1170000}"/>
    <cellStyle name="20% - Accent1 2 2 4 3 4 2 4" xfId="6287" xr:uid="{00000000-0005-0000-0000-0000D2170000}"/>
    <cellStyle name="20% - Accent1 2 2 4 3 4 2 4 2" xfId="6288" xr:uid="{00000000-0005-0000-0000-0000D3170000}"/>
    <cellStyle name="20% - Accent1 2 2 4 3 4 2 4 2 2" xfId="6289" xr:uid="{00000000-0005-0000-0000-0000D4170000}"/>
    <cellStyle name="20% - Accent1 2 2 4 3 4 2 4 2 2 2" xfId="6290" xr:uid="{00000000-0005-0000-0000-0000D5170000}"/>
    <cellStyle name="20% - Accent1 2 2 4 3 4 2 4 2 3" xfId="6291" xr:uid="{00000000-0005-0000-0000-0000D6170000}"/>
    <cellStyle name="20% - Accent1 2 2 4 3 4 2 4 3" xfId="6292" xr:uid="{00000000-0005-0000-0000-0000D7170000}"/>
    <cellStyle name="20% - Accent1 2 2 4 3 4 2 4 3 2" xfId="6293" xr:uid="{00000000-0005-0000-0000-0000D8170000}"/>
    <cellStyle name="20% - Accent1 2 2 4 3 4 2 4 4" xfId="6294" xr:uid="{00000000-0005-0000-0000-0000D9170000}"/>
    <cellStyle name="20% - Accent1 2 2 4 3 4 2 5" xfId="6295" xr:uid="{00000000-0005-0000-0000-0000DA170000}"/>
    <cellStyle name="20% - Accent1 2 2 4 3 4 2 5 2" xfId="6296" xr:uid="{00000000-0005-0000-0000-0000DB170000}"/>
    <cellStyle name="20% - Accent1 2 2 4 3 4 2 5 2 2" xfId="6297" xr:uid="{00000000-0005-0000-0000-0000DC170000}"/>
    <cellStyle name="20% - Accent1 2 2 4 3 4 2 5 3" xfId="6298" xr:uid="{00000000-0005-0000-0000-0000DD170000}"/>
    <cellStyle name="20% - Accent1 2 2 4 3 4 2 6" xfId="6299" xr:uid="{00000000-0005-0000-0000-0000DE170000}"/>
    <cellStyle name="20% - Accent1 2 2 4 3 4 2 6 2" xfId="6300" xr:uid="{00000000-0005-0000-0000-0000DF170000}"/>
    <cellStyle name="20% - Accent1 2 2 4 3 4 2 6 2 2" xfId="6301" xr:uid="{00000000-0005-0000-0000-0000E0170000}"/>
    <cellStyle name="20% - Accent1 2 2 4 3 4 2 6 3" xfId="6302" xr:uid="{00000000-0005-0000-0000-0000E1170000}"/>
    <cellStyle name="20% - Accent1 2 2 4 3 4 2 7" xfId="6303" xr:uid="{00000000-0005-0000-0000-0000E2170000}"/>
    <cellStyle name="20% - Accent1 2 2 4 3 4 2 7 2" xfId="6304" xr:uid="{00000000-0005-0000-0000-0000E3170000}"/>
    <cellStyle name="20% - Accent1 2 2 4 3 4 2 8" xfId="6305" xr:uid="{00000000-0005-0000-0000-0000E4170000}"/>
    <cellStyle name="20% - Accent1 2 2 4 3 4 2 8 2" xfId="6306" xr:uid="{00000000-0005-0000-0000-0000E5170000}"/>
    <cellStyle name="20% - Accent1 2 2 4 3 4 2 9" xfId="6307" xr:uid="{00000000-0005-0000-0000-0000E6170000}"/>
    <cellStyle name="20% - Accent1 2 2 4 3 4 3" xfId="6308" xr:uid="{00000000-0005-0000-0000-0000E7170000}"/>
    <cellStyle name="20% - Accent1 2 2 4 3 4 3 2" xfId="6309" xr:uid="{00000000-0005-0000-0000-0000E8170000}"/>
    <cellStyle name="20% - Accent1 2 2 4 3 4 3 2 2" xfId="6310" xr:uid="{00000000-0005-0000-0000-0000E9170000}"/>
    <cellStyle name="20% - Accent1 2 2 4 3 4 3 2 2 2" xfId="6311" xr:uid="{00000000-0005-0000-0000-0000EA170000}"/>
    <cellStyle name="20% - Accent1 2 2 4 3 4 3 2 2 2 2" xfId="6312" xr:uid="{00000000-0005-0000-0000-0000EB170000}"/>
    <cellStyle name="20% - Accent1 2 2 4 3 4 3 2 2 3" xfId="6313" xr:uid="{00000000-0005-0000-0000-0000EC170000}"/>
    <cellStyle name="20% - Accent1 2 2 4 3 4 3 2 3" xfId="6314" xr:uid="{00000000-0005-0000-0000-0000ED170000}"/>
    <cellStyle name="20% - Accent1 2 2 4 3 4 3 2 3 2" xfId="6315" xr:uid="{00000000-0005-0000-0000-0000EE170000}"/>
    <cellStyle name="20% - Accent1 2 2 4 3 4 3 2 4" xfId="6316" xr:uid="{00000000-0005-0000-0000-0000EF170000}"/>
    <cellStyle name="20% - Accent1 2 2 4 3 4 3 3" xfId="6317" xr:uid="{00000000-0005-0000-0000-0000F0170000}"/>
    <cellStyle name="20% - Accent1 2 2 4 3 4 3 3 2" xfId="6318" xr:uid="{00000000-0005-0000-0000-0000F1170000}"/>
    <cellStyle name="20% - Accent1 2 2 4 3 4 3 3 2 2" xfId="6319" xr:uid="{00000000-0005-0000-0000-0000F2170000}"/>
    <cellStyle name="20% - Accent1 2 2 4 3 4 3 3 2 2 2" xfId="6320" xr:uid="{00000000-0005-0000-0000-0000F3170000}"/>
    <cellStyle name="20% - Accent1 2 2 4 3 4 3 3 2 3" xfId="6321" xr:uid="{00000000-0005-0000-0000-0000F4170000}"/>
    <cellStyle name="20% - Accent1 2 2 4 3 4 3 3 3" xfId="6322" xr:uid="{00000000-0005-0000-0000-0000F5170000}"/>
    <cellStyle name="20% - Accent1 2 2 4 3 4 3 3 3 2" xfId="6323" xr:uid="{00000000-0005-0000-0000-0000F6170000}"/>
    <cellStyle name="20% - Accent1 2 2 4 3 4 3 3 4" xfId="6324" xr:uid="{00000000-0005-0000-0000-0000F7170000}"/>
    <cellStyle name="20% - Accent1 2 2 4 3 4 3 4" xfId="6325" xr:uid="{00000000-0005-0000-0000-0000F8170000}"/>
    <cellStyle name="20% - Accent1 2 2 4 3 4 3 4 2" xfId="6326" xr:uid="{00000000-0005-0000-0000-0000F9170000}"/>
    <cellStyle name="20% - Accent1 2 2 4 3 4 3 4 2 2" xfId="6327" xr:uid="{00000000-0005-0000-0000-0000FA170000}"/>
    <cellStyle name="20% - Accent1 2 2 4 3 4 3 4 2 2 2" xfId="6328" xr:uid="{00000000-0005-0000-0000-0000FB170000}"/>
    <cellStyle name="20% - Accent1 2 2 4 3 4 3 4 2 3" xfId="6329" xr:uid="{00000000-0005-0000-0000-0000FC170000}"/>
    <cellStyle name="20% - Accent1 2 2 4 3 4 3 4 3" xfId="6330" xr:uid="{00000000-0005-0000-0000-0000FD170000}"/>
    <cellStyle name="20% - Accent1 2 2 4 3 4 3 4 3 2" xfId="6331" xr:uid="{00000000-0005-0000-0000-0000FE170000}"/>
    <cellStyle name="20% - Accent1 2 2 4 3 4 3 4 4" xfId="6332" xr:uid="{00000000-0005-0000-0000-0000FF170000}"/>
    <cellStyle name="20% - Accent1 2 2 4 3 4 3 5" xfId="6333" xr:uid="{00000000-0005-0000-0000-000000180000}"/>
    <cellStyle name="20% - Accent1 2 2 4 3 4 3 5 2" xfId="6334" xr:uid="{00000000-0005-0000-0000-000001180000}"/>
    <cellStyle name="20% - Accent1 2 2 4 3 4 3 5 2 2" xfId="6335" xr:uid="{00000000-0005-0000-0000-000002180000}"/>
    <cellStyle name="20% - Accent1 2 2 4 3 4 3 5 3" xfId="6336" xr:uid="{00000000-0005-0000-0000-000003180000}"/>
    <cellStyle name="20% - Accent1 2 2 4 3 4 3 6" xfId="6337" xr:uid="{00000000-0005-0000-0000-000004180000}"/>
    <cellStyle name="20% - Accent1 2 2 4 3 4 3 6 2" xfId="6338" xr:uid="{00000000-0005-0000-0000-000005180000}"/>
    <cellStyle name="20% - Accent1 2 2 4 3 4 3 6 2 2" xfId="6339" xr:uid="{00000000-0005-0000-0000-000006180000}"/>
    <cellStyle name="20% - Accent1 2 2 4 3 4 3 6 3" xfId="6340" xr:uid="{00000000-0005-0000-0000-000007180000}"/>
    <cellStyle name="20% - Accent1 2 2 4 3 4 3 7" xfId="6341" xr:uid="{00000000-0005-0000-0000-000008180000}"/>
    <cellStyle name="20% - Accent1 2 2 4 3 4 3 7 2" xfId="6342" xr:uid="{00000000-0005-0000-0000-000009180000}"/>
    <cellStyle name="20% - Accent1 2 2 4 3 4 3 8" xfId="6343" xr:uid="{00000000-0005-0000-0000-00000A180000}"/>
    <cellStyle name="20% - Accent1 2 2 4 3 4 3 8 2" xfId="6344" xr:uid="{00000000-0005-0000-0000-00000B180000}"/>
    <cellStyle name="20% - Accent1 2 2 4 3 4 3 9" xfId="6345" xr:uid="{00000000-0005-0000-0000-00000C180000}"/>
    <cellStyle name="20% - Accent1 2 2 4 3 4 4" xfId="6346" xr:uid="{00000000-0005-0000-0000-00000D180000}"/>
    <cellStyle name="20% - Accent1 2 2 4 3 4 4 2" xfId="6347" xr:uid="{00000000-0005-0000-0000-00000E180000}"/>
    <cellStyle name="20% - Accent1 2 2 4 3 4 4 2 2" xfId="6348" xr:uid="{00000000-0005-0000-0000-00000F180000}"/>
    <cellStyle name="20% - Accent1 2 2 4 3 4 4 2 2 2" xfId="6349" xr:uid="{00000000-0005-0000-0000-000010180000}"/>
    <cellStyle name="20% - Accent1 2 2 4 3 4 4 2 3" xfId="6350" xr:uid="{00000000-0005-0000-0000-000011180000}"/>
    <cellStyle name="20% - Accent1 2 2 4 3 4 4 3" xfId="6351" xr:uid="{00000000-0005-0000-0000-000012180000}"/>
    <cellStyle name="20% - Accent1 2 2 4 3 4 4 3 2" xfId="6352" xr:uid="{00000000-0005-0000-0000-000013180000}"/>
    <cellStyle name="20% - Accent1 2 2 4 3 4 4 4" xfId="6353" xr:uid="{00000000-0005-0000-0000-000014180000}"/>
    <cellStyle name="20% - Accent1 2 2 4 3 4 5" xfId="6354" xr:uid="{00000000-0005-0000-0000-000015180000}"/>
    <cellStyle name="20% - Accent1 2 2 4 3 4 5 2" xfId="6355" xr:uid="{00000000-0005-0000-0000-000016180000}"/>
    <cellStyle name="20% - Accent1 2 2 4 3 4 5 2 2" xfId="6356" xr:uid="{00000000-0005-0000-0000-000017180000}"/>
    <cellStyle name="20% - Accent1 2 2 4 3 4 5 2 2 2" xfId="6357" xr:uid="{00000000-0005-0000-0000-000018180000}"/>
    <cellStyle name="20% - Accent1 2 2 4 3 4 5 2 3" xfId="6358" xr:uid="{00000000-0005-0000-0000-000019180000}"/>
    <cellStyle name="20% - Accent1 2 2 4 3 4 5 3" xfId="6359" xr:uid="{00000000-0005-0000-0000-00001A180000}"/>
    <cellStyle name="20% - Accent1 2 2 4 3 4 5 3 2" xfId="6360" xr:uid="{00000000-0005-0000-0000-00001B180000}"/>
    <cellStyle name="20% - Accent1 2 2 4 3 4 5 4" xfId="6361" xr:uid="{00000000-0005-0000-0000-00001C180000}"/>
    <cellStyle name="20% - Accent1 2 2 4 3 4 6" xfId="6362" xr:uid="{00000000-0005-0000-0000-00001D180000}"/>
    <cellStyle name="20% - Accent1 2 2 4 3 4 6 2" xfId="6363" xr:uid="{00000000-0005-0000-0000-00001E180000}"/>
    <cellStyle name="20% - Accent1 2 2 4 3 4 6 2 2" xfId="6364" xr:uid="{00000000-0005-0000-0000-00001F180000}"/>
    <cellStyle name="20% - Accent1 2 2 4 3 4 6 2 2 2" xfId="6365" xr:uid="{00000000-0005-0000-0000-000020180000}"/>
    <cellStyle name="20% - Accent1 2 2 4 3 4 6 2 3" xfId="6366" xr:uid="{00000000-0005-0000-0000-000021180000}"/>
    <cellStyle name="20% - Accent1 2 2 4 3 4 6 3" xfId="6367" xr:uid="{00000000-0005-0000-0000-000022180000}"/>
    <cellStyle name="20% - Accent1 2 2 4 3 4 6 3 2" xfId="6368" xr:uid="{00000000-0005-0000-0000-000023180000}"/>
    <cellStyle name="20% - Accent1 2 2 4 3 4 6 4" xfId="6369" xr:uid="{00000000-0005-0000-0000-000024180000}"/>
    <cellStyle name="20% - Accent1 2 2 4 3 4 7" xfId="6370" xr:uid="{00000000-0005-0000-0000-000025180000}"/>
    <cellStyle name="20% - Accent1 2 2 4 3 4 7 2" xfId="6371" xr:uid="{00000000-0005-0000-0000-000026180000}"/>
    <cellStyle name="20% - Accent1 2 2 4 3 4 7 2 2" xfId="6372" xr:uid="{00000000-0005-0000-0000-000027180000}"/>
    <cellStyle name="20% - Accent1 2 2 4 3 4 7 3" xfId="6373" xr:uid="{00000000-0005-0000-0000-000028180000}"/>
    <cellStyle name="20% - Accent1 2 2 4 3 4 8" xfId="6374" xr:uid="{00000000-0005-0000-0000-000029180000}"/>
    <cellStyle name="20% - Accent1 2 2 4 3 4 8 2" xfId="6375" xr:uid="{00000000-0005-0000-0000-00002A180000}"/>
    <cellStyle name="20% - Accent1 2 2 4 3 4 8 2 2" xfId="6376" xr:uid="{00000000-0005-0000-0000-00002B180000}"/>
    <cellStyle name="20% - Accent1 2 2 4 3 4 8 3" xfId="6377" xr:uid="{00000000-0005-0000-0000-00002C180000}"/>
    <cellStyle name="20% - Accent1 2 2 4 3 4 9" xfId="6378" xr:uid="{00000000-0005-0000-0000-00002D180000}"/>
    <cellStyle name="20% - Accent1 2 2 4 3 4 9 2" xfId="6379" xr:uid="{00000000-0005-0000-0000-00002E180000}"/>
    <cellStyle name="20% - Accent1 2 2 4 3 5" xfId="6380" xr:uid="{00000000-0005-0000-0000-00002F180000}"/>
    <cellStyle name="20% - Accent1 2 2 4 3 5 2" xfId="6381" xr:uid="{00000000-0005-0000-0000-000030180000}"/>
    <cellStyle name="20% - Accent1 2 2 4 3 5 2 2" xfId="6382" xr:uid="{00000000-0005-0000-0000-000031180000}"/>
    <cellStyle name="20% - Accent1 2 2 4 3 5 2 2 2" xfId="6383" xr:uid="{00000000-0005-0000-0000-000032180000}"/>
    <cellStyle name="20% - Accent1 2 2 4 3 5 2 2 2 2" xfId="6384" xr:uid="{00000000-0005-0000-0000-000033180000}"/>
    <cellStyle name="20% - Accent1 2 2 4 3 5 2 2 3" xfId="6385" xr:uid="{00000000-0005-0000-0000-000034180000}"/>
    <cellStyle name="20% - Accent1 2 2 4 3 5 2 3" xfId="6386" xr:uid="{00000000-0005-0000-0000-000035180000}"/>
    <cellStyle name="20% - Accent1 2 2 4 3 5 2 3 2" xfId="6387" xr:uid="{00000000-0005-0000-0000-000036180000}"/>
    <cellStyle name="20% - Accent1 2 2 4 3 5 2 4" xfId="6388" xr:uid="{00000000-0005-0000-0000-000037180000}"/>
    <cellStyle name="20% - Accent1 2 2 4 3 5 3" xfId="6389" xr:uid="{00000000-0005-0000-0000-000038180000}"/>
    <cellStyle name="20% - Accent1 2 2 4 3 5 3 2" xfId="6390" xr:uid="{00000000-0005-0000-0000-000039180000}"/>
    <cellStyle name="20% - Accent1 2 2 4 3 5 3 2 2" xfId="6391" xr:uid="{00000000-0005-0000-0000-00003A180000}"/>
    <cellStyle name="20% - Accent1 2 2 4 3 5 3 2 2 2" xfId="6392" xr:uid="{00000000-0005-0000-0000-00003B180000}"/>
    <cellStyle name="20% - Accent1 2 2 4 3 5 3 2 3" xfId="6393" xr:uid="{00000000-0005-0000-0000-00003C180000}"/>
    <cellStyle name="20% - Accent1 2 2 4 3 5 3 3" xfId="6394" xr:uid="{00000000-0005-0000-0000-00003D180000}"/>
    <cellStyle name="20% - Accent1 2 2 4 3 5 3 3 2" xfId="6395" xr:uid="{00000000-0005-0000-0000-00003E180000}"/>
    <cellStyle name="20% - Accent1 2 2 4 3 5 3 4" xfId="6396" xr:uid="{00000000-0005-0000-0000-00003F180000}"/>
    <cellStyle name="20% - Accent1 2 2 4 3 5 4" xfId="6397" xr:uid="{00000000-0005-0000-0000-000040180000}"/>
    <cellStyle name="20% - Accent1 2 2 4 3 5 4 2" xfId="6398" xr:uid="{00000000-0005-0000-0000-000041180000}"/>
    <cellStyle name="20% - Accent1 2 2 4 3 5 4 2 2" xfId="6399" xr:uid="{00000000-0005-0000-0000-000042180000}"/>
    <cellStyle name="20% - Accent1 2 2 4 3 5 4 2 2 2" xfId="6400" xr:uid="{00000000-0005-0000-0000-000043180000}"/>
    <cellStyle name="20% - Accent1 2 2 4 3 5 4 2 3" xfId="6401" xr:uid="{00000000-0005-0000-0000-000044180000}"/>
    <cellStyle name="20% - Accent1 2 2 4 3 5 4 3" xfId="6402" xr:uid="{00000000-0005-0000-0000-000045180000}"/>
    <cellStyle name="20% - Accent1 2 2 4 3 5 4 3 2" xfId="6403" xr:uid="{00000000-0005-0000-0000-000046180000}"/>
    <cellStyle name="20% - Accent1 2 2 4 3 5 4 4" xfId="6404" xr:uid="{00000000-0005-0000-0000-000047180000}"/>
    <cellStyle name="20% - Accent1 2 2 4 3 5 5" xfId="6405" xr:uid="{00000000-0005-0000-0000-000048180000}"/>
    <cellStyle name="20% - Accent1 2 2 4 3 5 5 2" xfId="6406" xr:uid="{00000000-0005-0000-0000-000049180000}"/>
    <cellStyle name="20% - Accent1 2 2 4 3 5 5 2 2" xfId="6407" xr:uid="{00000000-0005-0000-0000-00004A180000}"/>
    <cellStyle name="20% - Accent1 2 2 4 3 5 5 3" xfId="6408" xr:uid="{00000000-0005-0000-0000-00004B180000}"/>
    <cellStyle name="20% - Accent1 2 2 4 3 5 6" xfId="6409" xr:uid="{00000000-0005-0000-0000-00004C180000}"/>
    <cellStyle name="20% - Accent1 2 2 4 3 5 6 2" xfId="6410" xr:uid="{00000000-0005-0000-0000-00004D180000}"/>
    <cellStyle name="20% - Accent1 2 2 4 3 5 6 2 2" xfId="6411" xr:uid="{00000000-0005-0000-0000-00004E180000}"/>
    <cellStyle name="20% - Accent1 2 2 4 3 5 6 3" xfId="6412" xr:uid="{00000000-0005-0000-0000-00004F180000}"/>
    <cellStyle name="20% - Accent1 2 2 4 3 5 7" xfId="6413" xr:uid="{00000000-0005-0000-0000-000050180000}"/>
    <cellStyle name="20% - Accent1 2 2 4 3 5 7 2" xfId="6414" xr:uid="{00000000-0005-0000-0000-000051180000}"/>
    <cellStyle name="20% - Accent1 2 2 4 3 5 8" xfId="6415" xr:uid="{00000000-0005-0000-0000-000052180000}"/>
    <cellStyle name="20% - Accent1 2 2 4 3 5 8 2" xfId="6416" xr:uid="{00000000-0005-0000-0000-000053180000}"/>
    <cellStyle name="20% - Accent1 2 2 4 3 5 9" xfId="6417" xr:uid="{00000000-0005-0000-0000-000054180000}"/>
    <cellStyle name="20% - Accent1 2 2 4 3 6" xfId="6418" xr:uid="{00000000-0005-0000-0000-000055180000}"/>
    <cellStyle name="20% - Accent1 2 2 4 3 6 2" xfId="6419" xr:uid="{00000000-0005-0000-0000-000056180000}"/>
    <cellStyle name="20% - Accent1 2 2 4 3 6 2 2" xfId="6420" xr:uid="{00000000-0005-0000-0000-000057180000}"/>
    <cellStyle name="20% - Accent1 2 2 4 3 6 2 2 2" xfId="6421" xr:uid="{00000000-0005-0000-0000-000058180000}"/>
    <cellStyle name="20% - Accent1 2 2 4 3 6 2 2 2 2" xfId="6422" xr:uid="{00000000-0005-0000-0000-000059180000}"/>
    <cellStyle name="20% - Accent1 2 2 4 3 6 2 2 3" xfId="6423" xr:uid="{00000000-0005-0000-0000-00005A180000}"/>
    <cellStyle name="20% - Accent1 2 2 4 3 6 2 3" xfId="6424" xr:uid="{00000000-0005-0000-0000-00005B180000}"/>
    <cellStyle name="20% - Accent1 2 2 4 3 6 2 3 2" xfId="6425" xr:uid="{00000000-0005-0000-0000-00005C180000}"/>
    <cellStyle name="20% - Accent1 2 2 4 3 6 2 4" xfId="6426" xr:uid="{00000000-0005-0000-0000-00005D180000}"/>
    <cellStyle name="20% - Accent1 2 2 4 3 6 3" xfId="6427" xr:uid="{00000000-0005-0000-0000-00005E180000}"/>
    <cellStyle name="20% - Accent1 2 2 4 3 6 3 2" xfId="6428" xr:uid="{00000000-0005-0000-0000-00005F180000}"/>
    <cellStyle name="20% - Accent1 2 2 4 3 6 3 2 2" xfId="6429" xr:uid="{00000000-0005-0000-0000-000060180000}"/>
    <cellStyle name="20% - Accent1 2 2 4 3 6 3 2 2 2" xfId="6430" xr:uid="{00000000-0005-0000-0000-000061180000}"/>
    <cellStyle name="20% - Accent1 2 2 4 3 6 3 2 3" xfId="6431" xr:uid="{00000000-0005-0000-0000-000062180000}"/>
    <cellStyle name="20% - Accent1 2 2 4 3 6 3 3" xfId="6432" xr:uid="{00000000-0005-0000-0000-000063180000}"/>
    <cellStyle name="20% - Accent1 2 2 4 3 6 3 3 2" xfId="6433" xr:uid="{00000000-0005-0000-0000-000064180000}"/>
    <cellStyle name="20% - Accent1 2 2 4 3 6 3 4" xfId="6434" xr:uid="{00000000-0005-0000-0000-000065180000}"/>
    <cellStyle name="20% - Accent1 2 2 4 3 6 4" xfId="6435" xr:uid="{00000000-0005-0000-0000-000066180000}"/>
    <cellStyle name="20% - Accent1 2 2 4 3 6 4 2" xfId="6436" xr:uid="{00000000-0005-0000-0000-000067180000}"/>
    <cellStyle name="20% - Accent1 2 2 4 3 6 4 2 2" xfId="6437" xr:uid="{00000000-0005-0000-0000-000068180000}"/>
    <cellStyle name="20% - Accent1 2 2 4 3 6 4 2 2 2" xfId="6438" xr:uid="{00000000-0005-0000-0000-000069180000}"/>
    <cellStyle name="20% - Accent1 2 2 4 3 6 4 2 3" xfId="6439" xr:uid="{00000000-0005-0000-0000-00006A180000}"/>
    <cellStyle name="20% - Accent1 2 2 4 3 6 4 3" xfId="6440" xr:uid="{00000000-0005-0000-0000-00006B180000}"/>
    <cellStyle name="20% - Accent1 2 2 4 3 6 4 3 2" xfId="6441" xr:uid="{00000000-0005-0000-0000-00006C180000}"/>
    <cellStyle name="20% - Accent1 2 2 4 3 6 4 4" xfId="6442" xr:uid="{00000000-0005-0000-0000-00006D180000}"/>
    <cellStyle name="20% - Accent1 2 2 4 3 6 5" xfId="6443" xr:uid="{00000000-0005-0000-0000-00006E180000}"/>
    <cellStyle name="20% - Accent1 2 2 4 3 6 5 2" xfId="6444" xr:uid="{00000000-0005-0000-0000-00006F180000}"/>
    <cellStyle name="20% - Accent1 2 2 4 3 6 5 2 2" xfId="6445" xr:uid="{00000000-0005-0000-0000-000070180000}"/>
    <cellStyle name="20% - Accent1 2 2 4 3 6 5 3" xfId="6446" xr:uid="{00000000-0005-0000-0000-000071180000}"/>
    <cellStyle name="20% - Accent1 2 2 4 3 6 6" xfId="6447" xr:uid="{00000000-0005-0000-0000-000072180000}"/>
    <cellStyle name="20% - Accent1 2 2 4 3 6 6 2" xfId="6448" xr:uid="{00000000-0005-0000-0000-000073180000}"/>
    <cellStyle name="20% - Accent1 2 2 4 3 6 6 2 2" xfId="6449" xr:uid="{00000000-0005-0000-0000-000074180000}"/>
    <cellStyle name="20% - Accent1 2 2 4 3 6 6 3" xfId="6450" xr:uid="{00000000-0005-0000-0000-000075180000}"/>
    <cellStyle name="20% - Accent1 2 2 4 3 6 7" xfId="6451" xr:uid="{00000000-0005-0000-0000-000076180000}"/>
    <cellStyle name="20% - Accent1 2 2 4 3 6 7 2" xfId="6452" xr:uid="{00000000-0005-0000-0000-000077180000}"/>
    <cellStyle name="20% - Accent1 2 2 4 3 6 8" xfId="6453" xr:uid="{00000000-0005-0000-0000-000078180000}"/>
    <cellStyle name="20% - Accent1 2 2 4 3 6 8 2" xfId="6454" xr:uid="{00000000-0005-0000-0000-000079180000}"/>
    <cellStyle name="20% - Accent1 2 2 4 3 6 9" xfId="6455" xr:uid="{00000000-0005-0000-0000-00007A180000}"/>
    <cellStyle name="20% - Accent1 2 2 4 3 7" xfId="6456" xr:uid="{00000000-0005-0000-0000-00007B180000}"/>
    <cellStyle name="20% - Accent1 2 2 4 3 7 2" xfId="6457" xr:uid="{00000000-0005-0000-0000-00007C180000}"/>
    <cellStyle name="20% - Accent1 2 2 4 3 7 2 2" xfId="6458" xr:uid="{00000000-0005-0000-0000-00007D180000}"/>
    <cellStyle name="20% - Accent1 2 2 4 3 7 2 2 2" xfId="6459" xr:uid="{00000000-0005-0000-0000-00007E180000}"/>
    <cellStyle name="20% - Accent1 2 2 4 3 7 2 3" xfId="6460" xr:uid="{00000000-0005-0000-0000-00007F180000}"/>
    <cellStyle name="20% - Accent1 2 2 4 3 7 3" xfId="6461" xr:uid="{00000000-0005-0000-0000-000080180000}"/>
    <cellStyle name="20% - Accent1 2 2 4 3 7 3 2" xfId="6462" xr:uid="{00000000-0005-0000-0000-000081180000}"/>
    <cellStyle name="20% - Accent1 2 2 4 3 7 4" xfId="6463" xr:uid="{00000000-0005-0000-0000-000082180000}"/>
    <cellStyle name="20% - Accent1 2 2 4 3 8" xfId="6464" xr:uid="{00000000-0005-0000-0000-000083180000}"/>
    <cellStyle name="20% - Accent1 2 2 4 3 8 2" xfId="6465" xr:uid="{00000000-0005-0000-0000-000084180000}"/>
    <cellStyle name="20% - Accent1 2 2 4 3 8 2 2" xfId="6466" xr:uid="{00000000-0005-0000-0000-000085180000}"/>
    <cellStyle name="20% - Accent1 2 2 4 3 8 2 2 2" xfId="6467" xr:uid="{00000000-0005-0000-0000-000086180000}"/>
    <cellStyle name="20% - Accent1 2 2 4 3 8 2 3" xfId="6468" xr:uid="{00000000-0005-0000-0000-000087180000}"/>
    <cellStyle name="20% - Accent1 2 2 4 3 8 3" xfId="6469" xr:uid="{00000000-0005-0000-0000-000088180000}"/>
    <cellStyle name="20% - Accent1 2 2 4 3 8 3 2" xfId="6470" xr:uid="{00000000-0005-0000-0000-000089180000}"/>
    <cellStyle name="20% - Accent1 2 2 4 3 8 4" xfId="6471" xr:uid="{00000000-0005-0000-0000-00008A180000}"/>
    <cellStyle name="20% - Accent1 2 2 4 3 9" xfId="6472" xr:uid="{00000000-0005-0000-0000-00008B180000}"/>
    <cellStyle name="20% - Accent1 2 2 4 3 9 2" xfId="6473" xr:uid="{00000000-0005-0000-0000-00008C180000}"/>
    <cellStyle name="20% - Accent1 2 2 4 3 9 2 2" xfId="6474" xr:uid="{00000000-0005-0000-0000-00008D180000}"/>
    <cellStyle name="20% - Accent1 2 2 4 3 9 2 2 2" xfId="6475" xr:uid="{00000000-0005-0000-0000-00008E180000}"/>
    <cellStyle name="20% - Accent1 2 2 4 3 9 2 3" xfId="6476" xr:uid="{00000000-0005-0000-0000-00008F180000}"/>
    <cellStyle name="20% - Accent1 2 2 4 3 9 3" xfId="6477" xr:uid="{00000000-0005-0000-0000-000090180000}"/>
    <cellStyle name="20% - Accent1 2 2 4 3 9 3 2" xfId="6478" xr:uid="{00000000-0005-0000-0000-000091180000}"/>
    <cellStyle name="20% - Accent1 2 2 4 3 9 4" xfId="6479" xr:uid="{00000000-0005-0000-0000-000092180000}"/>
    <cellStyle name="20% - Accent1 2 2 4 4" xfId="6480" xr:uid="{00000000-0005-0000-0000-000093180000}"/>
    <cellStyle name="20% - Accent1 2 2 4 4 10" xfId="6481" xr:uid="{00000000-0005-0000-0000-000094180000}"/>
    <cellStyle name="20% - Accent1 2 2 4 4 10 2" xfId="6482" xr:uid="{00000000-0005-0000-0000-000095180000}"/>
    <cellStyle name="20% - Accent1 2 2 4 4 11" xfId="6483" xr:uid="{00000000-0005-0000-0000-000096180000}"/>
    <cellStyle name="20% - Accent1 2 2 4 4 2" xfId="6484" xr:uid="{00000000-0005-0000-0000-000097180000}"/>
    <cellStyle name="20% - Accent1 2 2 4 4 2 2" xfId="6485" xr:uid="{00000000-0005-0000-0000-000098180000}"/>
    <cellStyle name="20% - Accent1 2 2 4 4 2 2 2" xfId="6486" xr:uid="{00000000-0005-0000-0000-000099180000}"/>
    <cellStyle name="20% - Accent1 2 2 4 4 2 2 2 2" xfId="6487" xr:uid="{00000000-0005-0000-0000-00009A180000}"/>
    <cellStyle name="20% - Accent1 2 2 4 4 2 2 2 2 2" xfId="6488" xr:uid="{00000000-0005-0000-0000-00009B180000}"/>
    <cellStyle name="20% - Accent1 2 2 4 4 2 2 2 3" xfId="6489" xr:uid="{00000000-0005-0000-0000-00009C180000}"/>
    <cellStyle name="20% - Accent1 2 2 4 4 2 2 3" xfId="6490" xr:uid="{00000000-0005-0000-0000-00009D180000}"/>
    <cellStyle name="20% - Accent1 2 2 4 4 2 2 3 2" xfId="6491" xr:uid="{00000000-0005-0000-0000-00009E180000}"/>
    <cellStyle name="20% - Accent1 2 2 4 4 2 2 4" xfId="6492" xr:uid="{00000000-0005-0000-0000-00009F180000}"/>
    <cellStyle name="20% - Accent1 2 2 4 4 2 3" xfId="6493" xr:uid="{00000000-0005-0000-0000-0000A0180000}"/>
    <cellStyle name="20% - Accent1 2 2 4 4 2 3 2" xfId="6494" xr:uid="{00000000-0005-0000-0000-0000A1180000}"/>
    <cellStyle name="20% - Accent1 2 2 4 4 2 3 2 2" xfId="6495" xr:uid="{00000000-0005-0000-0000-0000A2180000}"/>
    <cellStyle name="20% - Accent1 2 2 4 4 2 3 2 2 2" xfId="6496" xr:uid="{00000000-0005-0000-0000-0000A3180000}"/>
    <cellStyle name="20% - Accent1 2 2 4 4 2 3 2 3" xfId="6497" xr:uid="{00000000-0005-0000-0000-0000A4180000}"/>
    <cellStyle name="20% - Accent1 2 2 4 4 2 3 3" xfId="6498" xr:uid="{00000000-0005-0000-0000-0000A5180000}"/>
    <cellStyle name="20% - Accent1 2 2 4 4 2 3 3 2" xfId="6499" xr:uid="{00000000-0005-0000-0000-0000A6180000}"/>
    <cellStyle name="20% - Accent1 2 2 4 4 2 3 4" xfId="6500" xr:uid="{00000000-0005-0000-0000-0000A7180000}"/>
    <cellStyle name="20% - Accent1 2 2 4 4 2 4" xfId="6501" xr:uid="{00000000-0005-0000-0000-0000A8180000}"/>
    <cellStyle name="20% - Accent1 2 2 4 4 2 4 2" xfId="6502" xr:uid="{00000000-0005-0000-0000-0000A9180000}"/>
    <cellStyle name="20% - Accent1 2 2 4 4 2 4 2 2" xfId="6503" xr:uid="{00000000-0005-0000-0000-0000AA180000}"/>
    <cellStyle name="20% - Accent1 2 2 4 4 2 4 2 2 2" xfId="6504" xr:uid="{00000000-0005-0000-0000-0000AB180000}"/>
    <cellStyle name="20% - Accent1 2 2 4 4 2 4 2 3" xfId="6505" xr:uid="{00000000-0005-0000-0000-0000AC180000}"/>
    <cellStyle name="20% - Accent1 2 2 4 4 2 4 3" xfId="6506" xr:uid="{00000000-0005-0000-0000-0000AD180000}"/>
    <cellStyle name="20% - Accent1 2 2 4 4 2 4 3 2" xfId="6507" xr:uid="{00000000-0005-0000-0000-0000AE180000}"/>
    <cellStyle name="20% - Accent1 2 2 4 4 2 4 4" xfId="6508" xr:uid="{00000000-0005-0000-0000-0000AF180000}"/>
    <cellStyle name="20% - Accent1 2 2 4 4 2 5" xfId="6509" xr:uid="{00000000-0005-0000-0000-0000B0180000}"/>
    <cellStyle name="20% - Accent1 2 2 4 4 2 5 2" xfId="6510" xr:uid="{00000000-0005-0000-0000-0000B1180000}"/>
    <cellStyle name="20% - Accent1 2 2 4 4 2 5 2 2" xfId="6511" xr:uid="{00000000-0005-0000-0000-0000B2180000}"/>
    <cellStyle name="20% - Accent1 2 2 4 4 2 5 3" xfId="6512" xr:uid="{00000000-0005-0000-0000-0000B3180000}"/>
    <cellStyle name="20% - Accent1 2 2 4 4 2 6" xfId="6513" xr:uid="{00000000-0005-0000-0000-0000B4180000}"/>
    <cellStyle name="20% - Accent1 2 2 4 4 2 6 2" xfId="6514" xr:uid="{00000000-0005-0000-0000-0000B5180000}"/>
    <cellStyle name="20% - Accent1 2 2 4 4 2 6 2 2" xfId="6515" xr:uid="{00000000-0005-0000-0000-0000B6180000}"/>
    <cellStyle name="20% - Accent1 2 2 4 4 2 6 3" xfId="6516" xr:uid="{00000000-0005-0000-0000-0000B7180000}"/>
    <cellStyle name="20% - Accent1 2 2 4 4 2 7" xfId="6517" xr:uid="{00000000-0005-0000-0000-0000B8180000}"/>
    <cellStyle name="20% - Accent1 2 2 4 4 2 7 2" xfId="6518" xr:uid="{00000000-0005-0000-0000-0000B9180000}"/>
    <cellStyle name="20% - Accent1 2 2 4 4 2 8" xfId="6519" xr:uid="{00000000-0005-0000-0000-0000BA180000}"/>
    <cellStyle name="20% - Accent1 2 2 4 4 2 8 2" xfId="6520" xr:uid="{00000000-0005-0000-0000-0000BB180000}"/>
    <cellStyle name="20% - Accent1 2 2 4 4 2 9" xfId="6521" xr:uid="{00000000-0005-0000-0000-0000BC180000}"/>
    <cellStyle name="20% - Accent1 2 2 4 4 3" xfId="6522" xr:uid="{00000000-0005-0000-0000-0000BD180000}"/>
    <cellStyle name="20% - Accent1 2 2 4 4 3 2" xfId="6523" xr:uid="{00000000-0005-0000-0000-0000BE180000}"/>
    <cellStyle name="20% - Accent1 2 2 4 4 3 2 2" xfId="6524" xr:uid="{00000000-0005-0000-0000-0000BF180000}"/>
    <cellStyle name="20% - Accent1 2 2 4 4 3 2 2 2" xfId="6525" xr:uid="{00000000-0005-0000-0000-0000C0180000}"/>
    <cellStyle name="20% - Accent1 2 2 4 4 3 2 2 2 2" xfId="6526" xr:uid="{00000000-0005-0000-0000-0000C1180000}"/>
    <cellStyle name="20% - Accent1 2 2 4 4 3 2 2 3" xfId="6527" xr:uid="{00000000-0005-0000-0000-0000C2180000}"/>
    <cellStyle name="20% - Accent1 2 2 4 4 3 2 3" xfId="6528" xr:uid="{00000000-0005-0000-0000-0000C3180000}"/>
    <cellStyle name="20% - Accent1 2 2 4 4 3 2 3 2" xfId="6529" xr:uid="{00000000-0005-0000-0000-0000C4180000}"/>
    <cellStyle name="20% - Accent1 2 2 4 4 3 2 4" xfId="6530" xr:uid="{00000000-0005-0000-0000-0000C5180000}"/>
    <cellStyle name="20% - Accent1 2 2 4 4 3 3" xfId="6531" xr:uid="{00000000-0005-0000-0000-0000C6180000}"/>
    <cellStyle name="20% - Accent1 2 2 4 4 3 3 2" xfId="6532" xr:uid="{00000000-0005-0000-0000-0000C7180000}"/>
    <cellStyle name="20% - Accent1 2 2 4 4 3 3 2 2" xfId="6533" xr:uid="{00000000-0005-0000-0000-0000C8180000}"/>
    <cellStyle name="20% - Accent1 2 2 4 4 3 3 2 2 2" xfId="6534" xr:uid="{00000000-0005-0000-0000-0000C9180000}"/>
    <cellStyle name="20% - Accent1 2 2 4 4 3 3 2 3" xfId="6535" xr:uid="{00000000-0005-0000-0000-0000CA180000}"/>
    <cellStyle name="20% - Accent1 2 2 4 4 3 3 3" xfId="6536" xr:uid="{00000000-0005-0000-0000-0000CB180000}"/>
    <cellStyle name="20% - Accent1 2 2 4 4 3 3 3 2" xfId="6537" xr:uid="{00000000-0005-0000-0000-0000CC180000}"/>
    <cellStyle name="20% - Accent1 2 2 4 4 3 3 4" xfId="6538" xr:uid="{00000000-0005-0000-0000-0000CD180000}"/>
    <cellStyle name="20% - Accent1 2 2 4 4 3 4" xfId="6539" xr:uid="{00000000-0005-0000-0000-0000CE180000}"/>
    <cellStyle name="20% - Accent1 2 2 4 4 3 4 2" xfId="6540" xr:uid="{00000000-0005-0000-0000-0000CF180000}"/>
    <cellStyle name="20% - Accent1 2 2 4 4 3 4 2 2" xfId="6541" xr:uid="{00000000-0005-0000-0000-0000D0180000}"/>
    <cellStyle name="20% - Accent1 2 2 4 4 3 4 2 2 2" xfId="6542" xr:uid="{00000000-0005-0000-0000-0000D1180000}"/>
    <cellStyle name="20% - Accent1 2 2 4 4 3 4 2 3" xfId="6543" xr:uid="{00000000-0005-0000-0000-0000D2180000}"/>
    <cellStyle name="20% - Accent1 2 2 4 4 3 4 3" xfId="6544" xr:uid="{00000000-0005-0000-0000-0000D3180000}"/>
    <cellStyle name="20% - Accent1 2 2 4 4 3 4 3 2" xfId="6545" xr:uid="{00000000-0005-0000-0000-0000D4180000}"/>
    <cellStyle name="20% - Accent1 2 2 4 4 3 4 4" xfId="6546" xr:uid="{00000000-0005-0000-0000-0000D5180000}"/>
    <cellStyle name="20% - Accent1 2 2 4 4 3 5" xfId="6547" xr:uid="{00000000-0005-0000-0000-0000D6180000}"/>
    <cellStyle name="20% - Accent1 2 2 4 4 3 5 2" xfId="6548" xr:uid="{00000000-0005-0000-0000-0000D7180000}"/>
    <cellStyle name="20% - Accent1 2 2 4 4 3 5 2 2" xfId="6549" xr:uid="{00000000-0005-0000-0000-0000D8180000}"/>
    <cellStyle name="20% - Accent1 2 2 4 4 3 5 3" xfId="6550" xr:uid="{00000000-0005-0000-0000-0000D9180000}"/>
    <cellStyle name="20% - Accent1 2 2 4 4 3 6" xfId="6551" xr:uid="{00000000-0005-0000-0000-0000DA180000}"/>
    <cellStyle name="20% - Accent1 2 2 4 4 3 6 2" xfId="6552" xr:uid="{00000000-0005-0000-0000-0000DB180000}"/>
    <cellStyle name="20% - Accent1 2 2 4 4 3 6 2 2" xfId="6553" xr:uid="{00000000-0005-0000-0000-0000DC180000}"/>
    <cellStyle name="20% - Accent1 2 2 4 4 3 6 3" xfId="6554" xr:uid="{00000000-0005-0000-0000-0000DD180000}"/>
    <cellStyle name="20% - Accent1 2 2 4 4 3 7" xfId="6555" xr:uid="{00000000-0005-0000-0000-0000DE180000}"/>
    <cellStyle name="20% - Accent1 2 2 4 4 3 7 2" xfId="6556" xr:uid="{00000000-0005-0000-0000-0000DF180000}"/>
    <cellStyle name="20% - Accent1 2 2 4 4 3 8" xfId="6557" xr:uid="{00000000-0005-0000-0000-0000E0180000}"/>
    <cellStyle name="20% - Accent1 2 2 4 4 3 8 2" xfId="6558" xr:uid="{00000000-0005-0000-0000-0000E1180000}"/>
    <cellStyle name="20% - Accent1 2 2 4 4 3 9" xfId="6559" xr:uid="{00000000-0005-0000-0000-0000E2180000}"/>
    <cellStyle name="20% - Accent1 2 2 4 4 4" xfId="6560" xr:uid="{00000000-0005-0000-0000-0000E3180000}"/>
    <cellStyle name="20% - Accent1 2 2 4 4 4 2" xfId="6561" xr:uid="{00000000-0005-0000-0000-0000E4180000}"/>
    <cellStyle name="20% - Accent1 2 2 4 4 4 2 2" xfId="6562" xr:uid="{00000000-0005-0000-0000-0000E5180000}"/>
    <cellStyle name="20% - Accent1 2 2 4 4 4 2 2 2" xfId="6563" xr:uid="{00000000-0005-0000-0000-0000E6180000}"/>
    <cellStyle name="20% - Accent1 2 2 4 4 4 2 3" xfId="6564" xr:uid="{00000000-0005-0000-0000-0000E7180000}"/>
    <cellStyle name="20% - Accent1 2 2 4 4 4 3" xfId="6565" xr:uid="{00000000-0005-0000-0000-0000E8180000}"/>
    <cellStyle name="20% - Accent1 2 2 4 4 4 3 2" xfId="6566" xr:uid="{00000000-0005-0000-0000-0000E9180000}"/>
    <cellStyle name="20% - Accent1 2 2 4 4 4 4" xfId="6567" xr:uid="{00000000-0005-0000-0000-0000EA180000}"/>
    <cellStyle name="20% - Accent1 2 2 4 4 5" xfId="6568" xr:uid="{00000000-0005-0000-0000-0000EB180000}"/>
    <cellStyle name="20% - Accent1 2 2 4 4 5 2" xfId="6569" xr:uid="{00000000-0005-0000-0000-0000EC180000}"/>
    <cellStyle name="20% - Accent1 2 2 4 4 5 2 2" xfId="6570" xr:uid="{00000000-0005-0000-0000-0000ED180000}"/>
    <cellStyle name="20% - Accent1 2 2 4 4 5 2 2 2" xfId="6571" xr:uid="{00000000-0005-0000-0000-0000EE180000}"/>
    <cellStyle name="20% - Accent1 2 2 4 4 5 2 3" xfId="6572" xr:uid="{00000000-0005-0000-0000-0000EF180000}"/>
    <cellStyle name="20% - Accent1 2 2 4 4 5 3" xfId="6573" xr:uid="{00000000-0005-0000-0000-0000F0180000}"/>
    <cellStyle name="20% - Accent1 2 2 4 4 5 3 2" xfId="6574" xr:uid="{00000000-0005-0000-0000-0000F1180000}"/>
    <cellStyle name="20% - Accent1 2 2 4 4 5 4" xfId="6575" xr:uid="{00000000-0005-0000-0000-0000F2180000}"/>
    <cellStyle name="20% - Accent1 2 2 4 4 6" xfId="6576" xr:uid="{00000000-0005-0000-0000-0000F3180000}"/>
    <cellStyle name="20% - Accent1 2 2 4 4 6 2" xfId="6577" xr:uid="{00000000-0005-0000-0000-0000F4180000}"/>
    <cellStyle name="20% - Accent1 2 2 4 4 6 2 2" xfId="6578" xr:uid="{00000000-0005-0000-0000-0000F5180000}"/>
    <cellStyle name="20% - Accent1 2 2 4 4 6 2 2 2" xfId="6579" xr:uid="{00000000-0005-0000-0000-0000F6180000}"/>
    <cellStyle name="20% - Accent1 2 2 4 4 6 2 3" xfId="6580" xr:uid="{00000000-0005-0000-0000-0000F7180000}"/>
    <cellStyle name="20% - Accent1 2 2 4 4 6 3" xfId="6581" xr:uid="{00000000-0005-0000-0000-0000F8180000}"/>
    <cellStyle name="20% - Accent1 2 2 4 4 6 3 2" xfId="6582" xr:uid="{00000000-0005-0000-0000-0000F9180000}"/>
    <cellStyle name="20% - Accent1 2 2 4 4 6 4" xfId="6583" xr:uid="{00000000-0005-0000-0000-0000FA180000}"/>
    <cellStyle name="20% - Accent1 2 2 4 4 7" xfId="6584" xr:uid="{00000000-0005-0000-0000-0000FB180000}"/>
    <cellStyle name="20% - Accent1 2 2 4 4 7 2" xfId="6585" xr:uid="{00000000-0005-0000-0000-0000FC180000}"/>
    <cellStyle name="20% - Accent1 2 2 4 4 7 2 2" xfId="6586" xr:uid="{00000000-0005-0000-0000-0000FD180000}"/>
    <cellStyle name="20% - Accent1 2 2 4 4 7 3" xfId="6587" xr:uid="{00000000-0005-0000-0000-0000FE180000}"/>
    <cellStyle name="20% - Accent1 2 2 4 4 8" xfId="6588" xr:uid="{00000000-0005-0000-0000-0000FF180000}"/>
    <cellStyle name="20% - Accent1 2 2 4 4 8 2" xfId="6589" xr:uid="{00000000-0005-0000-0000-000000190000}"/>
    <cellStyle name="20% - Accent1 2 2 4 4 8 2 2" xfId="6590" xr:uid="{00000000-0005-0000-0000-000001190000}"/>
    <cellStyle name="20% - Accent1 2 2 4 4 8 3" xfId="6591" xr:uid="{00000000-0005-0000-0000-000002190000}"/>
    <cellStyle name="20% - Accent1 2 2 4 4 9" xfId="6592" xr:uid="{00000000-0005-0000-0000-000003190000}"/>
    <cellStyle name="20% - Accent1 2 2 4 4 9 2" xfId="6593" xr:uid="{00000000-0005-0000-0000-000004190000}"/>
    <cellStyle name="20% - Accent1 2 2 4 5" xfId="6594" xr:uid="{00000000-0005-0000-0000-000005190000}"/>
    <cellStyle name="20% - Accent1 2 2 4 5 10" xfId="6595" xr:uid="{00000000-0005-0000-0000-000006190000}"/>
    <cellStyle name="20% - Accent1 2 2 4 5 10 2" xfId="6596" xr:uid="{00000000-0005-0000-0000-000007190000}"/>
    <cellStyle name="20% - Accent1 2 2 4 5 11" xfId="6597" xr:uid="{00000000-0005-0000-0000-000008190000}"/>
    <cellStyle name="20% - Accent1 2 2 4 5 2" xfId="6598" xr:uid="{00000000-0005-0000-0000-000009190000}"/>
    <cellStyle name="20% - Accent1 2 2 4 5 2 2" xfId="6599" xr:uid="{00000000-0005-0000-0000-00000A190000}"/>
    <cellStyle name="20% - Accent1 2 2 4 5 2 2 2" xfId="6600" xr:uid="{00000000-0005-0000-0000-00000B190000}"/>
    <cellStyle name="20% - Accent1 2 2 4 5 2 2 2 2" xfId="6601" xr:uid="{00000000-0005-0000-0000-00000C190000}"/>
    <cellStyle name="20% - Accent1 2 2 4 5 2 2 2 2 2" xfId="6602" xr:uid="{00000000-0005-0000-0000-00000D190000}"/>
    <cellStyle name="20% - Accent1 2 2 4 5 2 2 2 3" xfId="6603" xr:uid="{00000000-0005-0000-0000-00000E190000}"/>
    <cellStyle name="20% - Accent1 2 2 4 5 2 2 3" xfId="6604" xr:uid="{00000000-0005-0000-0000-00000F190000}"/>
    <cellStyle name="20% - Accent1 2 2 4 5 2 2 3 2" xfId="6605" xr:uid="{00000000-0005-0000-0000-000010190000}"/>
    <cellStyle name="20% - Accent1 2 2 4 5 2 2 4" xfId="6606" xr:uid="{00000000-0005-0000-0000-000011190000}"/>
    <cellStyle name="20% - Accent1 2 2 4 5 2 3" xfId="6607" xr:uid="{00000000-0005-0000-0000-000012190000}"/>
    <cellStyle name="20% - Accent1 2 2 4 5 2 3 2" xfId="6608" xr:uid="{00000000-0005-0000-0000-000013190000}"/>
    <cellStyle name="20% - Accent1 2 2 4 5 2 3 2 2" xfId="6609" xr:uid="{00000000-0005-0000-0000-000014190000}"/>
    <cellStyle name="20% - Accent1 2 2 4 5 2 3 2 2 2" xfId="6610" xr:uid="{00000000-0005-0000-0000-000015190000}"/>
    <cellStyle name="20% - Accent1 2 2 4 5 2 3 2 3" xfId="6611" xr:uid="{00000000-0005-0000-0000-000016190000}"/>
    <cellStyle name="20% - Accent1 2 2 4 5 2 3 3" xfId="6612" xr:uid="{00000000-0005-0000-0000-000017190000}"/>
    <cellStyle name="20% - Accent1 2 2 4 5 2 3 3 2" xfId="6613" xr:uid="{00000000-0005-0000-0000-000018190000}"/>
    <cellStyle name="20% - Accent1 2 2 4 5 2 3 4" xfId="6614" xr:uid="{00000000-0005-0000-0000-000019190000}"/>
    <cellStyle name="20% - Accent1 2 2 4 5 2 4" xfId="6615" xr:uid="{00000000-0005-0000-0000-00001A190000}"/>
    <cellStyle name="20% - Accent1 2 2 4 5 2 4 2" xfId="6616" xr:uid="{00000000-0005-0000-0000-00001B190000}"/>
    <cellStyle name="20% - Accent1 2 2 4 5 2 4 2 2" xfId="6617" xr:uid="{00000000-0005-0000-0000-00001C190000}"/>
    <cellStyle name="20% - Accent1 2 2 4 5 2 4 2 2 2" xfId="6618" xr:uid="{00000000-0005-0000-0000-00001D190000}"/>
    <cellStyle name="20% - Accent1 2 2 4 5 2 4 2 3" xfId="6619" xr:uid="{00000000-0005-0000-0000-00001E190000}"/>
    <cellStyle name="20% - Accent1 2 2 4 5 2 4 3" xfId="6620" xr:uid="{00000000-0005-0000-0000-00001F190000}"/>
    <cellStyle name="20% - Accent1 2 2 4 5 2 4 3 2" xfId="6621" xr:uid="{00000000-0005-0000-0000-000020190000}"/>
    <cellStyle name="20% - Accent1 2 2 4 5 2 4 4" xfId="6622" xr:uid="{00000000-0005-0000-0000-000021190000}"/>
    <cellStyle name="20% - Accent1 2 2 4 5 2 5" xfId="6623" xr:uid="{00000000-0005-0000-0000-000022190000}"/>
    <cellStyle name="20% - Accent1 2 2 4 5 2 5 2" xfId="6624" xr:uid="{00000000-0005-0000-0000-000023190000}"/>
    <cellStyle name="20% - Accent1 2 2 4 5 2 5 2 2" xfId="6625" xr:uid="{00000000-0005-0000-0000-000024190000}"/>
    <cellStyle name="20% - Accent1 2 2 4 5 2 5 3" xfId="6626" xr:uid="{00000000-0005-0000-0000-000025190000}"/>
    <cellStyle name="20% - Accent1 2 2 4 5 2 6" xfId="6627" xr:uid="{00000000-0005-0000-0000-000026190000}"/>
    <cellStyle name="20% - Accent1 2 2 4 5 2 6 2" xfId="6628" xr:uid="{00000000-0005-0000-0000-000027190000}"/>
    <cellStyle name="20% - Accent1 2 2 4 5 2 6 2 2" xfId="6629" xr:uid="{00000000-0005-0000-0000-000028190000}"/>
    <cellStyle name="20% - Accent1 2 2 4 5 2 6 3" xfId="6630" xr:uid="{00000000-0005-0000-0000-000029190000}"/>
    <cellStyle name="20% - Accent1 2 2 4 5 2 7" xfId="6631" xr:uid="{00000000-0005-0000-0000-00002A190000}"/>
    <cellStyle name="20% - Accent1 2 2 4 5 2 7 2" xfId="6632" xr:uid="{00000000-0005-0000-0000-00002B190000}"/>
    <cellStyle name="20% - Accent1 2 2 4 5 2 8" xfId="6633" xr:uid="{00000000-0005-0000-0000-00002C190000}"/>
    <cellStyle name="20% - Accent1 2 2 4 5 2 8 2" xfId="6634" xr:uid="{00000000-0005-0000-0000-00002D190000}"/>
    <cellStyle name="20% - Accent1 2 2 4 5 2 9" xfId="6635" xr:uid="{00000000-0005-0000-0000-00002E190000}"/>
    <cellStyle name="20% - Accent1 2 2 4 5 3" xfId="6636" xr:uid="{00000000-0005-0000-0000-00002F190000}"/>
    <cellStyle name="20% - Accent1 2 2 4 5 3 2" xfId="6637" xr:uid="{00000000-0005-0000-0000-000030190000}"/>
    <cellStyle name="20% - Accent1 2 2 4 5 3 2 2" xfId="6638" xr:uid="{00000000-0005-0000-0000-000031190000}"/>
    <cellStyle name="20% - Accent1 2 2 4 5 3 2 2 2" xfId="6639" xr:uid="{00000000-0005-0000-0000-000032190000}"/>
    <cellStyle name="20% - Accent1 2 2 4 5 3 2 2 2 2" xfId="6640" xr:uid="{00000000-0005-0000-0000-000033190000}"/>
    <cellStyle name="20% - Accent1 2 2 4 5 3 2 2 3" xfId="6641" xr:uid="{00000000-0005-0000-0000-000034190000}"/>
    <cellStyle name="20% - Accent1 2 2 4 5 3 2 3" xfId="6642" xr:uid="{00000000-0005-0000-0000-000035190000}"/>
    <cellStyle name="20% - Accent1 2 2 4 5 3 2 3 2" xfId="6643" xr:uid="{00000000-0005-0000-0000-000036190000}"/>
    <cellStyle name="20% - Accent1 2 2 4 5 3 2 4" xfId="6644" xr:uid="{00000000-0005-0000-0000-000037190000}"/>
    <cellStyle name="20% - Accent1 2 2 4 5 3 3" xfId="6645" xr:uid="{00000000-0005-0000-0000-000038190000}"/>
    <cellStyle name="20% - Accent1 2 2 4 5 3 3 2" xfId="6646" xr:uid="{00000000-0005-0000-0000-000039190000}"/>
    <cellStyle name="20% - Accent1 2 2 4 5 3 3 2 2" xfId="6647" xr:uid="{00000000-0005-0000-0000-00003A190000}"/>
    <cellStyle name="20% - Accent1 2 2 4 5 3 3 2 2 2" xfId="6648" xr:uid="{00000000-0005-0000-0000-00003B190000}"/>
    <cellStyle name="20% - Accent1 2 2 4 5 3 3 2 3" xfId="6649" xr:uid="{00000000-0005-0000-0000-00003C190000}"/>
    <cellStyle name="20% - Accent1 2 2 4 5 3 3 3" xfId="6650" xr:uid="{00000000-0005-0000-0000-00003D190000}"/>
    <cellStyle name="20% - Accent1 2 2 4 5 3 3 3 2" xfId="6651" xr:uid="{00000000-0005-0000-0000-00003E190000}"/>
    <cellStyle name="20% - Accent1 2 2 4 5 3 3 4" xfId="6652" xr:uid="{00000000-0005-0000-0000-00003F190000}"/>
    <cellStyle name="20% - Accent1 2 2 4 5 3 4" xfId="6653" xr:uid="{00000000-0005-0000-0000-000040190000}"/>
    <cellStyle name="20% - Accent1 2 2 4 5 3 4 2" xfId="6654" xr:uid="{00000000-0005-0000-0000-000041190000}"/>
    <cellStyle name="20% - Accent1 2 2 4 5 3 4 2 2" xfId="6655" xr:uid="{00000000-0005-0000-0000-000042190000}"/>
    <cellStyle name="20% - Accent1 2 2 4 5 3 4 2 2 2" xfId="6656" xr:uid="{00000000-0005-0000-0000-000043190000}"/>
    <cellStyle name="20% - Accent1 2 2 4 5 3 4 2 3" xfId="6657" xr:uid="{00000000-0005-0000-0000-000044190000}"/>
    <cellStyle name="20% - Accent1 2 2 4 5 3 4 3" xfId="6658" xr:uid="{00000000-0005-0000-0000-000045190000}"/>
    <cellStyle name="20% - Accent1 2 2 4 5 3 4 3 2" xfId="6659" xr:uid="{00000000-0005-0000-0000-000046190000}"/>
    <cellStyle name="20% - Accent1 2 2 4 5 3 4 4" xfId="6660" xr:uid="{00000000-0005-0000-0000-000047190000}"/>
    <cellStyle name="20% - Accent1 2 2 4 5 3 5" xfId="6661" xr:uid="{00000000-0005-0000-0000-000048190000}"/>
    <cellStyle name="20% - Accent1 2 2 4 5 3 5 2" xfId="6662" xr:uid="{00000000-0005-0000-0000-000049190000}"/>
    <cellStyle name="20% - Accent1 2 2 4 5 3 5 2 2" xfId="6663" xr:uid="{00000000-0005-0000-0000-00004A190000}"/>
    <cellStyle name="20% - Accent1 2 2 4 5 3 5 3" xfId="6664" xr:uid="{00000000-0005-0000-0000-00004B190000}"/>
    <cellStyle name="20% - Accent1 2 2 4 5 3 6" xfId="6665" xr:uid="{00000000-0005-0000-0000-00004C190000}"/>
    <cellStyle name="20% - Accent1 2 2 4 5 3 6 2" xfId="6666" xr:uid="{00000000-0005-0000-0000-00004D190000}"/>
    <cellStyle name="20% - Accent1 2 2 4 5 3 6 2 2" xfId="6667" xr:uid="{00000000-0005-0000-0000-00004E190000}"/>
    <cellStyle name="20% - Accent1 2 2 4 5 3 6 3" xfId="6668" xr:uid="{00000000-0005-0000-0000-00004F190000}"/>
    <cellStyle name="20% - Accent1 2 2 4 5 3 7" xfId="6669" xr:uid="{00000000-0005-0000-0000-000050190000}"/>
    <cellStyle name="20% - Accent1 2 2 4 5 3 7 2" xfId="6670" xr:uid="{00000000-0005-0000-0000-000051190000}"/>
    <cellStyle name="20% - Accent1 2 2 4 5 3 8" xfId="6671" xr:uid="{00000000-0005-0000-0000-000052190000}"/>
    <cellStyle name="20% - Accent1 2 2 4 5 3 8 2" xfId="6672" xr:uid="{00000000-0005-0000-0000-000053190000}"/>
    <cellStyle name="20% - Accent1 2 2 4 5 3 9" xfId="6673" xr:uid="{00000000-0005-0000-0000-000054190000}"/>
    <cellStyle name="20% - Accent1 2 2 4 5 4" xfId="6674" xr:uid="{00000000-0005-0000-0000-000055190000}"/>
    <cellStyle name="20% - Accent1 2 2 4 5 4 2" xfId="6675" xr:uid="{00000000-0005-0000-0000-000056190000}"/>
    <cellStyle name="20% - Accent1 2 2 4 5 4 2 2" xfId="6676" xr:uid="{00000000-0005-0000-0000-000057190000}"/>
    <cellStyle name="20% - Accent1 2 2 4 5 4 2 2 2" xfId="6677" xr:uid="{00000000-0005-0000-0000-000058190000}"/>
    <cellStyle name="20% - Accent1 2 2 4 5 4 2 3" xfId="6678" xr:uid="{00000000-0005-0000-0000-000059190000}"/>
    <cellStyle name="20% - Accent1 2 2 4 5 4 3" xfId="6679" xr:uid="{00000000-0005-0000-0000-00005A190000}"/>
    <cellStyle name="20% - Accent1 2 2 4 5 4 3 2" xfId="6680" xr:uid="{00000000-0005-0000-0000-00005B190000}"/>
    <cellStyle name="20% - Accent1 2 2 4 5 4 4" xfId="6681" xr:uid="{00000000-0005-0000-0000-00005C190000}"/>
    <cellStyle name="20% - Accent1 2 2 4 5 5" xfId="6682" xr:uid="{00000000-0005-0000-0000-00005D190000}"/>
    <cellStyle name="20% - Accent1 2 2 4 5 5 2" xfId="6683" xr:uid="{00000000-0005-0000-0000-00005E190000}"/>
    <cellStyle name="20% - Accent1 2 2 4 5 5 2 2" xfId="6684" xr:uid="{00000000-0005-0000-0000-00005F190000}"/>
    <cellStyle name="20% - Accent1 2 2 4 5 5 2 2 2" xfId="6685" xr:uid="{00000000-0005-0000-0000-000060190000}"/>
    <cellStyle name="20% - Accent1 2 2 4 5 5 2 3" xfId="6686" xr:uid="{00000000-0005-0000-0000-000061190000}"/>
    <cellStyle name="20% - Accent1 2 2 4 5 5 3" xfId="6687" xr:uid="{00000000-0005-0000-0000-000062190000}"/>
    <cellStyle name="20% - Accent1 2 2 4 5 5 3 2" xfId="6688" xr:uid="{00000000-0005-0000-0000-000063190000}"/>
    <cellStyle name="20% - Accent1 2 2 4 5 5 4" xfId="6689" xr:uid="{00000000-0005-0000-0000-000064190000}"/>
    <cellStyle name="20% - Accent1 2 2 4 5 6" xfId="6690" xr:uid="{00000000-0005-0000-0000-000065190000}"/>
    <cellStyle name="20% - Accent1 2 2 4 5 6 2" xfId="6691" xr:uid="{00000000-0005-0000-0000-000066190000}"/>
    <cellStyle name="20% - Accent1 2 2 4 5 6 2 2" xfId="6692" xr:uid="{00000000-0005-0000-0000-000067190000}"/>
    <cellStyle name="20% - Accent1 2 2 4 5 6 2 2 2" xfId="6693" xr:uid="{00000000-0005-0000-0000-000068190000}"/>
    <cellStyle name="20% - Accent1 2 2 4 5 6 2 3" xfId="6694" xr:uid="{00000000-0005-0000-0000-000069190000}"/>
    <cellStyle name="20% - Accent1 2 2 4 5 6 3" xfId="6695" xr:uid="{00000000-0005-0000-0000-00006A190000}"/>
    <cellStyle name="20% - Accent1 2 2 4 5 6 3 2" xfId="6696" xr:uid="{00000000-0005-0000-0000-00006B190000}"/>
    <cellStyle name="20% - Accent1 2 2 4 5 6 4" xfId="6697" xr:uid="{00000000-0005-0000-0000-00006C190000}"/>
    <cellStyle name="20% - Accent1 2 2 4 5 7" xfId="6698" xr:uid="{00000000-0005-0000-0000-00006D190000}"/>
    <cellStyle name="20% - Accent1 2 2 4 5 7 2" xfId="6699" xr:uid="{00000000-0005-0000-0000-00006E190000}"/>
    <cellStyle name="20% - Accent1 2 2 4 5 7 2 2" xfId="6700" xr:uid="{00000000-0005-0000-0000-00006F190000}"/>
    <cellStyle name="20% - Accent1 2 2 4 5 7 3" xfId="6701" xr:uid="{00000000-0005-0000-0000-000070190000}"/>
    <cellStyle name="20% - Accent1 2 2 4 5 8" xfId="6702" xr:uid="{00000000-0005-0000-0000-000071190000}"/>
    <cellStyle name="20% - Accent1 2 2 4 5 8 2" xfId="6703" xr:uid="{00000000-0005-0000-0000-000072190000}"/>
    <cellStyle name="20% - Accent1 2 2 4 5 8 2 2" xfId="6704" xr:uid="{00000000-0005-0000-0000-000073190000}"/>
    <cellStyle name="20% - Accent1 2 2 4 5 8 3" xfId="6705" xr:uid="{00000000-0005-0000-0000-000074190000}"/>
    <cellStyle name="20% - Accent1 2 2 4 5 9" xfId="6706" xr:uid="{00000000-0005-0000-0000-000075190000}"/>
    <cellStyle name="20% - Accent1 2 2 4 5 9 2" xfId="6707" xr:uid="{00000000-0005-0000-0000-000076190000}"/>
    <cellStyle name="20% - Accent1 2 2 4 6" xfId="6708" xr:uid="{00000000-0005-0000-0000-000077190000}"/>
    <cellStyle name="20% - Accent1 2 2 4 6 10" xfId="6709" xr:uid="{00000000-0005-0000-0000-000078190000}"/>
    <cellStyle name="20% - Accent1 2 2 4 6 10 2" xfId="6710" xr:uid="{00000000-0005-0000-0000-000079190000}"/>
    <cellStyle name="20% - Accent1 2 2 4 6 11" xfId="6711" xr:uid="{00000000-0005-0000-0000-00007A190000}"/>
    <cellStyle name="20% - Accent1 2 2 4 6 2" xfId="6712" xr:uid="{00000000-0005-0000-0000-00007B190000}"/>
    <cellStyle name="20% - Accent1 2 2 4 6 2 2" xfId="6713" xr:uid="{00000000-0005-0000-0000-00007C190000}"/>
    <cellStyle name="20% - Accent1 2 2 4 6 2 2 2" xfId="6714" xr:uid="{00000000-0005-0000-0000-00007D190000}"/>
    <cellStyle name="20% - Accent1 2 2 4 6 2 2 2 2" xfId="6715" xr:uid="{00000000-0005-0000-0000-00007E190000}"/>
    <cellStyle name="20% - Accent1 2 2 4 6 2 2 2 2 2" xfId="6716" xr:uid="{00000000-0005-0000-0000-00007F190000}"/>
    <cellStyle name="20% - Accent1 2 2 4 6 2 2 2 3" xfId="6717" xr:uid="{00000000-0005-0000-0000-000080190000}"/>
    <cellStyle name="20% - Accent1 2 2 4 6 2 2 3" xfId="6718" xr:uid="{00000000-0005-0000-0000-000081190000}"/>
    <cellStyle name="20% - Accent1 2 2 4 6 2 2 3 2" xfId="6719" xr:uid="{00000000-0005-0000-0000-000082190000}"/>
    <cellStyle name="20% - Accent1 2 2 4 6 2 2 4" xfId="6720" xr:uid="{00000000-0005-0000-0000-000083190000}"/>
    <cellStyle name="20% - Accent1 2 2 4 6 2 3" xfId="6721" xr:uid="{00000000-0005-0000-0000-000084190000}"/>
    <cellStyle name="20% - Accent1 2 2 4 6 2 3 2" xfId="6722" xr:uid="{00000000-0005-0000-0000-000085190000}"/>
    <cellStyle name="20% - Accent1 2 2 4 6 2 3 2 2" xfId="6723" xr:uid="{00000000-0005-0000-0000-000086190000}"/>
    <cellStyle name="20% - Accent1 2 2 4 6 2 3 2 2 2" xfId="6724" xr:uid="{00000000-0005-0000-0000-000087190000}"/>
    <cellStyle name="20% - Accent1 2 2 4 6 2 3 2 3" xfId="6725" xr:uid="{00000000-0005-0000-0000-000088190000}"/>
    <cellStyle name="20% - Accent1 2 2 4 6 2 3 3" xfId="6726" xr:uid="{00000000-0005-0000-0000-000089190000}"/>
    <cellStyle name="20% - Accent1 2 2 4 6 2 3 3 2" xfId="6727" xr:uid="{00000000-0005-0000-0000-00008A190000}"/>
    <cellStyle name="20% - Accent1 2 2 4 6 2 3 4" xfId="6728" xr:uid="{00000000-0005-0000-0000-00008B190000}"/>
    <cellStyle name="20% - Accent1 2 2 4 6 2 4" xfId="6729" xr:uid="{00000000-0005-0000-0000-00008C190000}"/>
    <cellStyle name="20% - Accent1 2 2 4 6 2 4 2" xfId="6730" xr:uid="{00000000-0005-0000-0000-00008D190000}"/>
    <cellStyle name="20% - Accent1 2 2 4 6 2 4 2 2" xfId="6731" xr:uid="{00000000-0005-0000-0000-00008E190000}"/>
    <cellStyle name="20% - Accent1 2 2 4 6 2 4 2 2 2" xfId="6732" xr:uid="{00000000-0005-0000-0000-00008F190000}"/>
    <cellStyle name="20% - Accent1 2 2 4 6 2 4 2 3" xfId="6733" xr:uid="{00000000-0005-0000-0000-000090190000}"/>
    <cellStyle name="20% - Accent1 2 2 4 6 2 4 3" xfId="6734" xr:uid="{00000000-0005-0000-0000-000091190000}"/>
    <cellStyle name="20% - Accent1 2 2 4 6 2 4 3 2" xfId="6735" xr:uid="{00000000-0005-0000-0000-000092190000}"/>
    <cellStyle name="20% - Accent1 2 2 4 6 2 4 4" xfId="6736" xr:uid="{00000000-0005-0000-0000-000093190000}"/>
    <cellStyle name="20% - Accent1 2 2 4 6 2 5" xfId="6737" xr:uid="{00000000-0005-0000-0000-000094190000}"/>
    <cellStyle name="20% - Accent1 2 2 4 6 2 5 2" xfId="6738" xr:uid="{00000000-0005-0000-0000-000095190000}"/>
    <cellStyle name="20% - Accent1 2 2 4 6 2 5 2 2" xfId="6739" xr:uid="{00000000-0005-0000-0000-000096190000}"/>
    <cellStyle name="20% - Accent1 2 2 4 6 2 5 3" xfId="6740" xr:uid="{00000000-0005-0000-0000-000097190000}"/>
    <cellStyle name="20% - Accent1 2 2 4 6 2 6" xfId="6741" xr:uid="{00000000-0005-0000-0000-000098190000}"/>
    <cellStyle name="20% - Accent1 2 2 4 6 2 6 2" xfId="6742" xr:uid="{00000000-0005-0000-0000-000099190000}"/>
    <cellStyle name="20% - Accent1 2 2 4 6 2 6 2 2" xfId="6743" xr:uid="{00000000-0005-0000-0000-00009A190000}"/>
    <cellStyle name="20% - Accent1 2 2 4 6 2 6 3" xfId="6744" xr:uid="{00000000-0005-0000-0000-00009B190000}"/>
    <cellStyle name="20% - Accent1 2 2 4 6 2 7" xfId="6745" xr:uid="{00000000-0005-0000-0000-00009C190000}"/>
    <cellStyle name="20% - Accent1 2 2 4 6 2 7 2" xfId="6746" xr:uid="{00000000-0005-0000-0000-00009D190000}"/>
    <cellStyle name="20% - Accent1 2 2 4 6 2 8" xfId="6747" xr:uid="{00000000-0005-0000-0000-00009E190000}"/>
    <cellStyle name="20% - Accent1 2 2 4 6 2 8 2" xfId="6748" xr:uid="{00000000-0005-0000-0000-00009F190000}"/>
    <cellStyle name="20% - Accent1 2 2 4 6 2 9" xfId="6749" xr:uid="{00000000-0005-0000-0000-0000A0190000}"/>
    <cellStyle name="20% - Accent1 2 2 4 6 3" xfId="6750" xr:uid="{00000000-0005-0000-0000-0000A1190000}"/>
    <cellStyle name="20% - Accent1 2 2 4 6 3 2" xfId="6751" xr:uid="{00000000-0005-0000-0000-0000A2190000}"/>
    <cellStyle name="20% - Accent1 2 2 4 6 3 2 2" xfId="6752" xr:uid="{00000000-0005-0000-0000-0000A3190000}"/>
    <cellStyle name="20% - Accent1 2 2 4 6 3 2 2 2" xfId="6753" xr:uid="{00000000-0005-0000-0000-0000A4190000}"/>
    <cellStyle name="20% - Accent1 2 2 4 6 3 2 2 2 2" xfId="6754" xr:uid="{00000000-0005-0000-0000-0000A5190000}"/>
    <cellStyle name="20% - Accent1 2 2 4 6 3 2 2 3" xfId="6755" xr:uid="{00000000-0005-0000-0000-0000A6190000}"/>
    <cellStyle name="20% - Accent1 2 2 4 6 3 2 3" xfId="6756" xr:uid="{00000000-0005-0000-0000-0000A7190000}"/>
    <cellStyle name="20% - Accent1 2 2 4 6 3 2 3 2" xfId="6757" xr:uid="{00000000-0005-0000-0000-0000A8190000}"/>
    <cellStyle name="20% - Accent1 2 2 4 6 3 2 4" xfId="6758" xr:uid="{00000000-0005-0000-0000-0000A9190000}"/>
    <cellStyle name="20% - Accent1 2 2 4 6 3 3" xfId="6759" xr:uid="{00000000-0005-0000-0000-0000AA190000}"/>
    <cellStyle name="20% - Accent1 2 2 4 6 3 3 2" xfId="6760" xr:uid="{00000000-0005-0000-0000-0000AB190000}"/>
    <cellStyle name="20% - Accent1 2 2 4 6 3 3 2 2" xfId="6761" xr:uid="{00000000-0005-0000-0000-0000AC190000}"/>
    <cellStyle name="20% - Accent1 2 2 4 6 3 3 2 2 2" xfId="6762" xr:uid="{00000000-0005-0000-0000-0000AD190000}"/>
    <cellStyle name="20% - Accent1 2 2 4 6 3 3 2 3" xfId="6763" xr:uid="{00000000-0005-0000-0000-0000AE190000}"/>
    <cellStyle name="20% - Accent1 2 2 4 6 3 3 3" xfId="6764" xr:uid="{00000000-0005-0000-0000-0000AF190000}"/>
    <cellStyle name="20% - Accent1 2 2 4 6 3 3 3 2" xfId="6765" xr:uid="{00000000-0005-0000-0000-0000B0190000}"/>
    <cellStyle name="20% - Accent1 2 2 4 6 3 3 4" xfId="6766" xr:uid="{00000000-0005-0000-0000-0000B1190000}"/>
    <cellStyle name="20% - Accent1 2 2 4 6 3 4" xfId="6767" xr:uid="{00000000-0005-0000-0000-0000B2190000}"/>
    <cellStyle name="20% - Accent1 2 2 4 6 3 4 2" xfId="6768" xr:uid="{00000000-0005-0000-0000-0000B3190000}"/>
    <cellStyle name="20% - Accent1 2 2 4 6 3 4 2 2" xfId="6769" xr:uid="{00000000-0005-0000-0000-0000B4190000}"/>
    <cellStyle name="20% - Accent1 2 2 4 6 3 4 2 2 2" xfId="6770" xr:uid="{00000000-0005-0000-0000-0000B5190000}"/>
    <cellStyle name="20% - Accent1 2 2 4 6 3 4 2 3" xfId="6771" xr:uid="{00000000-0005-0000-0000-0000B6190000}"/>
    <cellStyle name="20% - Accent1 2 2 4 6 3 4 3" xfId="6772" xr:uid="{00000000-0005-0000-0000-0000B7190000}"/>
    <cellStyle name="20% - Accent1 2 2 4 6 3 4 3 2" xfId="6773" xr:uid="{00000000-0005-0000-0000-0000B8190000}"/>
    <cellStyle name="20% - Accent1 2 2 4 6 3 4 4" xfId="6774" xr:uid="{00000000-0005-0000-0000-0000B9190000}"/>
    <cellStyle name="20% - Accent1 2 2 4 6 3 5" xfId="6775" xr:uid="{00000000-0005-0000-0000-0000BA190000}"/>
    <cellStyle name="20% - Accent1 2 2 4 6 3 5 2" xfId="6776" xr:uid="{00000000-0005-0000-0000-0000BB190000}"/>
    <cellStyle name="20% - Accent1 2 2 4 6 3 5 2 2" xfId="6777" xr:uid="{00000000-0005-0000-0000-0000BC190000}"/>
    <cellStyle name="20% - Accent1 2 2 4 6 3 5 3" xfId="6778" xr:uid="{00000000-0005-0000-0000-0000BD190000}"/>
    <cellStyle name="20% - Accent1 2 2 4 6 3 6" xfId="6779" xr:uid="{00000000-0005-0000-0000-0000BE190000}"/>
    <cellStyle name="20% - Accent1 2 2 4 6 3 6 2" xfId="6780" xr:uid="{00000000-0005-0000-0000-0000BF190000}"/>
    <cellStyle name="20% - Accent1 2 2 4 6 3 6 2 2" xfId="6781" xr:uid="{00000000-0005-0000-0000-0000C0190000}"/>
    <cellStyle name="20% - Accent1 2 2 4 6 3 6 3" xfId="6782" xr:uid="{00000000-0005-0000-0000-0000C1190000}"/>
    <cellStyle name="20% - Accent1 2 2 4 6 3 7" xfId="6783" xr:uid="{00000000-0005-0000-0000-0000C2190000}"/>
    <cellStyle name="20% - Accent1 2 2 4 6 3 7 2" xfId="6784" xr:uid="{00000000-0005-0000-0000-0000C3190000}"/>
    <cellStyle name="20% - Accent1 2 2 4 6 3 8" xfId="6785" xr:uid="{00000000-0005-0000-0000-0000C4190000}"/>
    <cellStyle name="20% - Accent1 2 2 4 6 3 8 2" xfId="6786" xr:uid="{00000000-0005-0000-0000-0000C5190000}"/>
    <cellStyle name="20% - Accent1 2 2 4 6 3 9" xfId="6787" xr:uid="{00000000-0005-0000-0000-0000C6190000}"/>
    <cellStyle name="20% - Accent1 2 2 4 6 4" xfId="6788" xr:uid="{00000000-0005-0000-0000-0000C7190000}"/>
    <cellStyle name="20% - Accent1 2 2 4 6 4 2" xfId="6789" xr:uid="{00000000-0005-0000-0000-0000C8190000}"/>
    <cellStyle name="20% - Accent1 2 2 4 6 4 2 2" xfId="6790" xr:uid="{00000000-0005-0000-0000-0000C9190000}"/>
    <cellStyle name="20% - Accent1 2 2 4 6 4 2 2 2" xfId="6791" xr:uid="{00000000-0005-0000-0000-0000CA190000}"/>
    <cellStyle name="20% - Accent1 2 2 4 6 4 2 3" xfId="6792" xr:uid="{00000000-0005-0000-0000-0000CB190000}"/>
    <cellStyle name="20% - Accent1 2 2 4 6 4 3" xfId="6793" xr:uid="{00000000-0005-0000-0000-0000CC190000}"/>
    <cellStyle name="20% - Accent1 2 2 4 6 4 3 2" xfId="6794" xr:uid="{00000000-0005-0000-0000-0000CD190000}"/>
    <cellStyle name="20% - Accent1 2 2 4 6 4 4" xfId="6795" xr:uid="{00000000-0005-0000-0000-0000CE190000}"/>
    <cellStyle name="20% - Accent1 2 2 4 6 5" xfId="6796" xr:uid="{00000000-0005-0000-0000-0000CF190000}"/>
    <cellStyle name="20% - Accent1 2 2 4 6 5 2" xfId="6797" xr:uid="{00000000-0005-0000-0000-0000D0190000}"/>
    <cellStyle name="20% - Accent1 2 2 4 6 5 2 2" xfId="6798" xr:uid="{00000000-0005-0000-0000-0000D1190000}"/>
    <cellStyle name="20% - Accent1 2 2 4 6 5 2 2 2" xfId="6799" xr:uid="{00000000-0005-0000-0000-0000D2190000}"/>
    <cellStyle name="20% - Accent1 2 2 4 6 5 2 3" xfId="6800" xr:uid="{00000000-0005-0000-0000-0000D3190000}"/>
    <cellStyle name="20% - Accent1 2 2 4 6 5 3" xfId="6801" xr:uid="{00000000-0005-0000-0000-0000D4190000}"/>
    <cellStyle name="20% - Accent1 2 2 4 6 5 3 2" xfId="6802" xr:uid="{00000000-0005-0000-0000-0000D5190000}"/>
    <cellStyle name="20% - Accent1 2 2 4 6 5 4" xfId="6803" xr:uid="{00000000-0005-0000-0000-0000D6190000}"/>
    <cellStyle name="20% - Accent1 2 2 4 6 6" xfId="6804" xr:uid="{00000000-0005-0000-0000-0000D7190000}"/>
    <cellStyle name="20% - Accent1 2 2 4 6 6 2" xfId="6805" xr:uid="{00000000-0005-0000-0000-0000D8190000}"/>
    <cellStyle name="20% - Accent1 2 2 4 6 6 2 2" xfId="6806" xr:uid="{00000000-0005-0000-0000-0000D9190000}"/>
    <cellStyle name="20% - Accent1 2 2 4 6 6 2 2 2" xfId="6807" xr:uid="{00000000-0005-0000-0000-0000DA190000}"/>
    <cellStyle name="20% - Accent1 2 2 4 6 6 2 3" xfId="6808" xr:uid="{00000000-0005-0000-0000-0000DB190000}"/>
    <cellStyle name="20% - Accent1 2 2 4 6 6 3" xfId="6809" xr:uid="{00000000-0005-0000-0000-0000DC190000}"/>
    <cellStyle name="20% - Accent1 2 2 4 6 6 3 2" xfId="6810" xr:uid="{00000000-0005-0000-0000-0000DD190000}"/>
    <cellStyle name="20% - Accent1 2 2 4 6 6 4" xfId="6811" xr:uid="{00000000-0005-0000-0000-0000DE190000}"/>
    <cellStyle name="20% - Accent1 2 2 4 6 7" xfId="6812" xr:uid="{00000000-0005-0000-0000-0000DF190000}"/>
    <cellStyle name="20% - Accent1 2 2 4 6 7 2" xfId="6813" xr:uid="{00000000-0005-0000-0000-0000E0190000}"/>
    <cellStyle name="20% - Accent1 2 2 4 6 7 2 2" xfId="6814" xr:uid="{00000000-0005-0000-0000-0000E1190000}"/>
    <cellStyle name="20% - Accent1 2 2 4 6 7 3" xfId="6815" xr:uid="{00000000-0005-0000-0000-0000E2190000}"/>
    <cellStyle name="20% - Accent1 2 2 4 6 8" xfId="6816" xr:uid="{00000000-0005-0000-0000-0000E3190000}"/>
    <cellStyle name="20% - Accent1 2 2 4 6 8 2" xfId="6817" xr:uid="{00000000-0005-0000-0000-0000E4190000}"/>
    <cellStyle name="20% - Accent1 2 2 4 6 8 2 2" xfId="6818" xr:uid="{00000000-0005-0000-0000-0000E5190000}"/>
    <cellStyle name="20% - Accent1 2 2 4 6 8 3" xfId="6819" xr:uid="{00000000-0005-0000-0000-0000E6190000}"/>
    <cellStyle name="20% - Accent1 2 2 4 6 9" xfId="6820" xr:uid="{00000000-0005-0000-0000-0000E7190000}"/>
    <cellStyle name="20% - Accent1 2 2 4 6 9 2" xfId="6821" xr:uid="{00000000-0005-0000-0000-0000E8190000}"/>
    <cellStyle name="20% - Accent1 2 2 4 7" xfId="6822" xr:uid="{00000000-0005-0000-0000-0000E9190000}"/>
    <cellStyle name="20% - Accent1 2 2 4 7 2" xfId="6823" xr:uid="{00000000-0005-0000-0000-0000EA190000}"/>
    <cellStyle name="20% - Accent1 2 2 4 7 2 2" xfId="6824" xr:uid="{00000000-0005-0000-0000-0000EB190000}"/>
    <cellStyle name="20% - Accent1 2 2 4 7 2 2 2" xfId="6825" xr:uid="{00000000-0005-0000-0000-0000EC190000}"/>
    <cellStyle name="20% - Accent1 2 2 4 7 2 2 2 2" xfId="6826" xr:uid="{00000000-0005-0000-0000-0000ED190000}"/>
    <cellStyle name="20% - Accent1 2 2 4 7 2 2 3" xfId="6827" xr:uid="{00000000-0005-0000-0000-0000EE190000}"/>
    <cellStyle name="20% - Accent1 2 2 4 7 2 3" xfId="6828" xr:uid="{00000000-0005-0000-0000-0000EF190000}"/>
    <cellStyle name="20% - Accent1 2 2 4 7 2 3 2" xfId="6829" xr:uid="{00000000-0005-0000-0000-0000F0190000}"/>
    <cellStyle name="20% - Accent1 2 2 4 7 2 4" xfId="6830" xr:uid="{00000000-0005-0000-0000-0000F1190000}"/>
    <cellStyle name="20% - Accent1 2 2 4 7 3" xfId="6831" xr:uid="{00000000-0005-0000-0000-0000F2190000}"/>
    <cellStyle name="20% - Accent1 2 2 4 7 3 2" xfId="6832" xr:uid="{00000000-0005-0000-0000-0000F3190000}"/>
    <cellStyle name="20% - Accent1 2 2 4 7 3 2 2" xfId="6833" xr:uid="{00000000-0005-0000-0000-0000F4190000}"/>
    <cellStyle name="20% - Accent1 2 2 4 7 3 2 2 2" xfId="6834" xr:uid="{00000000-0005-0000-0000-0000F5190000}"/>
    <cellStyle name="20% - Accent1 2 2 4 7 3 2 3" xfId="6835" xr:uid="{00000000-0005-0000-0000-0000F6190000}"/>
    <cellStyle name="20% - Accent1 2 2 4 7 3 3" xfId="6836" xr:uid="{00000000-0005-0000-0000-0000F7190000}"/>
    <cellStyle name="20% - Accent1 2 2 4 7 3 3 2" xfId="6837" xr:uid="{00000000-0005-0000-0000-0000F8190000}"/>
    <cellStyle name="20% - Accent1 2 2 4 7 3 4" xfId="6838" xr:uid="{00000000-0005-0000-0000-0000F9190000}"/>
    <cellStyle name="20% - Accent1 2 2 4 7 4" xfId="6839" xr:uid="{00000000-0005-0000-0000-0000FA190000}"/>
    <cellStyle name="20% - Accent1 2 2 4 7 4 2" xfId="6840" xr:uid="{00000000-0005-0000-0000-0000FB190000}"/>
    <cellStyle name="20% - Accent1 2 2 4 7 4 2 2" xfId="6841" xr:uid="{00000000-0005-0000-0000-0000FC190000}"/>
    <cellStyle name="20% - Accent1 2 2 4 7 4 2 2 2" xfId="6842" xr:uid="{00000000-0005-0000-0000-0000FD190000}"/>
    <cellStyle name="20% - Accent1 2 2 4 7 4 2 3" xfId="6843" xr:uid="{00000000-0005-0000-0000-0000FE190000}"/>
    <cellStyle name="20% - Accent1 2 2 4 7 4 3" xfId="6844" xr:uid="{00000000-0005-0000-0000-0000FF190000}"/>
    <cellStyle name="20% - Accent1 2 2 4 7 4 3 2" xfId="6845" xr:uid="{00000000-0005-0000-0000-0000001A0000}"/>
    <cellStyle name="20% - Accent1 2 2 4 7 4 4" xfId="6846" xr:uid="{00000000-0005-0000-0000-0000011A0000}"/>
    <cellStyle name="20% - Accent1 2 2 4 7 5" xfId="6847" xr:uid="{00000000-0005-0000-0000-0000021A0000}"/>
    <cellStyle name="20% - Accent1 2 2 4 7 5 2" xfId="6848" xr:uid="{00000000-0005-0000-0000-0000031A0000}"/>
    <cellStyle name="20% - Accent1 2 2 4 7 5 2 2" xfId="6849" xr:uid="{00000000-0005-0000-0000-0000041A0000}"/>
    <cellStyle name="20% - Accent1 2 2 4 7 5 3" xfId="6850" xr:uid="{00000000-0005-0000-0000-0000051A0000}"/>
    <cellStyle name="20% - Accent1 2 2 4 7 6" xfId="6851" xr:uid="{00000000-0005-0000-0000-0000061A0000}"/>
    <cellStyle name="20% - Accent1 2 2 4 7 6 2" xfId="6852" xr:uid="{00000000-0005-0000-0000-0000071A0000}"/>
    <cellStyle name="20% - Accent1 2 2 4 7 6 2 2" xfId="6853" xr:uid="{00000000-0005-0000-0000-0000081A0000}"/>
    <cellStyle name="20% - Accent1 2 2 4 7 6 3" xfId="6854" xr:uid="{00000000-0005-0000-0000-0000091A0000}"/>
    <cellStyle name="20% - Accent1 2 2 4 7 7" xfId="6855" xr:uid="{00000000-0005-0000-0000-00000A1A0000}"/>
    <cellStyle name="20% - Accent1 2 2 4 7 7 2" xfId="6856" xr:uid="{00000000-0005-0000-0000-00000B1A0000}"/>
    <cellStyle name="20% - Accent1 2 2 4 7 8" xfId="6857" xr:uid="{00000000-0005-0000-0000-00000C1A0000}"/>
    <cellStyle name="20% - Accent1 2 2 4 7 8 2" xfId="6858" xr:uid="{00000000-0005-0000-0000-00000D1A0000}"/>
    <cellStyle name="20% - Accent1 2 2 4 7 9" xfId="6859" xr:uid="{00000000-0005-0000-0000-00000E1A0000}"/>
    <cellStyle name="20% - Accent1 2 2 4 8" xfId="6860" xr:uid="{00000000-0005-0000-0000-00000F1A0000}"/>
    <cellStyle name="20% - Accent1 2 2 4 8 2" xfId="6861" xr:uid="{00000000-0005-0000-0000-0000101A0000}"/>
    <cellStyle name="20% - Accent1 2 2 4 8 2 2" xfId="6862" xr:uid="{00000000-0005-0000-0000-0000111A0000}"/>
    <cellStyle name="20% - Accent1 2 2 4 8 2 2 2" xfId="6863" xr:uid="{00000000-0005-0000-0000-0000121A0000}"/>
    <cellStyle name="20% - Accent1 2 2 4 8 2 2 2 2" xfId="6864" xr:uid="{00000000-0005-0000-0000-0000131A0000}"/>
    <cellStyle name="20% - Accent1 2 2 4 8 2 2 3" xfId="6865" xr:uid="{00000000-0005-0000-0000-0000141A0000}"/>
    <cellStyle name="20% - Accent1 2 2 4 8 2 3" xfId="6866" xr:uid="{00000000-0005-0000-0000-0000151A0000}"/>
    <cellStyle name="20% - Accent1 2 2 4 8 2 3 2" xfId="6867" xr:uid="{00000000-0005-0000-0000-0000161A0000}"/>
    <cellStyle name="20% - Accent1 2 2 4 8 2 4" xfId="6868" xr:uid="{00000000-0005-0000-0000-0000171A0000}"/>
    <cellStyle name="20% - Accent1 2 2 4 8 3" xfId="6869" xr:uid="{00000000-0005-0000-0000-0000181A0000}"/>
    <cellStyle name="20% - Accent1 2 2 4 8 3 2" xfId="6870" xr:uid="{00000000-0005-0000-0000-0000191A0000}"/>
    <cellStyle name="20% - Accent1 2 2 4 8 3 2 2" xfId="6871" xr:uid="{00000000-0005-0000-0000-00001A1A0000}"/>
    <cellStyle name="20% - Accent1 2 2 4 8 3 2 2 2" xfId="6872" xr:uid="{00000000-0005-0000-0000-00001B1A0000}"/>
    <cellStyle name="20% - Accent1 2 2 4 8 3 2 3" xfId="6873" xr:uid="{00000000-0005-0000-0000-00001C1A0000}"/>
    <cellStyle name="20% - Accent1 2 2 4 8 3 3" xfId="6874" xr:uid="{00000000-0005-0000-0000-00001D1A0000}"/>
    <cellStyle name="20% - Accent1 2 2 4 8 3 3 2" xfId="6875" xr:uid="{00000000-0005-0000-0000-00001E1A0000}"/>
    <cellStyle name="20% - Accent1 2 2 4 8 3 4" xfId="6876" xr:uid="{00000000-0005-0000-0000-00001F1A0000}"/>
    <cellStyle name="20% - Accent1 2 2 4 8 4" xfId="6877" xr:uid="{00000000-0005-0000-0000-0000201A0000}"/>
    <cellStyle name="20% - Accent1 2 2 4 8 4 2" xfId="6878" xr:uid="{00000000-0005-0000-0000-0000211A0000}"/>
    <cellStyle name="20% - Accent1 2 2 4 8 4 2 2" xfId="6879" xr:uid="{00000000-0005-0000-0000-0000221A0000}"/>
    <cellStyle name="20% - Accent1 2 2 4 8 4 2 2 2" xfId="6880" xr:uid="{00000000-0005-0000-0000-0000231A0000}"/>
    <cellStyle name="20% - Accent1 2 2 4 8 4 2 3" xfId="6881" xr:uid="{00000000-0005-0000-0000-0000241A0000}"/>
    <cellStyle name="20% - Accent1 2 2 4 8 4 3" xfId="6882" xr:uid="{00000000-0005-0000-0000-0000251A0000}"/>
    <cellStyle name="20% - Accent1 2 2 4 8 4 3 2" xfId="6883" xr:uid="{00000000-0005-0000-0000-0000261A0000}"/>
    <cellStyle name="20% - Accent1 2 2 4 8 4 4" xfId="6884" xr:uid="{00000000-0005-0000-0000-0000271A0000}"/>
    <cellStyle name="20% - Accent1 2 2 4 8 5" xfId="6885" xr:uid="{00000000-0005-0000-0000-0000281A0000}"/>
    <cellStyle name="20% - Accent1 2 2 4 8 5 2" xfId="6886" xr:uid="{00000000-0005-0000-0000-0000291A0000}"/>
    <cellStyle name="20% - Accent1 2 2 4 8 5 2 2" xfId="6887" xr:uid="{00000000-0005-0000-0000-00002A1A0000}"/>
    <cellStyle name="20% - Accent1 2 2 4 8 5 3" xfId="6888" xr:uid="{00000000-0005-0000-0000-00002B1A0000}"/>
    <cellStyle name="20% - Accent1 2 2 4 8 6" xfId="6889" xr:uid="{00000000-0005-0000-0000-00002C1A0000}"/>
    <cellStyle name="20% - Accent1 2 2 4 8 6 2" xfId="6890" xr:uid="{00000000-0005-0000-0000-00002D1A0000}"/>
    <cellStyle name="20% - Accent1 2 2 4 8 6 2 2" xfId="6891" xr:uid="{00000000-0005-0000-0000-00002E1A0000}"/>
    <cellStyle name="20% - Accent1 2 2 4 8 6 3" xfId="6892" xr:uid="{00000000-0005-0000-0000-00002F1A0000}"/>
    <cellStyle name="20% - Accent1 2 2 4 8 7" xfId="6893" xr:uid="{00000000-0005-0000-0000-0000301A0000}"/>
    <cellStyle name="20% - Accent1 2 2 4 8 7 2" xfId="6894" xr:uid="{00000000-0005-0000-0000-0000311A0000}"/>
    <cellStyle name="20% - Accent1 2 2 4 8 8" xfId="6895" xr:uid="{00000000-0005-0000-0000-0000321A0000}"/>
    <cellStyle name="20% - Accent1 2 2 4 8 8 2" xfId="6896" xr:uid="{00000000-0005-0000-0000-0000331A0000}"/>
    <cellStyle name="20% - Accent1 2 2 4 8 9" xfId="6897" xr:uid="{00000000-0005-0000-0000-0000341A0000}"/>
    <cellStyle name="20% - Accent1 2 2 4 9" xfId="6898" xr:uid="{00000000-0005-0000-0000-0000351A0000}"/>
    <cellStyle name="20% - Accent1 2 2 4 9 2" xfId="6899" xr:uid="{00000000-0005-0000-0000-0000361A0000}"/>
    <cellStyle name="20% - Accent1 2 2 4 9 2 2" xfId="6900" xr:uid="{00000000-0005-0000-0000-0000371A0000}"/>
    <cellStyle name="20% - Accent1 2 2 4 9 2 2 2" xfId="6901" xr:uid="{00000000-0005-0000-0000-0000381A0000}"/>
    <cellStyle name="20% - Accent1 2 2 4 9 2 3" xfId="6902" xr:uid="{00000000-0005-0000-0000-0000391A0000}"/>
    <cellStyle name="20% - Accent1 2 2 4 9 3" xfId="6903" xr:uid="{00000000-0005-0000-0000-00003A1A0000}"/>
    <cellStyle name="20% - Accent1 2 2 4 9 3 2" xfId="6904" xr:uid="{00000000-0005-0000-0000-00003B1A0000}"/>
    <cellStyle name="20% - Accent1 2 2 4 9 4" xfId="6905" xr:uid="{00000000-0005-0000-0000-00003C1A0000}"/>
    <cellStyle name="20% - Accent1 2 2 5" xfId="6906" xr:uid="{00000000-0005-0000-0000-00003D1A0000}"/>
    <cellStyle name="20% - Accent1 2 2 5 10" xfId="6907" xr:uid="{00000000-0005-0000-0000-00003E1A0000}"/>
    <cellStyle name="20% - Accent1 2 2 5 10 2" xfId="6908" xr:uid="{00000000-0005-0000-0000-00003F1A0000}"/>
    <cellStyle name="20% - Accent1 2 2 5 10 2 2" xfId="6909" xr:uid="{00000000-0005-0000-0000-0000401A0000}"/>
    <cellStyle name="20% - Accent1 2 2 5 10 2 2 2" xfId="6910" xr:uid="{00000000-0005-0000-0000-0000411A0000}"/>
    <cellStyle name="20% - Accent1 2 2 5 10 2 3" xfId="6911" xr:uid="{00000000-0005-0000-0000-0000421A0000}"/>
    <cellStyle name="20% - Accent1 2 2 5 10 3" xfId="6912" xr:uid="{00000000-0005-0000-0000-0000431A0000}"/>
    <cellStyle name="20% - Accent1 2 2 5 10 3 2" xfId="6913" xr:uid="{00000000-0005-0000-0000-0000441A0000}"/>
    <cellStyle name="20% - Accent1 2 2 5 10 4" xfId="6914" xr:uid="{00000000-0005-0000-0000-0000451A0000}"/>
    <cellStyle name="20% - Accent1 2 2 5 11" xfId="6915" xr:uid="{00000000-0005-0000-0000-0000461A0000}"/>
    <cellStyle name="20% - Accent1 2 2 5 11 2" xfId="6916" xr:uid="{00000000-0005-0000-0000-0000471A0000}"/>
    <cellStyle name="20% - Accent1 2 2 5 11 2 2" xfId="6917" xr:uid="{00000000-0005-0000-0000-0000481A0000}"/>
    <cellStyle name="20% - Accent1 2 2 5 11 3" xfId="6918" xr:uid="{00000000-0005-0000-0000-0000491A0000}"/>
    <cellStyle name="20% - Accent1 2 2 5 12" xfId="6919" xr:uid="{00000000-0005-0000-0000-00004A1A0000}"/>
    <cellStyle name="20% - Accent1 2 2 5 12 2" xfId="6920" xr:uid="{00000000-0005-0000-0000-00004B1A0000}"/>
    <cellStyle name="20% - Accent1 2 2 5 12 2 2" xfId="6921" xr:uid="{00000000-0005-0000-0000-00004C1A0000}"/>
    <cellStyle name="20% - Accent1 2 2 5 12 3" xfId="6922" xr:uid="{00000000-0005-0000-0000-00004D1A0000}"/>
    <cellStyle name="20% - Accent1 2 2 5 13" xfId="6923" xr:uid="{00000000-0005-0000-0000-00004E1A0000}"/>
    <cellStyle name="20% - Accent1 2 2 5 13 2" xfId="6924" xr:uid="{00000000-0005-0000-0000-00004F1A0000}"/>
    <cellStyle name="20% - Accent1 2 2 5 14" xfId="6925" xr:uid="{00000000-0005-0000-0000-0000501A0000}"/>
    <cellStyle name="20% - Accent1 2 2 5 14 2" xfId="6926" xr:uid="{00000000-0005-0000-0000-0000511A0000}"/>
    <cellStyle name="20% - Accent1 2 2 5 15" xfId="6927" xr:uid="{00000000-0005-0000-0000-0000521A0000}"/>
    <cellStyle name="20% - Accent1 2 2 5 2" xfId="6928" xr:uid="{00000000-0005-0000-0000-0000531A0000}"/>
    <cellStyle name="20% - Accent1 2 2 5 2 10" xfId="6929" xr:uid="{00000000-0005-0000-0000-0000541A0000}"/>
    <cellStyle name="20% - Accent1 2 2 5 2 10 2" xfId="6930" xr:uid="{00000000-0005-0000-0000-0000551A0000}"/>
    <cellStyle name="20% - Accent1 2 2 5 2 10 2 2" xfId="6931" xr:uid="{00000000-0005-0000-0000-0000561A0000}"/>
    <cellStyle name="20% - Accent1 2 2 5 2 10 3" xfId="6932" xr:uid="{00000000-0005-0000-0000-0000571A0000}"/>
    <cellStyle name="20% - Accent1 2 2 5 2 11" xfId="6933" xr:uid="{00000000-0005-0000-0000-0000581A0000}"/>
    <cellStyle name="20% - Accent1 2 2 5 2 11 2" xfId="6934" xr:uid="{00000000-0005-0000-0000-0000591A0000}"/>
    <cellStyle name="20% - Accent1 2 2 5 2 11 2 2" xfId="6935" xr:uid="{00000000-0005-0000-0000-00005A1A0000}"/>
    <cellStyle name="20% - Accent1 2 2 5 2 11 3" xfId="6936" xr:uid="{00000000-0005-0000-0000-00005B1A0000}"/>
    <cellStyle name="20% - Accent1 2 2 5 2 12" xfId="6937" xr:uid="{00000000-0005-0000-0000-00005C1A0000}"/>
    <cellStyle name="20% - Accent1 2 2 5 2 12 2" xfId="6938" xr:uid="{00000000-0005-0000-0000-00005D1A0000}"/>
    <cellStyle name="20% - Accent1 2 2 5 2 13" xfId="6939" xr:uid="{00000000-0005-0000-0000-00005E1A0000}"/>
    <cellStyle name="20% - Accent1 2 2 5 2 13 2" xfId="6940" xr:uid="{00000000-0005-0000-0000-00005F1A0000}"/>
    <cellStyle name="20% - Accent1 2 2 5 2 14" xfId="6941" xr:uid="{00000000-0005-0000-0000-0000601A0000}"/>
    <cellStyle name="20% - Accent1 2 2 5 2 2" xfId="6942" xr:uid="{00000000-0005-0000-0000-0000611A0000}"/>
    <cellStyle name="20% - Accent1 2 2 5 2 2 10" xfId="6943" xr:uid="{00000000-0005-0000-0000-0000621A0000}"/>
    <cellStyle name="20% - Accent1 2 2 5 2 2 10 2" xfId="6944" xr:uid="{00000000-0005-0000-0000-0000631A0000}"/>
    <cellStyle name="20% - Accent1 2 2 5 2 2 11" xfId="6945" xr:uid="{00000000-0005-0000-0000-0000641A0000}"/>
    <cellStyle name="20% - Accent1 2 2 5 2 2 2" xfId="6946" xr:uid="{00000000-0005-0000-0000-0000651A0000}"/>
    <cellStyle name="20% - Accent1 2 2 5 2 2 2 2" xfId="6947" xr:uid="{00000000-0005-0000-0000-0000661A0000}"/>
    <cellStyle name="20% - Accent1 2 2 5 2 2 2 2 2" xfId="6948" xr:uid="{00000000-0005-0000-0000-0000671A0000}"/>
    <cellStyle name="20% - Accent1 2 2 5 2 2 2 2 2 2" xfId="6949" xr:uid="{00000000-0005-0000-0000-0000681A0000}"/>
    <cellStyle name="20% - Accent1 2 2 5 2 2 2 2 2 2 2" xfId="6950" xr:uid="{00000000-0005-0000-0000-0000691A0000}"/>
    <cellStyle name="20% - Accent1 2 2 5 2 2 2 2 2 3" xfId="6951" xr:uid="{00000000-0005-0000-0000-00006A1A0000}"/>
    <cellStyle name="20% - Accent1 2 2 5 2 2 2 2 3" xfId="6952" xr:uid="{00000000-0005-0000-0000-00006B1A0000}"/>
    <cellStyle name="20% - Accent1 2 2 5 2 2 2 2 3 2" xfId="6953" xr:uid="{00000000-0005-0000-0000-00006C1A0000}"/>
    <cellStyle name="20% - Accent1 2 2 5 2 2 2 2 4" xfId="6954" xr:uid="{00000000-0005-0000-0000-00006D1A0000}"/>
    <cellStyle name="20% - Accent1 2 2 5 2 2 2 3" xfId="6955" xr:uid="{00000000-0005-0000-0000-00006E1A0000}"/>
    <cellStyle name="20% - Accent1 2 2 5 2 2 2 3 2" xfId="6956" xr:uid="{00000000-0005-0000-0000-00006F1A0000}"/>
    <cellStyle name="20% - Accent1 2 2 5 2 2 2 3 2 2" xfId="6957" xr:uid="{00000000-0005-0000-0000-0000701A0000}"/>
    <cellStyle name="20% - Accent1 2 2 5 2 2 2 3 2 2 2" xfId="6958" xr:uid="{00000000-0005-0000-0000-0000711A0000}"/>
    <cellStyle name="20% - Accent1 2 2 5 2 2 2 3 2 3" xfId="6959" xr:uid="{00000000-0005-0000-0000-0000721A0000}"/>
    <cellStyle name="20% - Accent1 2 2 5 2 2 2 3 3" xfId="6960" xr:uid="{00000000-0005-0000-0000-0000731A0000}"/>
    <cellStyle name="20% - Accent1 2 2 5 2 2 2 3 3 2" xfId="6961" xr:uid="{00000000-0005-0000-0000-0000741A0000}"/>
    <cellStyle name="20% - Accent1 2 2 5 2 2 2 3 4" xfId="6962" xr:uid="{00000000-0005-0000-0000-0000751A0000}"/>
    <cellStyle name="20% - Accent1 2 2 5 2 2 2 4" xfId="6963" xr:uid="{00000000-0005-0000-0000-0000761A0000}"/>
    <cellStyle name="20% - Accent1 2 2 5 2 2 2 4 2" xfId="6964" xr:uid="{00000000-0005-0000-0000-0000771A0000}"/>
    <cellStyle name="20% - Accent1 2 2 5 2 2 2 4 2 2" xfId="6965" xr:uid="{00000000-0005-0000-0000-0000781A0000}"/>
    <cellStyle name="20% - Accent1 2 2 5 2 2 2 4 2 2 2" xfId="6966" xr:uid="{00000000-0005-0000-0000-0000791A0000}"/>
    <cellStyle name="20% - Accent1 2 2 5 2 2 2 4 2 3" xfId="6967" xr:uid="{00000000-0005-0000-0000-00007A1A0000}"/>
    <cellStyle name="20% - Accent1 2 2 5 2 2 2 4 3" xfId="6968" xr:uid="{00000000-0005-0000-0000-00007B1A0000}"/>
    <cellStyle name="20% - Accent1 2 2 5 2 2 2 4 3 2" xfId="6969" xr:uid="{00000000-0005-0000-0000-00007C1A0000}"/>
    <cellStyle name="20% - Accent1 2 2 5 2 2 2 4 4" xfId="6970" xr:uid="{00000000-0005-0000-0000-00007D1A0000}"/>
    <cellStyle name="20% - Accent1 2 2 5 2 2 2 5" xfId="6971" xr:uid="{00000000-0005-0000-0000-00007E1A0000}"/>
    <cellStyle name="20% - Accent1 2 2 5 2 2 2 5 2" xfId="6972" xr:uid="{00000000-0005-0000-0000-00007F1A0000}"/>
    <cellStyle name="20% - Accent1 2 2 5 2 2 2 5 2 2" xfId="6973" xr:uid="{00000000-0005-0000-0000-0000801A0000}"/>
    <cellStyle name="20% - Accent1 2 2 5 2 2 2 5 3" xfId="6974" xr:uid="{00000000-0005-0000-0000-0000811A0000}"/>
    <cellStyle name="20% - Accent1 2 2 5 2 2 2 6" xfId="6975" xr:uid="{00000000-0005-0000-0000-0000821A0000}"/>
    <cellStyle name="20% - Accent1 2 2 5 2 2 2 6 2" xfId="6976" xr:uid="{00000000-0005-0000-0000-0000831A0000}"/>
    <cellStyle name="20% - Accent1 2 2 5 2 2 2 6 2 2" xfId="6977" xr:uid="{00000000-0005-0000-0000-0000841A0000}"/>
    <cellStyle name="20% - Accent1 2 2 5 2 2 2 6 3" xfId="6978" xr:uid="{00000000-0005-0000-0000-0000851A0000}"/>
    <cellStyle name="20% - Accent1 2 2 5 2 2 2 7" xfId="6979" xr:uid="{00000000-0005-0000-0000-0000861A0000}"/>
    <cellStyle name="20% - Accent1 2 2 5 2 2 2 7 2" xfId="6980" xr:uid="{00000000-0005-0000-0000-0000871A0000}"/>
    <cellStyle name="20% - Accent1 2 2 5 2 2 2 8" xfId="6981" xr:uid="{00000000-0005-0000-0000-0000881A0000}"/>
    <cellStyle name="20% - Accent1 2 2 5 2 2 2 8 2" xfId="6982" xr:uid="{00000000-0005-0000-0000-0000891A0000}"/>
    <cellStyle name="20% - Accent1 2 2 5 2 2 2 9" xfId="6983" xr:uid="{00000000-0005-0000-0000-00008A1A0000}"/>
    <cellStyle name="20% - Accent1 2 2 5 2 2 3" xfId="6984" xr:uid="{00000000-0005-0000-0000-00008B1A0000}"/>
    <cellStyle name="20% - Accent1 2 2 5 2 2 3 2" xfId="6985" xr:uid="{00000000-0005-0000-0000-00008C1A0000}"/>
    <cellStyle name="20% - Accent1 2 2 5 2 2 3 2 2" xfId="6986" xr:uid="{00000000-0005-0000-0000-00008D1A0000}"/>
    <cellStyle name="20% - Accent1 2 2 5 2 2 3 2 2 2" xfId="6987" xr:uid="{00000000-0005-0000-0000-00008E1A0000}"/>
    <cellStyle name="20% - Accent1 2 2 5 2 2 3 2 2 2 2" xfId="6988" xr:uid="{00000000-0005-0000-0000-00008F1A0000}"/>
    <cellStyle name="20% - Accent1 2 2 5 2 2 3 2 2 3" xfId="6989" xr:uid="{00000000-0005-0000-0000-0000901A0000}"/>
    <cellStyle name="20% - Accent1 2 2 5 2 2 3 2 3" xfId="6990" xr:uid="{00000000-0005-0000-0000-0000911A0000}"/>
    <cellStyle name="20% - Accent1 2 2 5 2 2 3 2 3 2" xfId="6991" xr:uid="{00000000-0005-0000-0000-0000921A0000}"/>
    <cellStyle name="20% - Accent1 2 2 5 2 2 3 2 4" xfId="6992" xr:uid="{00000000-0005-0000-0000-0000931A0000}"/>
    <cellStyle name="20% - Accent1 2 2 5 2 2 3 3" xfId="6993" xr:uid="{00000000-0005-0000-0000-0000941A0000}"/>
    <cellStyle name="20% - Accent1 2 2 5 2 2 3 3 2" xfId="6994" xr:uid="{00000000-0005-0000-0000-0000951A0000}"/>
    <cellStyle name="20% - Accent1 2 2 5 2 2 3 3 2 2" xfId="6995" xr:uid="{00000000-0005-0000-0000-0000961A0000}"/>
    <cellStyle name="20% - Accent1 2 2 5 2 2 3 3 2 2 2" xfId="6996" xr:uid="{00000000-0005-0000-0000-0000971A0000}"/>
    <cellStyle name="20% - Accent1 2 2 5 2 2 3 3 2 3" xfId="6997" xr:uid="{00000000-0005-0000-0000-0000981A0000}"/>
    <cellStyle name="20% - Accent1 2 2 5 2 2 3 3 3" xfId="6998" xr:uid="{00000000-0005-0000-0000-0000991A0000}"/>
    <cellStyle name="20% - Accent1 2 2 5 2 2 3 3 3 2" xfId="6999" xr:uid="{00000000-0005-0000-0000-00009A1A0000}"/>
    <cellStyle name="20% - Accent1 2 2 5 2 2 3 3 4" xfId="7000" xr:uid="{00000000-0005-0000-0000-00009B1A0000}"/>
    <cellStyle name="20% - Accent1 2 2 5 2 2 3 4" xfId="7001" xr:uid="{00000000-0005-0000-0000-00009C1A0000}"/>
    <cellStyle name="20% - Accent1 2 2 5 2 2 3 4 2" xfId="7002" xr:uid="{00000000-0005-0000-0000-00009D1A0000}"/>
    <cellStyle name="20% - Accent1 2 2 5 2 2 3 4 2 2" xfId="7003" xr:uid="{00000000-0005-0000-0000-00009E1A0000}"/>
    <cellStyle name="20% - Accent1 2 2 5 2 2 3 4 2 2 2" xfId="7004" xr:uid="{00000000-0005-0000-0000-00009F1A0000}"/>
    <cellStyle name="20% - Accent1 2 2 5 2 2 3 4 2 3" xfId="7005" xr:uid="{00000000-0005-0000-0000-0000A01A0000}"/>
    <cellStyle name="20% - Accent1 2 2 5 2 2 3 4 3" xfId="7006" xr:uid="{00000000-0005-0000-0000-0000A11A0000}"/>
    <cellStyle name="20% - Accent1 2 2 5 2 2 3 4 3 2" xfId="7007" xr:uid="{00000000-0005-0000-0000-0000A21A0000}"/>
    <cellStyle name="20% - Accent1 2 2 5 2 2 3 4 4" xfId="7008" xr:uid="{00000000-0005-0000-0000-0000A31A0000}"/>
    <cellStyle name="20% - Accent1 2 2 5 2 2 3 5" xfId="7009" xr:uid="{00000000-0005-0000-0000-0000A41A0000}"/>
    <cellStyle name="20% - Accent1 2 2 5 2 2 3 5 2" xfId="7010" xr:uid="{00000000-0005-0000-0000-0000A51A0000}"/>
    <cellStyle name="20% - Accent1 2 2 5 2 2 3 5 2 2" xfId="7011" xr:uid="{00000000-0005-0000-0000-0000A61A0000}"/>
    <cellStyle name="20% - Accent1 2 2 5 2 2 3 5 3" xfId="7012" xr:uid="{00000000-0005-0000-0000-0000A71A0000}"/>
    <cellStyle name="20% - Accent1 2 2 5 2 2 3 6" xfId="7013" xr:uid="{00000000-0005-0000-0000-0000A81A0000}"/>
    <cellStyle name="20% - Accent1 2 2 5 2 2 3 6 2" xfId="7014" xr:uid="{00000000-0005-0000-0000-0000A91A0000}"/>
    <cellStyle name="20% - Accent1 2 2 5 2 2 3 6 2 2" xfId="7015" xr:uid="{00000000-0005-0000-0000-0000AA1A0000}"/>
    <cellStyle name="20% - Accent1 2 2 5 2 2 3 6 3" xfId="7016" xr:uid="{00000000-0005-0000-0000-0000AB1A0000}"/>
    <cellStyle name="20% - Accent1 2 2 5 2 2 3 7" xfId="7017" xr:uid="{00000000-0005-0000-0000-0000AC1A0000}"/>
    <cellStyle name="20% - Accent1 2 2 5 2 2 3 7 2" xfId="7018" xr:uid="{00000000-0005-0000-0000-0000AD1A0000}"/>
    <cellStyle name="20% - Accent1 2 2 5 2 2 3 8" xfId="7019" xr:uid="{00000000-0005-0000-0000-0000AE1A0000}"/>
    <cellStyle name="20% - Accent1 2 2 5 2 2 3 8 2" xfId="7020" xr:uid="{00000000-0005-0000-0000-0000AF1A0000}"/>
    <cellStyle name="20% - Accent1 2 2 5 2 2 3 9" xfId="7021" xr:uid="{00000000-0005-0000-0000-0000B01A0000}"/>
    <cellStyle name="20% - Accent1 2 2 5 2 2 4" xfId="7022" xr:uid="{00000000-0005-0000-0000-0000B11A0000}"/>
    <cellStyle name="20% - Accent1 2 2 5 2 2 4 2" xfId="7023" xr:uid="{00000000-0005-0000-0000-0000B21A0000}"/>
    <cellStyle name="20% - Accent1 2 2 5 2 2 4 2 2" xfId="7024" xr:uid="{00000000-0005-0000-0000-0000B31A0000}"/>
    <cellStyle name="20% - Accent1 2 2 5 2 2 4 2 2 2" xfId="7025" xr:uid="{00000000-0005-0000-0000-0000B41A0000}"/>
    <cellStyle name="20% - Accent1 2 2 5 2 2 4 2 3" xfId="7026" xr:uid="{00000000-0005-0000-0000-0000B51A0000}"/>
    <cellStyle name="20% - Accent1 2 2 5 2 2 4 3" xfId="7027" xr:uid="{00000000-0005-0000-0000-0000B61A0000}"/>
    <cellStyle name="20% - Accent1 2 2 5 2 2 4 3 2" xfId="7028" xr:uid="{00000000-0005-0000-0000-0000B71A0000}"/>
    <cellStyle name="20% - Accent1 2 2 5 2 2 4 4" xfId="7029" xr:uid="{00000000-0005-0000-0000-0000B81A0000}"/>
    <cellStyle name="20% - Accent1 2 2 5 2 2 5" xfId="7030" xr:uid="{00000000-0005-0000-0000-0000B91A0000}"/>
    <cellStyle name="20% - Accent1 2 2 5 2 2 5 2" xfId="7031" xr:uid="{00000000-0005-0000-0000-0000BA1A0000}"/>
    <cellStyle name="20% - Accent1 2 2 5 2 2 5 2 2" xfId="7032" xr:uid="{00000000-0005-0000-0000-0000BB1A0000}"/>
    <cellStyle name="20% - Accent1 2 2 5 2 2 5 2 2 2" xfId="7033" xr:uid="{00000000-0005-0000-0000-0000BC1A0000}"/>
    <cellStyle name="20% - Accent1 2 2 5 2 2 5 2 3" xfId="7034" xr:uid="{00000000-0005-0000-0000-0000BD1A0000}"/>
    <cellStyle name="20% - Accent1 2 2 5 2 2 5 3" xfId="7035" xr:uid="{00000000-0005-0000-0000-0000BE1A0000}"/>
    <cellStyle name="20% - Accent1 2 2 5 2 2 5 3 2" xfId="7036" xr:uid="{00000000-0005-0000-0000-0000BF1A0000}"/>
    <cellStyle name="20% - Accent1 2 2 5 2 2 5 4" xfId="7037" xr:uid="{00000000-0005-0000-0000-0000C01A0000}"/>
    <cellStyle name="20% - Accent1 2 2 5 2 2 6" xfId="7038" xr:uid="{00000000-0005-0000-0000-0000C11A0000}"/>
    <cellStyle name="20% - Accent1 2 2 5 2 2 6 2" xfId="7039" xr:uid="{00000000-0005-0000-0000-0000C21A0000}"/>
    <cellStyle name="20% - Accent1 2 2 5 2 2 6 2 2" xfId="7040" xr:uid="{00000000-0005-0000-0000-0000C31A0000}"/>
    <cellStyle name="20% - Accent1 2 2 5 2 2 6 2 2 2" xfId="7041" xr:uid="{00000000-0005-0000-0000-0000C41A0000}"/>
    <cellStyle name="20% - Accent1 2 2 5 2 2 6 2 3" xfId="7042" xr:uid="{00000000-0005-0000-0000-0000C51A0000}"/>
    <cellStyle name="20% - Accent1 2 2 5 2 2 6 3" xfId="7043" xr:uid="{00000000-0005-0000-0000-0000C61A0000}"/>
    <cellStyle name="20% - Accent1 2 2 5 2 2 6 3 2" xfId="7044" xr:uid="{00000000-0005-0000-0000-0000C71A0000}"/>
    <cellStyle name="20% - Accent1 2 2 5 2 2 6 4" xfId="7045" xr:uid="{00000000-0005-0000-0000-0000C81A0000}"/>
    <cellStyle name="20% - Accent1 2 2 5 2 2 7" xfId="7046" xr:uid="{00000000-0005-0000-0000-0000C91A0000}"/>
    <cellStyle name="20% - Accent1 2 2 5 2 2 7 2" xfId="7047" xr:uid="{00000000-0005-0000-0000-0000CA1A0000}"/>
    <cellStyle name="20% - Accent1 2 2 5 2 2 7 2 2" xfId="7048" xr:uid="{00000000-0005-0000-0000-0000CB1A0000}"/>
    <cellStyle name="20% - Accent1 2 2 5 2 2 7 3" xfId="7049" xr:uid="{00000000-0005-0000-0000-0000CC1A0000}"/>
    <cellStyle name="20% - Accent1 2 2 5 2 2 8" xfId="7050" xr:uid="{00000000-0005-0000-0000-0000CD1A0000}"/>
    <cellStyle name="20% - Accent1 2 2 5 2 2 8 2" xfId="7051" xr:uid="{00000000-0005-0000-0000-0000CE1A0000}"/>
    <cellStyle name="20% - Accent1 2 2 5 2 2 8 2 2" xfId="7052" xr:uid="{00000000-0005-0000-0000-0000CF1A0000}"/>
    <cellStyle name="20% - Accent1 2 2 5 2 2 8 3" xfId="7053" xr:uid="{00000000-0005-0000-0000-0000D01A0000}"/>
    <cellStyle name="20% - Accent1 2 2 5 2 2 9" xfId="7054" xr:uid="{00000000-0005-0000-0000-0000D11A0000}"/>
    <cellStyle name="20% - Accent1 2 2 5 2 2 9 2" xfId="7055" xr:uid="{00000000-0005-0000-0000-0000D21A0000}"/>
    <cellStyle name="20% - Accent1 2 2 5 2 3" xfId="7056" xr:uid="{00000000-0005-0000-0000-0000D31A0000}"/>
    <cellStyle name="20% - Accent1 2 2 5 2 3 10" xfId="7057" xr:uid="{00000000-0005-0000-0000-0000D41A0000}"/>
    <cellStyle name="20% - Accent1 2 2 5 2 3 10 2" xfId="7058" xr:uid="{00000000-0005-0000-0000-0000D51A0000}"/>
    <cellStyle name="20% - Accent1 2 2 5 2 3 11" xfId="7059" xr:uid="{00000000-0005-0000-0000-0000D61A0000}"/>
    <cellStyle name="20% - Accent1 2 2 5 2 3 2" xfId="7060" xr:uid="{00000000-0005-0000-0000-0000D71A0000}"/>
    <cellStyle name="20% - Accent1 2 2 5 2 3 2 2" xfId="7061" xr:uid="{00000000-0005-0000-0000-0000D81A0000}"/>
    <cellStyle name="20% - Accent1 2 2 5 2 3 2 2 2" xfId="7062" xr:uid="{00000000-0005-0000-0000-0000D91A0000}"/>
    <cellStyle name="20% - Accent1 2 2 5 2 3 2 2 2 2" xfId="7063" xr:uid="{00000000-0005-0000-0000-0000DA1A0000}"/>
    <cellStyle name="20% - Accent1 2 2 5 2 3 2 2 2 2 2" xfId="7064" xr:uid="{00000000-0005-0000-0000-0000DB1A0000}"/>
    <cellStyle name="20% - Accent1 2 2 5 2 3 2 2 2 3" xfId="7065" xr:uid="{00000000-0005-0000-0000-0000DC1A0000}"/>
    <cellStyle name="20% - Accent1 2 2 5 2 3 2 2 3" xfId="7066" xr:uid="{00000000-0005-0000-0000-0000DD1A0000}"/>
    <cellStyle name="20% - Accent1 2 2 5 2 3 2 2 3 2" xfId="7067" xr:uid="{00000000-0005-0000-0000-0000DE1A0000}"/>
    <cellStyle name="20% - Accent1 2 2 5 2 3 2 2 4" xfId="7068" xr:uid="{00000000-0005-0000-0000-0000DF1A0000}"/>
    <cellStyle name="20% - Accent1 2 2 5 2 3 2 3" xfId="7069" xr:uid="{00000000-0005-0000-0000-0000E01A0000}"/>
    <cellStyle name="20% - Accent1 2 2 5 2 3 2 3 2" xfId="7070" xr:uid="{00000000-0005-0000-0000-0000E11A0000}"/>
    <cellStyle name="20% - Accent1 2 2 5 2 3 2 3 2 2" xfId="7071" xr:uid="{00000000-0005-0000-0000-0000E21A0000}"/>
    <cellStyle name="20% - Accent1 2 2 5 2 3 2 3 2 2 2" xfId="7072" xr:uid="{00000000-0005-0000-0000-0000E31A0000}"/>
    <cellStyle name="20% - Accent1 2 2 5 2 3 2 3 2 3" xfId="7073" xr:uid="{00000000-0005-0000-0000-0000E41A0000}"/>
    <cellStyle name="20% - Accent1 2 2 5 2 3 2 3 3" xfId="7074" xr:uid="{00000000-0005-0000-0000-0000E51A0000}"/>
    <cellStyle name="20% - Accent1 2 2 5 2 3 2 3 3 2" xfId="7075" xr:uid="{00000000-0005-0000-0000-0000E61A0000}"/>
    <cellStyle name="20% - Accent1 2 2 5 2 3 2 3 4" xfId="7076" xr:uid="{00000000-0005-0000-0000-0000E71A0000}"/>
    <cellStyle name="20% - Accent1 2 2 5 2 3 2 4" xfId="7077" xr:uid="{00000000-0005-0000-0000-0000E81A0000}"/>
    <cellStyle name="20% - Accent1 2 2 5 2 3 2 4 2" xfId="7078" xr:uid="{00000000-0005-0000-0000-0000E91A0000}"/>
    <cellStyle name="20% - Accent1 2 2 5 2 3 2 4 2 2" xfId="7079" xr:uid="{00000000-0005-0000-0000-0000EA1A0000}"/>
    <cellStyle name="20% - Accent1 2 2 5 2 3 2 4 2 2 2" xfId="7080" xr:uid="{00000000-0005-0000-0000-0000EB1A0000}"/>
    <cellStyle name="20% - Accent1 2 2 5 2 3 2 4 2 3" xfId="7081" xr:uid="{00000000-0005-0000-0000-0000EC1A0000}"/>
    <cellStyle name="20% - Accent1 2 2 5 2 3 2 4 3" xfId="7082" xr:uid="{00000000-0005-0000-0000-0000ED1A0000}"/>
    <cellStyle name="20% - Accent1 2 2 5 2 3 2 4 3 2" xfId="7083" xr:uid="{00000000-0005-0000-0000-0000EE1A0000}"/>
    <cellStyle name="20% - Accent1 2 2 5 2 3 2 4 4" xfId="7084" xr:uid="{00000000-0005-0000-0000-0000EF1A0000}"/>
    <cellStyle name="20% - Accent1 2 2 5 2 3 2 5" xfId="7085" xr:uid="{00000000-0005-0000-0000-0000F01A0000}"/>
    <cellStyle name="20% - Accent1 2 2 5 2 3 2 5 2" xfId="7086" xr:uid="{00000000-0005-0000-0000-0000F11A0000}"/>
    <cellStyle name="20% - Accent1 2 2 5 2 3 2 5 2 2" xfId="7087" xr:uid="{00000000-0005-0000-0000-0000F21A0000}"/>
    <cellStyle name="20% - Accent1 2 2 5 2 3 2 5 3" xfId="7088" xr:uid="{00000000-0005-0000-0000-0000F31A0000}"/>
    <cellStyle name="20% - Accent1 2 2 5 2 3 2 6" xfId="7089" xr:uid="{00000000-0005-0000-0000-0000F41A0000}"/>
    <cellStyle name="20% - Accent1 2 2 5 2 3 2 6 2" xfId="7090" xr:uid="{00000000-0005-0000-0000-0000F51A0000}"/>
    <cellStyle name="20% - Accent1 2 2 5 2 3 2 6 2 2" xfId="7091" xr:uid="{00000000-0005-0000-0000-0000F61A0000}"/>
    <cellStyle name="20% - Accent1 2 2 5 2 3 2 6 3" xfId="7092" xr:uid="{00000000-0005-0000-0000-0000F71A0000}"/>
    <cellStyle name="20% - Accent1 2 2 5 2 3 2 7" xfId="7093" xr:uid="{00000000-0005-0000-0000-0000F81A0000}"/>
    <cellStyle name="20% - Accent1 2 2 5 2 3 2 7 2" xfId="7094" xr:uid="{00000000-0005-0000-0000-0000F91A0000}"/>
    <cellStyle name="20% - Accent1 2 2 5 2 3 2 8" xfId="7095" xr:uid="{00000000-0005-0000-0000-0000FA1A0000}"/>
    <cellStyle name="20% - Accent1 2 2 5 2 3 2 8 2" xfId="7096" xr:uid="{00000000-0005-0000-0000-0000FB1A0000}"/>
    <cellStyle name="20% - Accent1 2 2 5 2 3 2 9" xfId="7097" xr:uid="{00000000-0005-0000-0000-0000FC1A0000}"/>
    <cellStyle name="20% - Accent1 2 2 5 2 3 3" xfId="7098" xr:uid="{00000000-0005-0000-0000-0000FD1A0000}"/>
    <cellStyle name="20% - Accent1 2 2 5 2 3 3 2" xfId="7099" xr:uid="{00000000-0005-0000-0000-0000FE1A0000}"/>
    <cellStyle name="20% - Accent1 2 2 5 2 3 3 2 2" xfId="7100" xr:uid="{00000000-0005-0000-0000-0000FF1A0000}"/>
    <cellStyle name="20% - Accent1 2 2 5 2 3 3 2 2 2" xfId="7101" xr:uid="{00000000-0005-0000-0000-0000001B0000}"/>
    <cellStyle name="20% - Accent1 2 2 5 2 3 3 2 2 2 2" xfId="7102" xr:uid="{00000000-0005-0000-0000-0000011B0000}"/>
    <cellStyle name="20% - Accent1 2 2 5 2 3 3 2 2 3" xfId="7103" xr:uid="{00000000-0005-0000-0000-0000021B0000}"/>
    <cellStyle name="20% - Accent1 2 2 5 2 3 3 2 3" xfId="7104" xr:uid="{00000000-0005-0000-0000-0000031B0000}"/>
    <cellStyle name="20% - Accent1 2 2 5 2 3 3 2 3 2" xfId="7105" xr:uid="{00000000-0005-0000-0000-0000041B0000}"/>
    <cellStyle name="20% - Accent1 2 2 5 2 3 3 2 4" xfId="7106" xr:uid="{00000000-0005-0000-0000-0000051B0000}"/>
    <cellStyle name="20% - Accent1 2 2 5 2 3 3 3" xfId="7107" xr:uid="{00000000-0005-0000-0000-0000061B0000}"/>
    <cellStyle name="20% - Accent1 2 2 5 2 3 3 3 2" xfId="7108" xr:uid="{00000000-0005-0000-0000-0000071B0000}"/>
    <cellStyle name="20% - Accent1 2 2 5 2 3 3 3 2 2" xfId="7109" xr:uid="{00000000-0005-0000-0000-0000081B0000}"/>
    <cellStyle name="20% - Accent1 2 2 5 2 3 3 3 2 2 2" xfId="7110" xr:uid="{00000000-0005-0000-0000-0000091B0000}"/>
    <cellStyle name="20% - Accent1 2 2 5 2 3 3 3 2 3" xfId="7111" xr:uid="{00000000-0005-0000-0000-00000A1B0000}"/>
    <cellStyle name="20% - Accent1 2 2 5 2 3 3 3 3" xfId="7112" xr:uid="{00000000-0005-0000-0000-00000B1B0000}"/>
    <cellStyle name="20% - Accent1 2 2 5 2 3 3 3 3 2" xfId="7113" xr:uid="{00000000-0005-0000-0000-00000C1B0000}"/>
    <cellStyle name="20% - Accent1 2 2 5 2 3 3 3 4" xfId="7114" xr:uid="{00000000-0005-0000-0000-00000D1B0000}"/>
    <cellStyle name="20% - Accent1 2 2 5 2 3 3 4" xfId="7115" xr:uid="{00000000-0005-0000-0000-00000E1B0000}"/>
    <cellStyle name="20% - Accent1 2 2 5 2 3 3 4 2" xfId="7116" xr:uid="{00000000-0005-0000-0000-00000F1B0000}"/>
    <cellStyle name="20% - Accent1 2 2 5 2 3 3 4 2 2" xfId="7117" xr:uid="{00000000-0005-0000-0000-0000101B0000}"/>
    <cellStyle name="20% - Accent1 2 2 5 2 3 3 4 2 2 2" xfId="7118" xr:uid="{00000000-0005-0000-0000-0000111B0000}"/>
    <cellStyle name="20% - Accent1 2 2 5 2 3 3 4 2 3" xfId="7119" xr:uid="{00000000-0005-0000-0000-0000121B0000}"/>
    <cellStyle name="20% - Accent1 2 2 5 2 3 3 4 3" xfId="7120" xr:uid="{00000000-0005-0000-0000-0000131B0000}"/>
    <cellStyle name="20% - Accent1 2 2 5 2 3 3 4 3 2" xfId="7121" xr:uid="{00000000-0005-0000-0000-0000141B0000}"/>
    <cellStyle name="20% - Accent1 2 2 5 2 3 3 4 4" xfId="7122" xr:uid="{00000000-0005-0000-0000-0000151B0000}"/>
    <cellStyle name="20% - Accent1 2 2 5 2 3 3 5" xfId="7123" xr:uid="{00000000-0005-0000-0000-0000161B0000}"/>
    <cellStyle name="20% - Accent1 2 2 5 2 3 3 5 2" xfId="7124" xr:uid="{00000000-0005-0000-0000-0000171B0000}"/>
    <cellStyle name="20% - Accent1 2 2 5 2 3 3 5 2 2" xfId="7125" xr:uid="{00000000-0005-0000-0000-0000181B0000}"/>
    <cellStyle name="20% - Accent1 2 2 5 2 3 3 5 3" xfId="7126" xr:uid="{00000000-0005-0000-0000-0000191B0000}"/>
    <cellStyle name="20% - Accent1 2 2 5 2 3 3 6" xfId="7127" xr:uid="{00000000-0005-0000-0000-00001A1B0000}"/>
    <cellStyle name="20% - Accent1 2 2 5 2 3 3 6 2" xfId="7128" xr:uid="{00000000-0005-0000-0000-00001B1B0000}"/>
    <cellStyle name="20% - Accent1 2 2 5 2 3 3 6 2 2" xfId="7129" xr:uid="{00000000-0005-0000-0000-00001C1B0000}"/>
    <cellStyle name="20% - Accent1 2 2 5 2 3 3 6 3" xfId="7130" xr:uid="{00000000-0005-0000-0000-00001D1B0000}"/>
    <cellStyle name="20% - Accent1 2 2 5 2 3 3 7" xfId="7131" xr:uid="{00000000-0005-0000-0000-00001E1B0000}"/>
    <cellStyle name="20% - Accent1 2 2 5 2 3 3 7 2" xfId="7132" xr:uid="{00000000-0005-0000-0000-00001F1B0000}"/>
    <cellStyle name="20% - Accent1 2 2 5 2 3 3 8" xfId="7133" xr:uid="{00000000-0005-0000-0000-0000201B0000}"/>
    <cellStyle name="20% - Accent1 2 2 5 2 3 3 8 2" xfId="7134" xr:uid="{00000000-0005-0000-0000-0000211B0000}"/>
    <cellStyle name="20% - Accent1 2 2 5 2 3 3 9" xfId="7135" xr:uid="{00000000-0005-0000-0000-0000221B0000}"/>
    <cellStyle name="20% - Accent1 2 2 5 2 3 4" xfId="7136" xr:uid="{00000000-0005-0000-0000-0000231B0000}"/>
    <cellStyle name="20% - Accent1 2 2 5 2 3 4 2" xfId="7137" xr:uid="{00000000-0005-0000-0000-0000241B0000}"/>
    <cellStyle name="20% - Accent1 2 2 5 2 3 4 2 2" xfId="7138" xr:uid="{00000000-0005-0000-0000-0000251B0000}"/>
    <cellStyle name="20% - Accent1 2 2 5 2 3 4 2 2 2" xfId="7139" xr:uid="{00000000-0005-0000-0000-0000261B0000}"/>
    <cellStyle name="20% - Accent1 2 2 5 2 3 4 2 3" xfId="7140" xr:uid="{00000000-0005-0000-0000-0000271B0000}"/>
    <cellStyle name="20% - Accent1 2 2 5 2 3 4 3" xfId="7141" xr:uid="{00000000-0005-0000-0000-0000281B0000}"/>
    <cellStyle name="20% - Accent1 2 2 5 2 3 4 3 2" xfId="7142" xr:uid="{00000000-0005-0000-0000-0000291B0000}"/>
    <cellStyle name="20% - Accent1 2 2 5 2 3 4 4" xfId="7143" xr:uid="{00000000-0005-0000-0000-00002A1B0000}"/>
    <cellStyle name="20% - Accent1 2 2 5 2 3 5" xfId="7144" xr:uid="{00000000-0005-0000-0000-00002B1B0000}"/>
    <cellStyle name="20% - Accent1 2 2 5 2 3 5 2" xfId="7145" xr:uid="{00000000-0005-0000-0000-00002C1B0000}"/>
    <cellStyle name="20% - Accent1 2 2 5 2 3 5 2 2" xfId="7146" xr:uid="{00000000-0005-0000-0000-00002D1B0000}"/>
    <cellStyle name="20% - Accent1 2 2 5 2 3 5 2 2 2" xfId="7147" xr:uid="{00000000-0005-0000-0000-00002E1B0000}"/>
    <cellStyle name="20% - Accent1 2 2 5 2 3 5 2 3" xfId="7148" xr:uid="{00000000-0005-0000-0000-00002F1B0000}"/>
    <cellStyle name="20% - Accent1 2 2 5 2 3 5 3" xfId="7149" xr:uid="{00000000-0005-0000-0000-0000301B0000}"/>
    <cellStyle name="20% - Accent1 2 2 5 2 3 5 3 2" xfId="7150" xr:uid="{00000000-0005-0000-0000-0000311B0000}"/>
    <cellStyle name="20% - Accent1 2 2 5 2 3 5 4" xfId="7151" xr:uid="{00000000-0005-0000-0000-0000321B0000}"/>
    <cellStyle name="20% - Accent1 2 2 5 2 3 6" xfId="7152" xr:uid="{00000000-0005-0000-0000-0000331B0000}"/>
    <cellStyle name="20% - Accent1 2 2 5 2 3 6 2" xfId="7153" xr:uid="{00000000-0005-0000-0000-0000341B0000}"/>
    <cellStyle name="20% - Accent1 2 2 5 2 3 6 2 2" xfId="7154" xr:uid="{00000000-0005-0000-0000-0000351B0000}"/>
    <cellStyle name="20% - Accent1 2 2 5 2 3 6 2 2 2" xfId="7155" xr:uid="{00000000-0005-0000-0000-0000361B0000}"/>
    <cellStyle name="20% - Accent1 2 2 5 2 3 6 2 3" xfId="7156" xr:uid="{00000000-0005-0000-0000-0000371B0000}"/>
    <cellStyle name="20% - Accent1 2 2 5 2 3 6 3" xfId="7157" xr:uid="{00000000-0005-0000-0000-0000381B0000}"/>
    <cellStyle name="20% - Accent1 2 2 5 2 3 6 3 2" xfId="7158" xr:uid="{00000000-0005-0000-0000-0000391B0000}"/>
    <cellStyle name="20% - Accent1 2 2 5 2 3 6 4" xfId="7159" xr:uid="{00000000-0005-0000-0000-00003A1B0000}"/>
    <cellStyle name="20% - Accent1 2 2 5 2 3 7" xfId="7160" xr:uid="{00000000-0005-0000-0000-00003B1B0000}"/>
    <cellStyle name="20% - Accent1 2 2 5 2 3 7 2" xfId="7161" xr:uid="{00000000-0005-0000-0000-00003C1B0000}"/>
    <cellStyle name="20% - Accent1 2 2 5 2 3 7 2 2" xfId="7162" xr:uid="{00000000-0005-0000-0000-00003D1B0000}"/>
    <cellStyle name="20% - Accent1 2 2 5 2 3 7 3" xfId="7163" xr:uid="{00000000-0005-0000-0000-00003E1B0000}"/>
    <cellStyle name="20% - Accent1 2 2 5 2 3 8" xfId="7164" xr:uid="{00000000-0005-0000-0000-00003F1B0000}"/>
    <cellStyle name="20% - Accent1 2 2 5 2 3 8 2" xfId="7165" xr:uid="{00000000-0005-0000-0000-0000401B0000}"/>
    <cellStyle name="20% - Accent1 2 2 5 2 3 8 2 2" xfId="7166" xr:uid="{00000000-0005-0000-0000-0000411B0000}"/>
    <cellStyle name="20% - Accent1 2 2 5 2 3 8 3" xfId="7167" xr:uid="{00000000-0005-0000-0000-0000421B0000}"/>
    <cellStyle name="20% - Accent1 2 2 5 2 3 9" xfId="7168" xr:uid="{00000000-0005-0000-0000-0000431B0000}"/>
    <cellStyle name="20% - Accent1 2 2 5 2 3 9 2" xfId="7169" xr:uid="{00000000-0005-0000-0000-0000441B0000}"/>
    <cellStyle name="20% - Accent1 2 2 5 2 4" xfId="7170" xr:uid="{00000000-0005-0000-0000-0000451B0000}"/>
    <cellStyle name="20% - Accent1 2 2 5 2 4 10" xfId="7171" xr:uid="{00000000-0005-0000-0000-0000461B0000}"/>
    <cellStyle name="20% - Accent1 2 2 5 2 4 10 2" xfId="7172" xr:uid="{00000000-0005-0000-0000-0000471B0000}"/>
    <cellStyle name="20% - Accent1 2 2 5 2 4 11" xfId="7173" xr:uid="{00000000-0005-0000-0000-0000481B0000}"/>
    <cellStyle name="20% - Accent1 2 2 5 2 4 2" xfId="7174" xr:uid="{00000000-0005-0000-0000-0000491B0000}"/>
    <cellStyle name="20% - Accent1 2 2 5 2 4 2 2" xfId="7175" xr:uid="{00000000-0005-0000-0000-00004A1B0000}"/>
    <cellStyle name="20% - Accent1 2 2 5 2 4 2 2 2" xfId="7176" xr:uid="{00000000-0005-0000-0000-00004B1B0000}"/>
    <cellStyle name="20% - Accent1 2 2 5 2 4 2 2 2 2" xfId="7177" xr:uid="{00000000-0005-0000-0000-00004C1B0000}"/>
    <cellStyle name="20% - Accent1 2 2 5 2 4 2 2 2 2 2" xfId="7178" xr:uid="{00000000-0005-0000-0000-00004D1B0000}"/>
    <cellStyle name="20% - Accent1 2 2 5 2 4 2 2 2 3" xfId="7179" xr:uid="{00000000-0005-0000-0000-00004E1B0000}"/>
    <cellStyle name="20% - Accent1 2 2 5 2 4 2 2 3" xfId="7180" xr:uid="{00000000-0005-0000-0000-00004F1B0000}"/>
    <cellStyle name="20% - Accent1 2 2 5 2 4 2 2 3 2" xfId="7181" xr:uid="{00000000-0005-0000-0000-0000501B0000}"/>
    <cellStyle name="20% - Accent1 2 2 5 2 4 2 2 4" xfId="7182" xr:uid="{00000000-0005-0000-0000-0000511B0000}"/>
    <cellStyle name="20% - Accent1 2 2 5 2 4 2 3" xfId="7183" xr:uid="{00000000-0005-0000-0000-0000521B0000}"/>
    <cellStyle name="20% - Accent1 2 2 5 2 4 2 3 2" xfId="7184" xr:uid="{00000000-0005-0000-0000-0000531B0000}"/>
    <cellStyle name="20% - Accent1 2 2 5 2 4 2 3 2 2" xfId="7185" xr:uid="{00000000-0005-0000-0000-0000541B0000}"/>
    <cellStyle name="20% - Accent1 2 2 5 2 4 2 3 2 2 2" xfId="7186" xr:uid="{00000000-0005-0000-0000-0000551B0000}"/>
    <cellStyle name="20% - Accent1 2 2 5 2 4 2 3 2 3" xfId="7187" xr:uid="{00000000-0005-0000-0000-0000561B0000}"/>
    <cellStyle name="20% - Accent1 2 2 5 2 4 2 3 3" xfId="7188" xr:uid="{00000000-0005-0000-0000-0000571B0000}"/>
    <cellStyle name="20% - Accent1 2 2 5 2 4 2 3 3 2" xfId="7189" xr:uid="{00000000-0005-0000-0000-0000581B0000}"/>
    <cellStyle name="20% - Accent1 2 2 5 2 4 2 3 4" xfId="7190" xr:uid="{00000000-0005-0000-0000-0000591B0000}"/>
    <cellStyle name="20% - Accent1 2 2 5 2 4 2 4" xfId="7191" xr:uid="{00000000-0005-0000-0000-00005A1B0000}"/>
    <cellStyle name="20% - Accent1 2 2 5 2 4 2 4 2" xfId="7192" xr:uid="{00000000-0005-0000-0000-00005B1B0000}"/>
    <cellStyle name="20% - Accent1 2 2 5 2 4 2 4 2 2" xfId="7193" xr:uid="{00000000-0005-0000-0000-00005C1B0000}"/>
    <cellStyle name="20% - Accent1 2 2 5 2 4 2 4 2 2 2" xfId="7194" xr:uid="{00000000-0005-0000-0000-00005D1B0000}"/>
    <cellStyle name="20% - Accent1 2 2 5 2 4 2 4 2 3" xfId="7195" xr:uid="{00000000-0005-0000-0000-00005E1B0000}"/>
    <cellStyle name="20% - Accent1 2 2 5 2 4 2 4 3" xfId="7196" xr:uid="{00000000-0005-0000-0000-00005F1B0000}"/>
    <cellStyle name="20% - Accent1 2 2 5 2 4 2 4 3 2" xfId="7197" xr:uid="{00000000-0005-0000-0000-0000601B0000}"/>
    <cellStyle name="20% - Accent1 2 2 5 2 4 2 4 4" xfId="7198" xr:uid="{00000000-0005-0000-0000-0000611B0000}"/>
    <cellStyle name="20% - Accent1 2 2 5 2 4 2 5" xfId="7199" xr:uid="{00000000-0005-0000-0000-0000621B0000}"/>
    <cellStyle name="20% - Accent1 2 2 5 2 4 2 5 2" xfId="7200" xr:uid="{00000000-0005-0000-0000-0000631B0000}"/>
    <cellStyle name="20% - Accent1 2 2 5 2 4 2 5 2 2" xfId="7201" xr:uid="{00000000-0005-0000-0000-0000641B0000}"/>
    <cellStyle name="20% - Accent1 2 2 5 2 4 2 5 3" xfId="7202" xr:uid="{00000000-0005-0000-0000-0000651B0000}"/>
    <cellStyle name="20% - Accent1 2 2 5 2 4 2 6" xfId="7203" xr:uid="{00000000-0005-0000-0000-0000661B0000}"/>
    <cellStyle name="20% - Accent1 2 2 5 2 4 2 6 2" xfId="7204" xr:uid="{00000000-0005-0000-0000-0000671B0000}"/>
    <cellStyle name="20% - Accent1 2 2 5 2 4 2 6 2 2" xfId="7205" xr:uid="{00000000-0005-0000-0000-0000681B0000}"/>
    <cellStyle name="20% - Accent1 2 2 5 2 4 2 6 3" xfId="7206" xr:uid="{00000000-0005-0000-0000-0000691B0000}"/>
    <cellStyle name="20% - Accent1 2 2 5 2 4 2 7" xfId="7207" xr:uid="{00000000-0005-0000-0000-00006A1B0000}"/>
    <cellStyle name="20% - Accent1 2 2 5 2 4 2 7 2" xfId="7208" xr:uid="{00000000-0005-0000-0000-00006B1B0000}"/>
    <cellStyle name="20% - Accent1 2 2 5 2 4 2 8" xfId="7209" xr:uid="{00000000-0005-0000-0000-00006C1B0000}"/>
    <cellStyle name="20% - Accent1 2 2 5 2 4 2 8 2" xfId="7210" xr:uid="{00000000-0005-0000-0000-00006D1B0000}"/>
    <cellStyle name="20% - Accent1 2 2 5 2 4 2 9" xfId="7211" xr:uid="{00000000-0005-0000-0000-00006E1B0000}"/>
    <cellStyle name="20% - Accent1 2 2 5 2 4 3" xfId="7212" xr:uid="{00000000-0005-0000-0000-00006F1B0000}"/>
    <cellStyle name="20% - Accent1 2 2 5 2 4 3 2" xfId="7213" xr:uid="{00000000-0005-0000-0000-0000701B0000}"/>
    <cellStyle name="20% - Accent1 2 2 5 2 4 3 2 2" xfId="7214" xr:uid="{00000000-0005-0000-0000-0000711B0000}"/>
    <cellStyle name="20% - Accent1 2 2 5 2 4 3 2 2 2" xfId="7215" xr:uid="{00000000-0005-0000-0000-0000721B0000}"/>
    <cellStyle name="20% - Accent1 2 2 5 2 4 3 2 2 2 2" xfId="7216" xr:uid="{00000000-0005-0000-0000-0000731B0000}"/>
    <cellStyle name="20% - Accent1 2 2 5 2 4 3 2 2 3" xfId="7217" xr:uid="{00000000-0005-0000-0000-0000741B0000}"/>
    <cellStyle name="20% - Accent1 2 2 5 2 4 3 2 3" xfId="7218" xr:uid="{00000000-0005-0000-0000-0000751B0000}"/>
    <cellStyle name="20% - Accent1 2 2 5 2 4 3 2 3 2" xfId="7219" xr:uid="{00000000-0005-0000-0000-0000761B0000}"/>
    <cellStyle name="20% - Accent1 2 2 5 2 4 3 2 4" xfId="7220" xr:uid="{00000000-0005-0000-0000-0000771B0000}"/>
    <cellStyle name="20% - Accent1 2 2 5 2 4 3 3" xfId="7221" xr:uid="{00000000-0005-0000-0000-0000781B0000}"/>
    <cellStyle name="20% - Accent1 2 2 5 2 4 3 3 2" xfId="7222" xr:uid="{00000000-0005-0000-0000-0000791B0000}"/>
    <cellStyle name="20% - Accent1 2 2 5 2 4 3 3 2 2" xfId="7223" xr:uid="{00000000-0005-0000-0000-00007A1B0000}"/>
    <cellStyle name="20% - Accent1 2 2 5 2 4 3 3 2 2 2" xfId="7224" xr:uid="{00000000-0005-0000-0000-00007B1B0000}"/>
    <cellStyle name="20% - Accent1 2 2 5 2 4 3 3 2 3" xfId="7225" xr:uid="{00000000-0005-0000-0000-00007C1B0000}"/>
    <cellStyle name="20% - Accent1 2 2 5 2 4 3 3 3" xfId="7226" xr:uid="{00000000-0005-0000-0000-00007D1B0000}"/>
    <cellStyle name="20% - Accent1 2 2 5 2 4 3 3 3 2" xfId="7227" xr:uid="{00000000-0005-0000-0000-00007E1B0000}"/>
    <cellStyle name="20% - Accent1 2 2 5 2 4 3 3 4" xfId="7228" xr:uid="{00000000-0005-0000-0000-00007F1B0000}"/>
    <cellStyle name="20% - Accent1 2 2 5 2 4 3 4" xfId="7229" xr:uid="{00000000-0005-0000-0000-0000801B0000}"/>
    <cellStyle name="20% - Accent1 2 2 5 2 4 3 4 2" xfId="7230" xr:uid="{00000000-0005-0000-0000-0000811B0000}"/>
    <cellStyle name="20% - Accent1 2 2 5 2 4 3 4 2 2" xfId="7231" xr:uid="{00000000-0005-0000-0000-0000821B0000}"/>
    <cellStyle name="20% - Accent1 2 2 5 2 4 3 4 2 2 2" xfId="7232" xr:uid="{00000000-0005-0000-0000-0000831B0000}"/>
    <cellStyle name="20% - Accent1 2 2 5 2 4 3 4 2 3" xfId="7233" xr:uid="{00000000-0005-0000-0000-0000841B0000}"/>
    <cellStyle name="20% - Accent1 2 2 5 2 4 3 4 3" xfId="7234" xr:uid="{00000000-0005-0000-0000-0000851B0000}"/>
    <cellStyle name="20% - Accent1 2 2 5 2 4 3 4 3 2" xfId="7235" xr:uid="{00000000-0005-0000-0000-0000861B0000}"/>
    <cellStyle name="20% - Accent1 2 2 5 2 4 3 4 4" xfId="7236" xr:uid="{00000000-0005-0000-0000-0000871B0000}"/>
    <cellStyle name="20% - Accent1 2 2 5 2 4 3 5" xfId="7237" xr:uid="{00000000-0005-0000-0000-0000881B0000}"/>
    <cellStyle name="20% - Accent1 2 2 5 2 4 3 5 2" xfId="7238" xr:uid="{00000000-0005-0000-0000-0000891B0000}"/>
    <cellStyle name="20% - Accent1 2 2 5 2 4 3 5 2 2" xfId="7239" xr:uid="{00000000-0005-0000-0000-00008A1B0000}"/>
    <cellStyle name="20% - Accent1 2 2 5 2 4 3 5 3" xfId="7240" xr:uid="{00000000-0005-0000-0000-00008B1B0000}"/>
    <cellStyle name="20% - Accent1 2 2 5 2 4 3 6" xfId="7241" xr:uid="{00000000-0005-0000-0000-00008C1B0000}"/>
    <cellStyle name="20% - Accent1 2 2 5 2 4 3 6 2" xfId="7242" xr:uid="{00000000-0005-0000-0000-00008D1B0000}"/>
    <cellStyle name="20% - Accent1 2 2 5 2 4 3 6 2 2" xfId="7243" xr:uid="{00000000-0005-0000-0000-00008E1B0000}"/>
    <cellStyle name="20% - Accent1 2 2 5 2 4 3 6 3" xfId="7244" xr:uid="{00000000-0005-0000-0000-00008F1B0000}"/>
    <cellStyle name="20% - Accent1 2 2 5 2 4 3 7" xfId="7245" xr:uid="{00000000-0005-0000-0000-0000901B0000}"/>
    <cellStyle name="20% - Accent1 2 2 5 2 4 3 7 2" xfId="7246" xr:uid="{00000000-0005-0000-0000-0000911B0000}"/>
    <cellStyle name="20% - Accent1 2 2 5 2 4 3 8" xfId="7247" xr:uid="{00000000-0005-0000-0000-0000921B0000}"/>
    <cellStyle name="20% - Accent1 2 2 5 2 4 3 8 2" xfId="7248" xr:uid="{00000000-0005-0000-0000-0000931B0000}"/>
    <cellStyle name="20% - Accent1 2 2 5 2 4 3 9" xfId="7249" xr:uid="{00000000-0005-0000-0000-0000941B0000}"/>
    <cellStyle name="20% - Accent1 2 2 5 2 4 4" xfId="7250" xr:uid="{00000000-0005-0000-0000-0000951B0000}"/>
    <cellStyle name="20% - Accent1 2 2 5 2 4 4 2" xfId="7251" xr:uid="{00000000-0005-0000-0000-0000961B0000}"/>
    <cellStyle name="20% - Accent1 2 2 5 2 4 4 2 2" xfId="7252" xr:uid="{00000000-0005-0000-0000-0000971B0000}"/>
    <cellStyle name="20% - Accent1 2 2 5 2 4 4 2 2 2" xfId="7253" xr:uid="{00000000-0005-0000-0000-0000981B0000}"/>
    <cellStyle name="20% - Accent1 2 2 5 2 4 4 2 3" xfId="7254" xr:uid="{00000000-0005-0000-0000-0000991B0000}"/>
    <cellStyle name="20% - Accent1 2 2 5 2 4 4 3" xfId="7255" xr:uid="{00000000-0005-0000-0000-00009A1B0000}"/>
    <cellStyle name="20% - Accent1 2 2 5 2 4 4 3 2" xfId="7256" xr:uid="{00000000-0005-0000-0000-00009B1B0000}"/>
    <cellStyle name="20% - Accent1 2 2 5 2 4 4 4" xfId="7257" xr:uid="{00000000-0005-0000-0000-00009C1B0000}"/>
    <cellStyle name="20% - Accent1 2 2 5 2 4 5" xfId="7258" xr:uid="{00000000-0005-0000-0000-00009D1B0000}"/>
    <cellStyle name="20% - Accent1 2 2 5 2 4 5 2" xfId="7259" xr:uid="{00000000-0005-0000-0000-00009E1B0000}"/>
    <cellStyle name="20% - Accent1 2 2 5 2 4 5 2 2" xfId="7260" xr:uid="{00000000-0005-0000-0000-00009F1B0000}"/>
    <cellStyle name="20% - Accent1 2 2 5 2 4 5 2 2 2" xfId="7261" xr:uid="{00000000-0005-0000-0000-0000A01B0000}"/>
    <cellStyle name="20% - Accent1 2 2 5 2 4 5 2 3" xfId="7262" xr:uid="{00000000-0005-0000-0000-0000A11B0000}"/>
    <cellStyle name="20% - Accent1 2 2 5 2 4 5 3" xfId="7263" xr:uid="{00000000-0005-0000-0000-0000A21B0000}"/>
    <cellStyle name="20% - Accent1 2 2 5 2 4 5 3 2" xfId="7264" xr:uid="{00000000-0005-0000-0000-0000A31B0000}"/>
    <cellStyle name="20% - Accent1 2 2 5 2 4 5 4" xfId="7265" xr:uid="{00000000-0005-0000-0000-0000A41B0000}"/>
    <cellStyle name="20% - Accent1 2 2 5 2 4 6" xfId="7266" xr:uid="{00000000-0005-0000-0000-0000A51B0000}"/>
    <cellStyle name="20% - Accent1 2 2 5 2 4 6 2" xfId="7267" xr:uid="{00000000-0005-0000-0000-0000A61B0000}"/>
    <cellStyle name="20% - Accent1 2 2 5 2 4 6 2 2" xfId="7268" xr:uid="{00000000-0005-0000-0000-0000A71B0000}"/>
    <cellStyle name="20% - Accent1 2 2 5 2 4 6 2 2 2" xfId="7269" xr:uid="{00000000-0005-0000-0000-0000A81B0000}"/>
    <cellStyle name="20% - Accent1 2 2 5 2 4 6 2 3" xfId="7270" xr:uid="{00000000-0005-0000-0000-0000A91B0000}"/>
    <cellStyle name="20% - Accent1 2 2 5 2 4 6 3" xfId="7271" xr:uid="{00000000-0005-0000-0000-0000AA1B0000}"/>
    <cellStyle name="20% - Accent1 2 2 5 2 4 6 3 2" xfId="7272" xr:uid="{00000000-0005-0000-0000-0000AB1B0000}"/>
    <cellStyle name="20% - Accent1 2 2 5 2 4 6 4" xfId="7273" xr:uid="{00000000-0005-0000-0000-0000AC1B0000}"/>
    <cellStyle name="20% - Accent1 2 2 5 2 4 7" xfId="7274" xr:uid="{00000000-0005-0000-0000-0000AD1B0000}"/>
    <cellStyle name="20% - Accent1 2 2 5 2 4 7 2" xfId="7275" xr:uid="{00000000-0005-0000-0000-0000AE1B0000}"/>
    <cellStyle name="20% - Accent1 2 2 5 2 4 7 2 2" xfId="7276" xr:uid="{00000000-0005-0000-0000-0000AF1B0000}"/>
    <cellStyle name="20% - Accent1 2 2 5 2 4 7 3" xfId="7277" xr:uid="{00000000-0005-0000-0000-0000B01B0000}"/>
    <cellStyle name="20% - Accent1 2 2 5 2 4 8" xfId="7278" xr:uid="{00000000-0005-0000-0000-0000B11B0000}"/>
    <cellStyle name="20% - Accent1 2 2 5 2 4 8 2" xfId="7279" xr:uid="{00000000-0005-0000-0000-0000B21B0000}"/>
    <cellStyle name="20% - Accent1 2 2 5 2 4 8 2 2" xfId="7280" xr:uid="{00000000-0005-0000-0000-0000B31B0000}"/>
    <cellStyle name="20% - Accent1 2 2 5 2 4 8 3" xfId="7281" xr:uid="{00000000-0005-0000-0000-0000B41B0000}"/>
    <cellStyle name="20% - Accent1 2 2 5 2 4 9" xfId="7282" xr:uid="{00000000-0005-0000-0000-0000B51B0000}"/>
    <cellStyle name="20% - Accent1 2 2 5 2 4 9 2" xfId="7283" xr:uid="{00000000-0005-0000-0000-0000B61B0000}"/>
    <cellStyle name="20% - Accent1 2 2 5 2 5" xfId="7284" xr:uid="{00000000-0005-0000-0000-0000B71B0000}"/>
    <cellStyle name="20% - Accent1 2 2 5 2 5 2" xfId="7285" xr:uid="{00000000-0005-0000-0000-0000B81B0000}"/>
    <cellStyle name="20% - Accent1 2 2 5 2 5 2 2" xfId="7286" xr:uid="{00000000-0005-0000-0000-0000B91B0000}"/>
    <cellStyle name="20% - Accent1 2 2 5 2 5 2 2 2" xfId="7287" xr:uid="{00000000-0005-0000-0000-0000BA1B0000}"/>
    <cellStyle name="20% - Accent1 2 2 5 2 5 2 2 2 2" xfId="7288" xr:uid="{00000000-0005-0000-0000-0000BB1B0000}"/>
    <cellStyle name="20% - Accent1 2 2 5 2 5 2 2 3" xfId="7289" xr:uid="{00000000-0005-0000-0000-0000BC1B0000}"/>
    <cellStyle name="20% - Accent1 2 2 5 2 5 2 3" xfId="7290" xr:uid="{00000000-0005-0000-0000-0000BD1B0000}"/>
    <cellStyle name="20% - Accent1 2 2 5 2 5 2 3 2" xfId="7291" xr:uid="{00000000-0005-0000-0000-0000BE1B0000}"/>
    <cellStyle name="20% - Accent1 2 2 5 2 5 2 4" xfId="7292" xr:uid="{00000000-0005-0000-0000-0000BF1B0000}"/>
    <cellStyle name="20% - Accent1 2 2 5 2 5 3" xfId="7293" xr:uid="{00000000-0005-0000-0000-0000C01B0000}"/>
    <cellStyle name="20% - Accent1 2 2 5 2 5 3 2" xfId="7294" xr:uid="{00000000-0005-0000-0000-0000C11B0000}"/>
    <cellStyle name="20% - Accent1 2 2 5 2 5 3 2 2" xfId="7295" xr:uid="{00000000-0005-0000-0000-0000C21B0000}"/>
    <cellStyle name="20% - Accent1 2 2 5 2 5 3 2 2 2" xfId="7296" xr:uid="{00000000-0005-0000-0000-0000C31B0000}"/>
    <cellStyle name="20% - Accent1 2 2 5 2 5 3 2 3" xfId="7297" xr:uid="{00000000-0005-0000-0000-0000C41B0000}"/>
    <cellStyle name="20% - Accent1 2 2 5 2 5 3 3" xfId="7298" xr:uid="{00000000-0005-0000-0000-0000C51B0000}"/>
    <cellStyle name="20% - Accent1 2 2 5 2 5 3 3 2" xfId="7299" xr:uid="{00000000-0005-0000-0000-0000C61B0000}"/>
    <cellStyle name="20% - Accent1 2 2 5 2 5 3 4" xfId="7300" xr:uid="{00000000-0005-0000-0000-0000C71B0000}"/>
    <cellStyle name="20% - Accent1 2 2 5 2 5 4" xfId="7301" xr:uid="{00000000-0005-0000-0000-0000C81B0000}"/>
    <cellStyle name="20% - Accent1 2 2 5 2 5 4 2" xfId="7302" xr:uid="{00000000-0005-0000-0000-0000C91B0000}"/>
    <cellStyle name="20% - Accent1 2 2 5 2 5 4 2 2" xfId="7303" xr:uid="{00000000-0005-0000-0000-0000CA1B0000}"/>
    <cellStyle name="20% - Accent1 2 2 5 2 5 4 2 2 2" xfId="7304" xr:uid="{00000000-0005-0000-0000-0000CB1B0000}"/>
    <cellStyle name="20% - Accent1 2 2 5 2 5 4 2 3" xfId="7305" xr:uid="{00000000-0005-0000-0000-0000CC1B0000}"/>
    <cellStyle name="20% - Accent1 2 2 5 2 5 4 3" xfId="7306" xr:uid="{00000000-0005-0000-0000-0000CD1B0000}"/>
    <cellStyle name="20% - Accent1 2 2 5 2 5 4 3 2" xfId="7307" xr:uid="{00000000-0005-0000-0000-0000CE1B0000}"/>
    <cellStyle name="20% - Accent1 2 2 5 2 5 4 4" xfId="7308" xr:uid="{00000000-0005-0000-0000-0000CF1B0000}"/>
    <cellStyle name="20% - Accent1 2 2 5 2 5 5" xfId="7309" xr:uid="{00000000-0005-0000-0000-0000D01B0000}"/>
    <cellStyle name="20% - Accent1 2 2 5 2 5 5 2" xfId="7310" xr:uid="{00000000-0005-0000-0000-0000D11B0000}"/>
    <cellStyle name="20% - Accent1 2 2 5 2 5 5 2 2" xfId="7311" xr:uid="{00000000-0005-0000-0000-0000D21B0000}"/>
    <cellStyle name="20% - Accent1 2 2 5 2 5 5 3" xfId="7312" xr:uid="{00000000-0005-0000-0000-0000D31B0000}"/>
    <cellStyle name="20% - Accent1 2 2 5 2 5 6" xfId="7313" xr:uid="{00000000-0005-0000-0000-0000D41B0000}"/>
    <cellStyle name="20% - Accent1 2 2 5 2 5 6 2" xfId="7314" xr:uid="{00000000-0005-0000-0000-0000D51B0000}"/>
    <cellStyle name="20% - Accent1 2 2 5 2 5 6 2 2" xfId="7315" xr:uid="{00000000-0005-0000-0000-0000D61B0000}"/>
    <cellStyle name="20% - Accent1 2 2 5 2 5 6 3" xfId="7316" xr:uid="{00000000-0005-0000-0000-0000D71B0000}"/>
    <cellStyle name="20% - Accent1 2 2 5 2 5 7" xfId="7317" xr:uid="{00000000-0005-0000-0000-0000D81B0000}"/>
    <cellStyle name="20% - Accent1 2 2 5 2 5 7 2" xfId="7318" xr:uid="{00000000-0005-0000-0000-0000D91B0000}"/>
    <cellStyle name="20% - Accent1 2 2 5 2 5 8" xfId="7319" xr:uid="{00000000-0005-0000-0000-0000DA1B0000}"/>
    <cellStyle name="20% - Accent1 2 2 5 2 5 8 2" xfId="7320" xr:uid="{00000000-0005-0000-0000-0000DB1B0000}"/>
    <cellStyle name="20% - Accent1 2 2 5 2 5 9" xfId="7321" xr:uid="{00000000-0005-0000-0000-0000DC1B0000}"/>
    <cellStyle name="20% - Accent1 2 2 5 2 6" xfId="7322" xr:uid="{00000000-0005-0000-0000-0000DD1B0000}"/>
    <cellStyle name="20% - Accent1 2 2 5 2 6 2" xfId="7323" xr:uid="{00000000-0005-0000-0000-0000DE1B0000}"/>
    <cellStyle name="20% - Accent1 2 2 5 2 6 2 2" xfId="7324" xr:uid="{00000000-0005-0000-0000-0000DF1B0000}"/>
    <cellStyle name="20% - Accent1 2 2 5 2 6 2 2 2" xfId="7325" xr:uid="{00000000-0005-0000-0000-0000E01B0000}"/>
    <cellStyle name="20% - Accent1 2 2 5 2 6 2 2 2 2" xfId="7326" xr:uid="{00000000-0005-0000-0000-0000E11B0000}"/>
    <cellStyle name="20% - Accent1 2 2 5 2 6 2 2 3" xfId="7327" xr:uid="{00000000-0005-0000-0000-0000E21B0000}"/>
    <cellStyle name="20% - Accent1 2 2 5 2 6 2 3" xfId="7328" xr:uid="{00000000-0005-0000-0000-0000E31B0000}"/>
    <cellStyle name="20% - Accent1 2 2 5 2 6 2 3 2" xfId="7329" xr:uid="{00000000-0005-0000-0000-0000E41B0000}"/>
    <cellStyle name="20% - Accent1 2 2 5 2 6 2 4" xfId="7330" xr:uid="{00000000-0005-0000-0000-0000E51B0000}"/>
    <cellStyle name="20% - Accent1 2 2 5 2 6 3" xfId="7331" xr:uid="{00000000-0005-0000-0000-0000E61B0000}"/>
    <cellStyle name="20% - Accent1 2 2 5 2 6 3 2" xfId="7332" xr:uid="{00000000-0005-0000-0000-0000E71B0000}"/>
    <cellStyle name="20% - Accent1 2 2 5 2 6 3 2 2" xfId="7333" xr:uid="{00000000-0005-0000-0000-0000E81B0000}"/>
    <cellStyle name="20% - Accent1 2 2 5 2 6 3 2 2 2" xfId="7334" xr:uid="{00000000-0005-0000-0000-0000E91B0000}"/>
    <cellStyle name="20% - Accent1 2 2 5 2 6 3 2 3" xfId="7335" xr:uid="{00000000-0005-0000-0000-0000EA1B0000}"/>
    <cellStyle name="20% - Accent1 2 2 5 2 6 3 3" xfId="7336" xr:uid="{00000000-0005-0000-0000-0000EB1B0000}"/>
    <cellStyle name="20% - Accent1 2 2 5 2 6 3 3 2" xfId="7337" xr:uid="{00000000-0005-0000-0000-0000EC1B0000}"/>
    <cellStyle name="20% - Accent1 2 2 5 2 6 3 4" xfId="7338" xr:uid="{00000000-0005-0000-0000-0000ED1B0000}"/>
    <cellStyle name="20% - Accent1 2 2 5 2 6 4" xfId="7339" xr:uid="{00000000-0005-0000-0000-0000EE1B0000}"/>
    <cellStyle name="20% - Accent1 2 2 5 2 6 4 2" xfId="7340" xr:uid="{00000000-0005-0000-0000-0000EF1B0000}"/>
    <cellStyle name="20% - Accent1 2 2 5 2 6 4 2 2" xfId="7341" xr:uid="{00000000-0005-0000-0000-0000F01B0000}"/>
    <cellStyle name="20% - Accent1 2 2 5 2 6 4 2 2 2" xfId="7342" xr:uid="{00000000-0005-0000-0000-0000F11B0000}"/>
    <cellStyle name="20% - Accent1 2 2 5 2 6 4 2 3" xfId="7343" xr:uid="{00000000-0005-0000-0000-0000F21B0000}"/>
    <cellStyle name="20% - Accent1 2 2 5 2 6 4 3" xfId="7344" xr:uid="{00000000-0005-0000-0000-0000F31B0000}"/>
    <cellStyle name="20% - Accent1 2 2 5 2 6 4 3 2" xfId="7345" xr:uid="{00000000-0005-0000-0000-0000F41B0000}"/>
    <cellStyle name="20% - Accent1 2 2 5 2 6 4 4" xfId="7346" xr:uid="{00000000-0005-0000-0000-0000F51B0000}"/>
    <cellStyle name="20% - Accent1 2 2 5 2 6 5" xfId="7347" xr:uid="{00000000-0005-0000-0000-0000F61B0000}"/>
    <cellStyle name="20% - Accent1 2 2 5 2 6 5 2" xfId="7348" xr:uid="{00000000-0005-0000-0000-0000F71B0000}"/>
    <cellStyle name="20% - Accent1 2 2 5 2 6 5 2 2" xfId="7349" xr:uid="{00000000-0005-0000-0000-0000F81B0000}"/>
    <cellStyle name="20% - Accent1 2 2 5 2 6 5 3" xfId="7350" xr:uid="{00000000-0005-0000-0000-0000F91B0000}"/>
    <cellStyle name="20% - Accent1 2 2 5 2 6 6" xfId="7351" xr:uid="{00000000-0005-0000-0000-0000FA1B0000}"/>
    <cellStyle name="20% - Accent1 2 2 5 2 6 6 2" xfId="7352" xr:uid="{00000000-0005-0000-0000-0000FB1B0000}"/>
    <cellStyle name="20% - Accent1 2 2 5 2 6 6 2 2" xfId="7353" xr:uid="{00000000-0005-0000-0000-0000FC1B0000}"/>
    <cellStyle name="20% - Accent1 2 2 5 2 6 6 3" xfId="7354" xr:uid="{00000000-0005-0000-0000-0000FD1B0000}"/>
    <cellStyle name="20% - Accent1 2 2 5 2 6 7" xfId="7355" xr:uid="{00000000-0005-0000-0000-0000FE1B0000}"/>
    <cellStyle name="20% - Accent1 2 2 5 2 6 7 2" xfId="7356" xr:uid="{00000000-0005-0000-0000-0000FF1B0000}"/>
    <cellStyle name="20% - Accent1 2 2 5 2 6 8" xfId="7357" xr:uid="{00000000-0005-0000-0000-0000001C0000}"/>
    <cellStyle name="20% - Accent1 2 2 5 2 6 8 2" xfId="7358" xr:uid="{00000000-0005-0000-0000-0000011C0000}"/>
    <cellStyle name="20% - Accent1 2 2 5 2 6 9" xfId="7359" xr:uid="{00000000-0005-0000-0000-0000021C0000}"/>
    <cellStyle name="20% - Accent1 2 2 5 2 7" xfId="7360" xr:uid="{00000000-0005-0000-0000-0000031C0000}"/>
    <cellStyle name="20% - Accent1 2 2 5 2 7 2" xfId="7361" xr:uid="{00000000-0005-0000-0000-0000041C0000}"/>
    <cellStyle name="20% - Accent1 2 2 5 2 7 2 2" xfId="7362" xr:uid="{00000000-0005-0000-0000-0000051C0000}"/>
    <cellStyle name="20% - Accent1 2 2 5 2 7 2 2 2" xfId="7363" xr:uid="{00000000-0005-0000-0000-0000061C0000}"/>
    <cellStyle name="20% - Accent1 2 2 5 2 7 2 3" xfId="7364" xr:uid="{00000000-0005-0000-0000-0000071C0000}"/>
    <cellStyle name="20% - Accent1 2 2 5 2 7 3" xfId="7365" xr:uid="{00000000-0005-0000-0000-0000081C0000}"/>
    <cellStyle name="20% - Accent1 2 2 5 2 7 3 2" xfId="7366" xr:uid="{00000000-0005-0000-0000-0000091C0000}"/>
    <cellStyle name="20% - Accent1 2 2 5 2 7 4" xfId="7367" xr:uid="{00000000-0005-0000-0000-00000A1C0000}"/>
    <cellStyle name="20% - Accent1 2 2 5 2 8" xfId="7368" xr:uid="{00000000-0005-0000-0000-00000B1C0000}"/>
    <cellStyle name="20% - Accent1 2 2 5 2 8 2" xfId="7369" xr:uid="{00000000-0005-0000-0000-00000C1C0000}"/>
    <cellStyle name="20% - Accent1 2 2 5 2 8 2 2" xfId="7370" xr:uid="{00000000-0005-0000-0000-00000D1C0000}"/>
    <cellStyle name="20% - Accent1 2 2 5 2 8 2 2 2" xfId="7371" xr:uid="{00000000-0005-0000-0000-00000E1C0000}"/>
    <cellStyle name="20% - Accent1 2 2 5 2 8 2 3" xfId="7372" xr:uid="{00000000-0005-0000-0000-00000F1C0000}"/>
    <cellStyle name="20% - Accent1 2 2 5 2 8 3" xfId="7373" xr:uid="{00000000-0005-0000-0000-0000101C0000}"/>
    <cellStyle name="20% - Accent1 2 2 5 2 8 3 2" xfId="7374" xr:uid="{00000000-0005-0000-0000-0000111C0000}"/>
    <cellStyle name="20% - Accent1 2 2 5 2 8 4" xfId="7375" xr:uid="{00000000-0005-0000-0000-0000121C0000}"/>
    <cellStyle name="20% - Accent1 2 2 5 2 9" xfId="7376" xr:uid="{00000000-0005-0000-0000-0000131C0000}"/>
    <cellStyle name="20% - Accent1 2 2 5 2 9 2" xfId="7377" xr:uid="{00000000-0005-0000-0000-0000141C0000}"/>
    <cellStyle name="20% - Accent1 2 2 5 2 9 2 2" xfId="7378" xr:uid="{00000000-0005-0000-0000-0000151C0000}"/>
    <cellStyle name="20% - Accent1 2 2 5 2 9 2 2 2" xfId="7379" xr:uid="{00000000-0005-0000-0000-0000161C0000}"/>
    <cellStyle name="20% - Accent1 2 2 5 2 9 2 3" xfId="7380" xr:uid="{00000000-0005-0000-0000-0000171C0000}"/>
    <cellStyle name="20% - Accent1 2 2 5 2 9 3" xfId="7381" xr:uid="{00000000-0005-0000-0000-0000181C0000}"/>
    <cellStyle name="20% - Accent1 2 2 5 2 9 3 2" xfId="7382" xr:uid="{00000000-0005-0000-0000-0000191C0000}"/>
    <cellStyle name="20% - Accent1 2 2 5 2 9 4" xfId="7383" xr:uid="{00000000-0005-0000-0000-00001A1C0000}"/>
    <cellStyle name="20% - Accent1 2 2 5 3" xfId="7384" xr:uid="{00000000-0005-0000-0000-00001B1C0000}"/>
    <cellStyle name="20% - Accent1 2 2 5 3 10" xfId="7385" xr:uid="{00000000-0005-0000-0000-00001C1C0000}"/>
    <cellStyle name="20% - Accent1 2 2 5 3 10 2" xfId="7386" xr:uid="{00000000-0005-0000-0000-00001D1C0000}"/>
    <cellStyle name="20% - Accent1 2 2 5 3 11" xfId="7387" xr:uid="{00000000-0005-0000-0000-00001E1C0000}"/>
    <cellStyle name="20% - Accent1 2 2 5 3 2" xfId="7388" xr:uid="{00000000-0005-0000-0000-00001F1C0000}"/>
    <cellStyle name="20% - Accent1 2 2 5 3 2 2" xfId="7389" xr:uid="{00000000-0005-0000-0000-0000201C0000}"/>
    <cellStyle name="20% - Accent1 2 2 5 3 2 2 2" xfId="7390" xr:uid="{00000000-0005-0000-0000-0000211C0000}"/>
    <cellStyle name="20% - Accent1 2 2 5 3 2 2 2 2" xfId="7391" xr:uid="{00000000-0005-0000-0000-0000221C0000}"/>
    <cellStyle name="20% - Accent1 2 2 5 3 2 2 2 2 2" xfId="7392" xr:uid="{00000000-0005-0000-0000-0000231C0000}"/>
    <cellStyle name="20% - Accent1 2 2 5 3 2 2 2 3" xfId="7393" xr:uid="{00000000-0005-0000-0000-0000241C0000}"/>
    <cellStyle name="20% - Accent1 2 2 5 3 2 2 3" xfId="7394" xr:uid="{00000000-0005-0000-0000-0000251C0000}"/>
    <cellStyle name="20% - Accent1 2 2 5 3 2 2 3 2" xfId="7395" xr:uid="{00000000-0005-0000-0000-0000261C0000}"/>
    <cellStyle name="20% - Accent1 2 2 5 3 2 2 4" xfId="7396" xr:uid="{00000000-0005-0000-0000-0000271C0000}"/>
    <cellStyle name="20% - Accent1 2 2 5 3 2 3" xfId="7397" xr:uid="{00000000-0005-0000-0000-0000281C0000}"/>
    <cellStyle name="20% - Accent1 2 2 5 3 2 3 2" xfId="7398" xr:uid="{00000000-0005-0000-0000-0000291C0000}"/>
    <cellStyle name="20% - Accent1 2 2 5 3 2 3 2 2" xfId="7399" xr:uid="{00000000-0005-0000-0000-00002A1C0000}"/>
    <cellStyle name="20% - Accent1 2 2 5 3 2 3 2 2 2" xfId="7400" xr:uid="{00000000-0005-0000-0000-00002B1C0000}"/>
    <cellStyle name="20% - Accent1 2 2 5 3 2 3 2 3" xfId="7401" xr:uid="{00000000-0005-0000-0000-00002C1C0000}"/>
    <cellStyle name="20% - Accent1 2 2 5 3 2 3 3" xfId="7402" xr:uid="{00000000-0005-0000-0000-00002D1C0000}"/>
    <cellStyle name="20% - Accent1 2 2 5 3 2 3 3 2" xfId="7403" xr:uid="{00000000-0005-0000-0000-00002E1C0000}"/>
    <cellStyle name="20% - Accent1 2 2 5 3 2 3 4" xfId="7404" xr:uid="{00000000-0005-0000-0000-00002F1C0000}"/>
    <cellStyle name="20% - Accent1 2 2 5 3 2 4" xfId="7405" xr:uid="{00000000-0005-0000-0000-0000301C0000}"/>
    <cellStyle name="20% - Accent1 2 2 5 3 2 4 2" xfId="7406" xr:uid="{00000000-0005-0000-0000-0000311C0000}"/>
    <cellStyle name="20% - Accent1 2 2 5 3 2 4 2 2" xfId="7407" xr:uid="{00000000-0005-0000-0000-0000321C0000}"/>
    <cellStyle name="20% - Accent1 2 2 5 3 2 4 2 2 2" xfId="7408" xr:uid="{00000000-0005-0000-0000-0000331C0000}"/>
    <cellStyle name="20% - Accent1 2 2 5 3 2 4 2 3" xfId="7409" xr:uid="{00000000-0005-0000-0000-0000341C0000}"/>
    <cellStyle name="20% - Accent1 2 2 5 3 2 4 3" xfId="7410" xr:uid="{00000000-0005-0000-0000-0000351C0000}"/>
    <cellStyle name="20% - Accent1 2 2 5 3 2 4 3 2" xfId="7411" xr:uid="{00000000-0005-0000-0000-0000361C0000}"/>
    <cellStyle name="20% - Accent1 2 2 5 3 2 4 4" xfId="7412" xr:uid="{00000000-0005-0000-0000-0000371C0000}"/>
    <cellStyle name="20% - Accent1 2 2 5 3 2 5" xfId="7413" xr:uid="{00000000-0005-0000-0000-0000381C0000}"/>
    <cellStyle name="20% - Accent1 2 2 5 3 2 5 2" xfId="7414" xr:uid="{00000000-0005-0000-0000-0000391C0000}"/>
    <cellStyle name="20% - Accent1 2 2 5 3 2 5 2 2" xfId="7415" xr:uid="{00000000-0005-0000-0000-00003A1C0000}"/>
    <cellStyle name="20% - Accent1 2 2 5 3 2 5 3" xfId="7416" xr:uid="{00000000-0005-0000-0000-00003B1C0000}"/>
    <cellStyle name="20% - Accent1 2 2 5 3 2 6" xfId="7417" xr:uid="{00000000-0005-0000-0000-00003C1C0000}"/>
    <cellStyle name="20% - Accent1 2 2 5 3 2 6 2" xfId="7418" xr:uid="{00000000-0005-0000-0000-00003D1C0000}"/>
    <cellStyle name="20% - Accent1 2 2 5 3 2 6 2 2" xfId="7419" xr:uid="{00000000-0005-0000-0000-00003E1C0000}"/>
    <cellStyle name="20% - Accent1 2 2 5 3 2 6 3" xfId="7420" xr:uid="{00000000-0005-0000-0000-00003F1C0000}"/>
    <cellStyle name="20% - Accent1 2 2 5 3 2 7" xfId="7421" xr:uid="{00000000-0005-0000-0000-0000401C0000}"/>
    <cellStyle name="20% - Accent1 2 2 5 3 2 7 2" xfId="7422" xr:uid="{00000000-0005-0000-0000-0000411C0000}"/>
    <cellStyle name="20% - Accent1 2 2 5 3 2 8" xfId="7423" xr:uid="{00000000-0005-0000-0000-0000421C0000}"/>
    <cellStyle name="20% - Accent1 2 2 5 3 2 8 2" xfId="7424" xr:uid="{00000000-0005-0000-0000-0000431C0000}"/>
    <cellStyle name="20% - Accent1 2 2 5 3 2 9" xfId="7425" xr:uid="{00000000-0005-0000-0000-0000441C0000}"/>
    <cellStyle name="20% - Accent1 2 2 5 3 3" xfId="7426" xr:uid="{00000000-0005-0000-0000-0000451C0000}"/>
    <cellStyle name="20% - Accent1 2 2 5 3 3 2" xfId="7427" xr:uid="{00000000-0005-0000-0000-0000461C0000}"/>
    <cellStyle name="20% - Accent1 2 2 5 3 3 2 2" xfId="7428" xr:uid="{00000000-0005-0000-0000-0000471C0000}"/>
    <cellStyle name="20% - Accent1 2 2 5 3 3 2 2 2" xfId="7429" xr:uid="{00000000-0005-0000-0000-0000481C0000}"/>
    <cellStyle name="20% - Accent1 2 2 5 3 3 2 2 2 2" xfId="7430" xr:uid="{00000000-0005-0000-0000-0000491C0000}"/>
    <cellStyle name="20% - Accent1 2 2 5 3 3 2 2 3" xfId="7431" xr:uid="{00000000-0005-0000-0000-00004A1C0000}"/>
    <cellStyle name="20% - Accent1 2 2 5 3 3 2 3" xfId="7432" xr:uid="{00000000-0005-0000-0000-00004B1C0000}"/>
    <cellStyle name="20% - Accent1 2 2 5 3 3 2 3 2" xfId="7433" xr:uid="{00000000-0005-0000-0000-00004C1C0000}"/>
    <cellStyle name="20% - Accent1 2 2 5 3 3 2 4" xfId="7434" xr:uid="{00000000-0005-0000-0000-00004D1C0000}"/>
    <cellStyle name="20% - Accent1 2 2 5 3 3 3" xfId="7435" xr:uid="{00000000-0005-0000-0000-00004E1C0000}"/>
    <cellStyle name="20% - Accent1 2 2 5 3 3 3 2" xfId="7436" xr:uid="{00000000-0005-0000-0000-00004F1C0000}"/>
    <cellStyle name="20% - Accent1 2 2 5 3 3 3 2 2" xfId="7437" xr:uid="{00000000-0005-0000-0000-0000501C0000}"/>
    <cellStyle name="20% - Accent1 2 2 5 3 3 3 2 2 2" xfId="7438" xr:uid="{00000000-0005-0000-0000-0000511C0000}"/>
    <cellStyle name="20% - Accent1 2 2 5 3 3 3 2 3" xfId="7439" xr:uid="{00000000-0005-0000-0000-0000521C0000}"/>
    <cellStyle name="20% - Accent1 2 2 5 3 3 3 3" xfId="7440" xr:uid="{00000000-0005-0000-0000-0000531C0000}"/>
    <cellStyle name="20% - Accent1 2 2 5 3 3 3 3 2" xfId="7441" xr:uid="{00000000-0005-0000-0000-0000541C0000}"/>
    <cellStyle name="20% - Accent1 2 2 5 3 3 3 4" xfId="7442" xr:uid="{00000000-0005-0000-0000-0000551C0000}"/>
    <cellStyle name="20% - Accent1 2 2 5 3 3 4" xfId="7443" xr:uid="{00000000-0005-0000-0000-0000561C0000}"/>
    <cellStyle name="20% - Accent1 2 2 5 3 3 4 2" xfId="7444" xr:uid="{00000000-0005-0000-0000-0000571C0000}"/>
    <cellStyle name="20% - Accent1 2 2 5 3 3 4 2 2" xfId="7445" xr:uid="{00000000-0005-0000-0000-0000581C0000}"/>
    <cellStyle name="20% - Accent1 2 2 5 3 3 4 2 2 2" xfId="7446" xr:uid="{00000000-0005-0000-0000-0000591C0000}"/>
    <cellStyle name="20% - Accent1 2 2 5 3 3 4 2 3" xfId="7447" xr:uid="{00000000-0005-0000-0000-00005A1C0000}"/>
    <cellStyle name="20% - Accent1 2 2 5 3 3 4 3" xfId="7448" xr:uid="{00000000-0005-0000-0000-00005B1C0000}"/>
    <cellStyle name="20% - Accent1 2 2 5 3 3 4 3 2" xfId="7449" xr:uid="{00000000-0005-0000-0000-00005C1C0000}"/>
    <cellStyle name="20% - Accent1 2 2 5 3 3 4 4" xfId="7450" xr:uid="{00000000-0005-0000-0000-00005D1C0000}"/>
    <cellStyle name="20% - Accent1 2 2 5 3 3 5" xfId="7451" xr:uid="{00000000-0005-0000-0000-00005E1C0000}"/>
    <cellStyle name="20% - Accent1 2 2 5 3 3 5 2" xfId="7452" xr:uid="{00000000-0005-0000-0000-00005F1C0000}"/>
    <cellStyle name="20% - Accent1 2 2 5 3 3 5 2 2" xfId="7453" xr:uid="{00000000-0005-0000-0000-0000601C0000}"/>
    <cellStyle name="20% - Accent1 2 2 5 3 3 5 3" xfId="7454" xr:uid="{00000000-0005-0000-0000-0000611C0000}"/>
    <cellStyle name="20% - Accent1 2 2 5 3 3 6" xfId="7455" xr:uid="{00000000-0005-0000-0000-0000621C0000}"/>
    <cellStyle name="20% - Accent1 2 2 5 3 3 6 2" xfId="7456" xr:uid="{00000000-0005-0000-0000-0000631C0000}"/>
    <cellStyle name="20% - Accent1 2 2 5 3 3 6 2 2" xfId="7457" xr:uid="{00000000-0005-0000-0000-0000641C0000}"/>
    <cellStyle name="20% - Accent1 2 2 5 3 3 6 3" xfId="7458" xr:uid="{00000000-0005-0000-0000-0000651C0000}"/>
    <cellStyle name="20% - Accent1 2 2 5 3 3 7" xfId="7459" xr:uid="{00000000-0005-0000-0000-0000661C0000}"/>
    <cellStyle name="20% - Accent1 2 2 5 3 3 7 2" xfId="7460" xr:uid="{00000000-0005-0000-0000-0000671C0000}"/>
    <cellStyle name="20% - Accent1 2 2 5 3 3 8" xfId="7461" xr:uid="{00000000-0005-0000-0000-0000681C0000}"/>
    <cellStyle name="20% - Accent1 2 2 5 3 3 8 2" xfId="7462" xr:uid="{00000000-0005-0000-0000-0000691C0000}"/>
    <cellStyle name="20% - Accent1 2 2 5 3 3 9" xfId="7463" xr:uid="{00000000-0005-0000-0000-00006A1C0000}"/>
    <cellStyle name="20% - Accent1 2 2 5 3 4" xfId="7464" xr:uid="{00000000-0005-0000-0000-00006B1C0000}"/>
    <cellStyle name="20% - Accent1 2 2 5 3 4 2" xfId="7465" xr:uid="{00000000-0005-0000-0000-00006C1C0000}"/>
    <cellStyle name="20% - Accent1 2 2 5 3 4 2 2" xfId="7466" xr:uid="{00000000-0005-0000-0000-00006D1C0000}"/>
    <cellStyle name="20% - Accent1 2 2 5 3 4 2 2 2" xfId="7467" xr:uid="{00000000-0005-0000-0000-00006E1C0000}"/>
    <cellStyle name="20% - Accent1 2 2 5 3 4 2 3" xfId="7468" xr:uid="{00000000-0005-0000-0000-00006F1C0000}"/>
    <cellStyle name="20% - Accent1 2 2 5 3 4 3" xfId="7469" xr:uid="{00000000-0005-0000-0000-0000701C0000}"/>
    <cellStyle name="20% - Accent1 2 2 5 3 4 3 2" xfId="7470" xr:uid="{00000000-0005-0000-0000-0000711C0000}"/>
    <cellStyle name="20% - Accent1 2 2 5 3 4 4" xfId="7471" xr:uid="{00000000-0005-0000-0000-0000721C0000}"/>
    <cellStyle name="20% - Accent1 2 2 5 3 5" xfId="7472" xr:uid="{00000000-0005-0000-0000-0000731C0000}"/>
    <cellStyle name="20% - Accent1 2 2 5 3 5 2" xfId="7473" xr:uid="{00000000-0005-0000-0000-0000741C0000}"/>
    <cellStyle name="20% - Accent1 2 2 5 3 5 2 2" xfId="7474" xr:uid="{00000000-0005-0000-0000-0000751C0000}"/>
    <cellStyle name="20% - Accent1 2 2 5 3 5 2 2 2" xfId="7475" xr:uid="{00000000-0005-0000-0000-0000761C0000}"/>
    <cellStyle name="20% - Accent1 2 2 5 3 5 2 3" xfId="7476" xr:uid="{00000000-0005-0000-0000-0000771C0000}"/>
    <cellStyle name="20% - Accent1 2 2 5 3 5 3" xfId="7477" xr:uid="{00000000-0005-0000-0000-0000781C0000}"/>
    <cellStyle name="20% - Accent1 2 2 5 3 5 3 2" xfId="7478" xr:uid="{00000000-0005-0000-0000-0000791C0000}"/>
    <cellStyle name="20% - Accent1 2 2 5 3 5 4" xfId="7479" xr:uid="{00000000-0005-0000-0000-00007A1C0000}"/>
    <cellStyle name="20% - Accent1 2 2 5 3 6" xfId="7480" xr:uid="{00000000-0005-0000-0000-00007B1C0000}"/>
    <cellStyle name="20% - Accent1 2 2 5 3 6 2" xfId="7481" xr:uid="{00000000-0005-0000-0000-00007C1C0000}"/>
    <cellStyle name="20% - Accent1 2 2 5 3 6 2 2" xfId="7482" xr:uid="{00000000-0005-0000-0000-00007D1C0000}"/>
    <cellStyle name="20% - Accent1 2 2 5 3 6 2 2 2" xfId="7483" xr:uid="{00000000-0005-0000-0000-00007E1C0000}"/>
    <cellStyle name="20% - Accent1 2 2 5 3 6 2 3" xfId="7484" xr:uid="{00000000-0005-0000-0000-00007F1C0000}"/>
    <cellStyle name="20% - Accent1 2 2 5 3 6 3" xfId="7485" xr:uid="{00000000-0005-0000-0000-0000801C0000}"/>
    <cellStyle name="20% - Accent1 2 2 5 3 6 3 2" xfId="7486" xr:uid="{00000000-0005-0000-0000-0000811C0000}"/>
    <cellStyle name="20% - Accent1 2 2 5 3 6 4" xfId="7487" xr:uid="{00000000-0005-0000-0000-0000821C0000}"/>
    <cellStyle name="20% - Accent1 2 2 5 3 7" xfId="7488" xr:uid="{00000000-0005-0000-0000-0000831C0000}"/>
    <cellStyle name="20% - Accent1 2 2 5 3 7 2" xfId="7489" xr:uid="{00000000-0005-0000-0000-0000841C0000}"/>
    <cellStyle name="20% - Accent1 2 2 5 3 7 2 2" xfId="7490" xr:uid="{00000000-0005-0000-0000-0000851C0000}"/>
    <cellStyle name="20% - Accent1 2 2 5 3 7 3" xfId="7491" xr:uid="{00000000-0005-0000-0000-0000861C0000}"/>
    <cellStyle name="20% - Accent1 2 2 5 3 8" xfId="7492" xr:uid="{00000000-0005-0000-0000-0000871C0000}"/>
    <cellStyle name="20% - Accent1 2 2 5 3 8 2" xfId="7493" xr:uid="{00000000-0005-0000-0000-0000881C0000}"/>
    <cellStyle name="20% - Accent1 2 2 5 3 8 2 2" xfId="7494" xr:uid="{00000000-0005-0000-0000-0000891C0000}"/>
    <cellStyle name="20% - Accent1 2 2 5 3 8 3" xfId="7495" xr:uid="{00000000-0005-0000-0000-00008A1C0000}"/>
    <cellStyle name="20% - Accent1 2 2 5 3 9" xfId="7496" xr:uid="{00000000-0005-0000-0000-00008B1C0000}"/>
    <cellStyle name="20% - Accent1 2 2 5 3 9 2" xfId="7497" xr:uid="{00000000-0005-0000-0000-00008C1C0000}"/>
    <cellStyle name="20% - Accent1 2 2 5 4" xfId="7498" xr:uid="{00000000-0005-0000-0000-00008D1C0000}"/>
    <cellStyle name="20% - Accent1 2 2 5 4 10" xfId="7499" xr:uid="{00000000-0005-0000-0000-00008E1C0000}"/>
    <cellStyle name="20% - Accent1 2 2 5 4 10 2" xfId="7500" xr:uid="{00000000-0005-0000-0000-00008F1C0000}"/>
    <cellStyle name="20% - Accent1 2 2 5 4 11" xfId="7501" xr:uid="{00000000-0005-0000-0000-0000901C0000}"/>
    <cellStyle name="20% - Accent1 2 2 5 4 2" xfId="7502" xr:uid="{00000000-0005-0000-0000-0000911C0000}"/>
    <cellStyle name="20% - Accent1 2 2 5 4 2 2" xfId="7503" xr:uid="{00000000-0005-0000-0000-0000921C0000}"/>
    <cellStyle name="20% - Accent1 2 2 5 4 2 2 2" xfId="7504" xr:uid="{00000000-0005-0000-0000-0000931C0000}"/>
    <cellStyle name="20% - Accent1 2 2 5 4 2 2 2 2" xfId="7505" xr:uid="{00000000-0005-0000-0000-0000941C0000}"/>
    <cellStyle name="20% - Accent1 2 2 5 4 2 2 2 2 2" xfId="7506" xr:uid="{00000000-0005-0000-0000-0000951C0000}"/>
    <cellStyle name="20% - Accent1 2 2 5 4 2 2 2 3" xfId="7507" xr:uid="{00000000-0005-0000-0000-0000961C0000}"/>
    <cellStyle name="20% - Accent1 2 2 5 4 2 2 3" xfId="7508" xr:uid="{00000000-0005-0000-0000-0000971C0000}"/>
    <cellStyle name="20% - Accent1 2 2 5 4 2 2 3 2" xfId="7509" xr:uid="{00000000-0005-0000-0000-0000981C0000}"/>
    <cellStyle name="20% - Accent1 2 2 5 4 2 2 4" xfId="7510" xr:uid="{00000000-0005-0000-0000-0000991C0000}"/>
    <cellStyle name="20% - Accent1 2 2 5 4 2 3" xfId="7511" xr:uid="{00000000-0005-0000-0000-00009A1C0000}"/>
    <cellStyle name="20% - Accent1 2 2 5 4 2 3 2" xfId="7512" xr:uid="{00000000-0005-0000-0000-00009B1C0000}"/>
    <cellStyle name="20% - Accent1 2 2 5 4 2 3 2 2" xfId="7513" xr:uid="{00000000-0005-0000-0000-00009C1C0000}"/>
    <cellStyle name="20% - Accent1 2 2 5 4 2 3 2 2 2" xfId="7514" xr:uid="{00000000-0005-0000-0000-00009D1C0000}"/>
    <cellStyle name="20% - Accent1 2 2 5 4 2 3 2 3" xfId="7515" xr:uid="{00000000-0005-0000-0000-00009E1C0000}"/>
    <cellStyle name="20% - Accent1 2 2 5 4 2 3 3" xfId="7516" xr:uid="{00000000-0005-0000-0000-00009F1C0000}"/>
    <cellStyle name="20% - Accent1 2 2 5 4 2 3 3 2" xfId="7517" xr:uid="{00000000-0005-0000-0000-0000A01C0000}"/>
    <cellStyle name="20% - Accent1 2 2 5 4 2 3 4" xfId="7518" xr:uid="{00000000-0005-0000-0000-0000A11C0000}"/>
    <cellStyle name="20% - Accent1 2 2 5 4 2 4" xfId="7519" xr:uid="{00000000-0005-0000-0000-0000A21C0000}"/>
    <cellStyle name="20% - Accent1 2 2 5 4 2 4 2" xfId="7520" xr:uid="{00000000-0005-0000-0000-0000A31C0000}"/>
    <cellStyle name="20% - Accent1 2 2 5 4 2 4 2 2" xfId="7521" xr:uid="{00000000-0005-0000-0000-0000A41C0000}"/>
    <cellStyle name="20% - Accent1 2 2 5 4 2 4 2 2 2" xfId="7522" xr:uid="{00000000-0005-0000-0000-0000A51C0000}"/>
    <cellStyle name="20% - Accent1 2 2 5 4 2 4 2 3" xfId="7523" xr:uid="{00000000-0005-0000-0000-0000A61C0000}"/>
    <cellStyle name="20% - Accent1 2 2 5 4 2 4 3" xfId="7524" xr:uid="{00000000-0005-0000-0000-0000A71C0000}"/>
    <cellStyle name="20% - Accent1 2 2 5 4 2 4 3 2" xfId="7525" xr:uid="{00000000-0005-0000-0000-0000A81C0000}"/>
    <cellStyle name="20% - Accent1 2 2 5 4 2 4 4" xfId="7526" xr:uid="{00000000-0005-0000-0000-0000A91C0000}"/>
    <cellStyle name="20% - Accent1 2 2 5 4 2 5" xfId="7527" xr:uid="{00000000-0005-0000-0000-0000AA1C0000}"/>
    <cellStyle name="20% - Accent1 2 2 5 4 2 5 2" xfId="7528" xr:uid="{00000000-0005-0000-0000-0000AB1C0000}"/>
    <cellStyle name="20% - Accent1 2 2 5 4 2 5 2 2" xfId="7529" xr:uid="{00000000-0005-0000-0000-0000AC1C0000}"/>
    <cellStyle name="20% - Accent1 2 2 5 4 2 5 3" xfId="7530" xr:uid="{00000000-0005-0000-0000-0000AD1C0000}"/>
    <cellStyle name="20% - Accent1 2 2 5 4 2 6" xfId="7531" xr:uid="{00000000-0005-0000-0000-0000AE1C0000}"/>
    <cellStyle name="20% - Accent1 2 2 5 4 2 6 2" xfId="7532" xr:uid="{00000000-0005-0000-0000-0000AF1C0000}"/>
    <cellStyle name="20% - Accent1 2 2 5 4 2 6 2 2" xfId="7533" xr:uid="{00000000-0005-0000-0000-0000B01C0000}"/>
    <cellStyle name="20% - Accent1 2 2 5 4 2 6 3" xfId="7534" xr:uid="{00000000-0005-0000-0000-0000B11C0000}"/>
    <cellStyle name="20% - Accent1 2 2 5 4 2 7" xfId="7535" xr:uid="{00000000-0005-0000-0000-0000B21C0000}"/>
    <cellStyle name="20% - Accent1 2 2 5 4 2 7 2" xfId="7536" xr:uid="{00000000-0005-0000-0000-0000B31C0000}"/>
    <cellStyle name="20% - Accent1 2 2 5 4 2 8" xfId="7537" xr:uid="{00000000-0005-0000-0000-0000B41C0000}"/>
    <cellStyle name="20% - Accent1 2 2 5 4 2 8 2" xfId="7538" xr:uid="{00000000-0005-0000-0000-0000B51C0000}"/>
    <cellStyle name="20% - Accent1 2 2 5 4 2 9" xfId="7539" xr:uid="{00000000-0005-0000-0000-0000B61C0000}"/>
    <cellStyle name="20% - Accent1 2 2 5 4 3" xfId="7540" xr:uid="{00000000-0005-0000-0000-0000B71C0000}"/>
    <cellStyle name="20% - Accent1 2 2 5 4 3 2" xfId="7541" xr:uid="{00000000-0005-0000-0000-0000B81C0000}"/>
    <cellStyle name="20% - Accent1 2 2 5 4 3 2 2" xfId="7542" xr:uid="{00000000-0005-0000-0000-0000B91C0000}"/>
    <cellStyle name="20% - Accent1 2 2 5 4 3 2 2 2" xfId="7543" xr:uid="{00000000-0005-0000-0000-0000BA1C0000}"/>
    <cellStyle name="20% - Accent1 2 2 5 4 3 2 2 2 2" xfId="7544" xr:uid="{00000000-0005-0000-0000-0000BB1C0000}"/>
    <cellStyle name="20% - Accent1 2 2 5 4 3 2 2 3" xfId="7545" xr:uid="{00000000-0005-0000-0000-0000BC1C0000}"/>
    <cellStyle name="20% - Accent1 2 2 5 4 3 2 3" xfId="7546" xr:uid="{00000000-0005-0000-0000-0000BD1C0000}"/>
    <cellStyle name="20% - Accent1 2 2 5 4 3 2 3 2" xfId="7547" xr:uid="{00000000-0005-0000-0000-0000BE1C0000}"/>
    <cellStyle name="20% - Accent1 2 2 5 4 3 2 4" xfId="7548" xr:uid="{00000000-0005-0000-0000-0000BF1C0000}"/>
    <cellStyle name="20% - Accent1 2 2 5 4 3 3" xfId="7549" xr:uid="{00000000-0005-0000-0000-0000C01C0000}"/>
    <cellStyle name="20% - Accent1 2 2 5 4 3 3 2" xfId="7550" xr:uid="{00000000-0005-0000-0000-0000C11C0000}"/>
    <cellStyle name="20% - Accent1 2 2 5 4 3 3 2 2" xfId="7551" xr:uid="{00000000-0005-0000-0000-0000C21C0000}"/>
    <cellStyle name="20% - Accent1 2 2 5 4 3 3 2 2 2" xfId="7552" xr:uid="{00000000-0005-0000-0000-0000C31C0000}"/>
    <cellStyle name="20% - Accent1 2 2 5 4 3 3 2 3" xfId="7553" xr:uid="{00000000-0005-0000-0000-0000C41C0000}"/>
    <cellStyle name="20% - Accent1 2 2 5 4 3 3 3" xfId="7554" xr:uid="{00000000-0005-0000-0000-0000C51C0000}"/>
    <cellStyle name="20% - Accent1 2 2 5 4 3 3 3 2" xfId="7555" xr:uid="{00000000-0005-0000-0000-0000C61C0000}"/>
    <cellStyle name="20% - Accent1 2 2 5 4 3 3 4" xfId="7556" xr:uid="{00000000-0005-0000-0000-0000C71C0000}"/>
    <cellStyle name="20% - Accent1 2 2 5 4 3 4" xfId="7557" xr:uid="{00000000-0005-0000-0000-0000C81C0000}"/>
    <cellStyle name="20% - Accent1 2 2 5 4 3 4 2" xfId="7558" xr:uid="{00000000-0005-0000-0000-0000C91C0000}"/>
    <cellStyle name="20% - Accent1 2 2 5 4 3 4 2 2" xfId="7559" xr:uid="{00000000-0005-0000-0000-0000CA1C0000}"/>
    <cellStyle name="20% - Accent1 2 2 5 4 3 4 2 2 2" xfId="7560" xr:uid="{00000000-0005-0000-0000-0000CB1C0000}"/>
    <cellStyle name="20% - Accent1 2 2 5 4 3 4 2 3" xfId="7561" xr:uid="{00000000-0005-0000-0000-0000CC1C0000}"/>
    <cellStyle name="20% - Accent1 2 2 5 4 3 4 3" xfId="7562" xr:uid="{00000000-0005-0000-0000-0000CD1C0000}"/>
    <cellStyle name="20% - Accent1 2 2 5 4 3 4 3 2" xfId="7563" xr:uid="{00000000-0005-0000-0000-0000CE1C0000}"/>
    <cellStyle name="20% - Accent1 2 2 5 4 3 4 4" xfId="7564" xr:uid="{00000000-0005-0000-0000-0000CF1C0000}"/>
    <cellStyle name="20% - Accent1 2 2 5 4 3 5" xfId="7565" xr:uid="{00000000-0005-0000-0000-0000D01C0000}"/>
    <cellStyle name="20% - Accent1 2 2 5 4 3 5 2" xfId="7566" xr:uid="{00000000-0005-0000-0000-0000D11C0000}"/>
    <cellStyle name="20% - Accent1 2 2 5 4 3 5 2 2" xfId="7567" xr:uid="{00000000-0005-0000-0000-0000D21C0000}"/>
    <cellStyle name="20% - Accent1 2 2 5 4 3 5 3" xfId="7568" xr:uid="{00000000-0005-0000-0000-0000D31C0000}"/>
    <cellStyle name="20% - Accent1 2 2 5 4 3 6" xfId="7569" xr:uid="{00000000-0005-0000-0000-0000D41C0000}"/>
    <cellStyle name="20% - Accent1 2 2 5 4 3 6 2" xfId="7570" xr:uid="{00000000-0005-0000-0000-0000D51C0000}"/>
    <cellStyle name="20% - Accent1 2 2 5 4 3 6 2 2" xfId="7571" xr:uid="{00000000-0005-0000-0000-0000D61C0000}"/>
    <cellStyle name="20% - Accent1 2 2 5 4 3 6 3" xfId="7572" xr:uid="{00000000-0005-0000-0000-0000D71C0000}"/>
    <cellStyle name="20% - Accent1 2 2 5 4 3 7" xfId="7573" xr:uid="{00000000-0005-0000-0000-0000D81C0000}"/>
    <cellStyle name="20% - Accent1 2 2 5 4 3 7 2" xfId="7574" xr:uid="{00000000-0005-0000-0000-0000D91C0000}"/>
    <cellStyle name="20% - Accent1 2 2 5 4 3 8" xfId="7575" xr:uid="{00000000-0005-0000-0000-0000DA1C0000}"/>
    <cellStyle name="20% - Accent1 2 2 5 4 3 8 2" xfId="7576" xr:uid="{00000000-0005-0000-0000-0000DB1C0000}"/>
    <cellStyle name="20% - Accent1 2 2 5 4 3 9" xfId="7577" xr:uid="{00000000-0005-0000-0000-0000DC1C0000}"/>
    <cellStyle name="20% - Accent1 2 2 5 4 4" xfId="7578" xr:uid="{00000000-0005-0000-0000-0000DD1C0000}"/>
    <cellStyle name="20% - Accent1 2 2 5 4 4 2" xfId="7579" xr:uid="{00000000-0005-0000-0000-0000DE1C0000}"/>
    <cellStyle name="20% - Accent1 2 2 5 4 4 2 2" xfId="7580" xr:uid="{00000000-0005-0000-0000-0000DF1C0000}"/>
    <cellStyle name="20% - Accent1 2 2 5 4 4 2 2 2" xfId="7581" xr:uid="{00000000-0005-0000-0000-0000E01C0000}"/>
    <cellStyle name="20% - Accent1 2 2 5 4 4 2 3" xfId="7582" xr:uid="{00000000-0005-0000-0000-0000E11C0000}"/>
    <cellStyle name="20% - Accent1 2 2 5 4 4 3" xfId="7583" xr:uid="{00000000-0005-0000-0000-0000E21C0000}"/>
    <cellStyle name="20% - Accent1 2 2 5 4 4 3 2" xfId="7584" xr:uid="{00000000-0005-0000-0000-0000E31C0000}"/>
    <cellStyle name="20% - Accent1 2 2 5 4 4 4" xfId="7585" xr:uid="{00000000-0005-0000-0000-0000E41C0000}"/>
    <cellStyle name="20% - Accent1 2 2 5 4 5" xfId="7586" xr:uid="{00000000-0005-0000-0000-0000E51C0000}"/>
    <cellStyle name="20% - Accent1 2 2 5 4 5 2" xfId="7587" xr:uid="{00000000-0005-0000-0000-0000E61C0000}"/>
    <cellStyle name="20% - Accent1 2 2 5 4 5 2 2" xfId="7588" xr:uid="{00000000-0005-0000-0000-0000E71C0000}"/>
    <cellStyle name="20% - Accent1 2 2 5 4 5 2 2 2" xfId="7589" xr:uid="{00000000-0005-0000-0000-0000E81C0000}"/>
    <cellStyle name="20% - Accent1 2 2 5 4 5 2 3" xfId="7590" xr:uid="{00000000-0005-0000-0000-0000E91C0000}"/>
    <cellStyle name="20% - Accent1 2 2 5 4 5 3" xfId="7591" xr:uid="{00000000-0005-0000-0000-0000EA1C0000}"/>
    <cellStyle name="20% - Accent1 2 2 5 4 5 3 2" xfId="7592" xr:uid="{00000000-0005-0000-0000-0000EB1C0000}"/>
    <cellStyle name="20% - Accent1 2 2 5 4 5 4" xfId="7593" xr:uid="{00000000-0005-0000-0000-0000EC1C0000}"/>
    <cellStyle name="20% - Accent1 2 2 5 4 6" xfId="7594" xr:uid="{00000000-0005-0000-0000-0000ED1C0000}"/>
    <cellStyle name="20% - Accent1 2 2 5 4 6 2" xfId="7595" xr:uid="{00000000-0005-0000-0000-0000EE1C0000}"/>
    <cellStyle name="20% - Accent1 2 2 5 4 6 2 2" xfId="7596" xr:uid="{00000000-0005-0000-0000-0000EF1C0000}"/>
    <cellStyle name="20% - Accent1 2 2 5 4 6 2 2 2" xfId="7597" xr:uid="{00000000-0005-0000-0000-0000F01C0000}"/>
    <cellStyle name="20% - Accent1 2 2 5 4 6 2 3" xfId="7598" xr:uid="{00000000-0005-0000-0000-0000F11C0000}"/>
    <cellStyle name="20% - Accent1 2 2 5 4 6 3" xfId="7599" xr:uid="{00000000-0005-0000-0000-0000F21C0000}"/>
    <cellStyle name="20% - Accent1 2 2 5 4 6 3 2" xfId="7600" xr:uid="{00000000-0005-0000-0000-0000F31C0000}"/>
    <cellStyle name="20% - Accent1 2 2 5 4 6 4" xfId="7601" xr:uid="{00000000-0005-0000-0000-0000F41C0000}"/>
    <cellStyle name="20% - Accent1 2 2 5 4 7" xfId="7602" xr:uid="{00000000-0005-0000-0000-0000F51C0000}"/>
    <cellStyle name="20% - Accent1 2 2 5 4 7 2" xfId="7603" xr:uid="{00000000-0005-0000-0000-0000F61C0000}"/>
    <cellStyle name="20% - Accent1 2 2 5 4 7 2 2" xfId="7604" xr:uid="{00000000-0005-0000-0000-0000F71C0000}"/>
    <cellStyle name="20% - Accent1 2 2 5 4 7 3" xfId="7605" xr:uid="{00000000-0005-0000-0000-0000F81C0000}"/>
    <cellStyle name="20% - Accent1 2 2 5 4 8" xfId="7606" xr:uid="{00000000-0005-0000-0000-0000F91C0000}"/>
    <cellStyle name="20% - Accent1 2 2 5 4 8 2" xfId="7607" xr:uid="{00000000-0005-0000-0000-0000FA1C0000}"/>
    <cellStyle name="20% - Accent1 2 2 5 4 8 2 2" xfId="7608" xr:uid="{00000000-0005-0000-0000-0000FB1C0000}"/>
    <cellStyle name="20% - Accent1 2 2 5 4 8 3" xfId="7609" xr:uid="{00000000-0005-0000-0000-0000FC1C0000}"/>
    <cellStyle name="20% - Accent1 2 2 5 4 9" xfId="7610" xr:uid="{00000000-0005-0000-0000-0000FD1C0000}"/>
    <cellStyle name="20% - Accent1 2 2 5 4 9 2" xfId="7611" xr:uid="{00000000-0005-0000-0000-0000FE1C0000}"/>
    <cellStyle name="20% - Accent1 2 2 5 5" xfId="7612" xr:uid="{00000000-0005-0000-0000-0000FF1C0000}"/>
    <cellStyle name="20% - Accent1 2 2 5 5 10" xfId="7613" xr:uid="{00000000-0005-0000-0000-0000001D0000}"/>
    <cellStyle name="20% - Accent1 2 2 5 5 10 2" xfId="7614" xr:uid="{00000000-0005-0000-0000-0000011D0000}"/>
    <cellStyle name="20% - Accent1 2 2 5 5 11" xfId="7615" xr:uid="{00000000-0005-0000-0000-0000021D0000}"/>
    <cellStyle name="20% - Accent1 2 2 5 5 2" xfId="7616" xr:uid="{00000000-0005-0000-0000-0000031D0000}"/>
    <cellStyle name="20% - Accent1 2 2 5 5 2 2" xfId="7617" xr:uid="{00000000-0005-0000-0000-0000041D0000}"/>
    <cellStyle name="20% - Accent1 2 2 5 5 2 2 2" xfId="7618" xr:uid="{00000000-0005-0000-0000-0000051D0000}"/>
    <cellStyle name="20% - Accent1 2 2 5 5 2 2 2 2" xfId="7619" xr:uid="{00000000-0005-0000-0000-0000061D0000}"/>
    <cellStyle name="20% - Accent1 2 2 5 5 2 2 2 2 2" xfId="7620" xr:uid="{00000000-0005-0000-0000-0000071D0000}"/>
    <cellStyle name="20% - Accent1 2 2 5 5 2 2 2 3" xfId="7621" xr:uid="{00000000-0005-0000-0000-0000081D0000}"/>
    <cellStyle name="20% - Accent1 2 2 5 5 2 2 3" xfId="7622" xr:uid="{00000000-0005-0000-0000-0000091D0000}"/>
    <cellStyle name="20% - Accent1 2 2 5 5 2 2 3 2" xfId="7623" xr:uid="{00000000-0005-0000-0000-00000A1D0000}"/>
    <cellStyle name="20% - Accent1 2 2 5 5 2 2 4" xfId="7624" xr:uid="{00000000-0005-0000-0000-00000B1D0000}"/>
    <cellStyle name="20% - Accent1 2 2 5 5 2 3" xfId="7625" xr:uid="{00000000-0005-0000-0000-00000C1D0000}"/>
    <cellStyle name="20% - Accent1 2 2 5 5 2 3 2" xfId="7626" xr:uid="{00000000-0005-0000-0000-00000D1D0000}"/>
    <cellStyle name="20% - Accent1 2 2 5 5 2 3 2 2" xfId="7627" xr:uid="{00000000-0005-0000-0000-00000E1D0000}"/>
    <cellStyle name="20% - Accent1 2 2 5 5 2 3 2 2 2" xfId="7628" xr:uid="{00000000-0005-0000-0000-00000F1D0000}"/>
    <cellStyle name="20% - Accent1 2 2 5 5 2 3 2 3" xfId="7629" xr:uid="{00000000-0005-0000-0000-0000101D0000}"/>
    <cellStyle name="20% - Accent1 2 2 5 5 2 3 3" xfId="7630" xr:uid="{00000000-0005-0000-0000-0000111D0000}"/>
    <cellStyle name="20% - Accent1 2 2 5 5 2 3 3 2" xfId="7631" xr:uid="{00000000-0005-0000-0000-0000121D0000}"/>
    <cellStyle name="20% - Accent1 2 2 5 5 2 3 4" xfId="7632" xr:uid="{00000000-0005-0000-0000-0000131D0000}"/>
    <cellStyle name="20% - Accent1 2 2 5 5 2 4" xfId="7633" xr:uid="{00000000-0005-0000-0000-0000141D0000}"/>
    <cellStyle name="20% - Accent1 2 2 5 5 2 4 2" xfId="7634" xr:uid="{00000000-0005-0000-0000-0000151D0000}"/>
    <cellStyle name="20% - Accent1 2 2 5 5 2 4 2 2" xfId="7635" xr:uid="{00000000-0005-0000-0000-0000161D0000}"/>
    <cellStyle name="20% - Accent1 2 2 5 5 2 4 2 2 2" xfId="7636" xr:uid="{00000000-0005-0000-0000-0000171D0000}"/>
    <cellStyle name="20% - Accent1 2 2 5 5 2 4 2 3" xfId="7637" xr:uid="{00000000-0005-0000-0000-0000181D0000}"/>
    <cellStyle name="20% - Accent1 2 2 5 5 2 4 3" xfId="7638" xr:uid="{00000000-0005-0000-0000-0000191D0000}"/>
    <cellStyle name="20% - Accent1 2 2 5 5 2 4 3 2" xfId="7639" xr:uid="{00000000-0005-0000-0000-00001A1D0000}"/>
    <cellStyle name="20% - Accent1 2 2 5 5 2 4 4" xfId="7640" xr:uid="{00000000-0005-0000-0000-00001B1D0000}"/>
    <cellStyle name="20% - Accent1 2 2 5 5 2 5" xfId="7641" xr:uid="{00000000-0005-0000-0000-00001C1D0000}"/>
    <cellStyle name="20% - Accent1 2 2 5 5 2 5 2" xfId="7642" xr:uid="{00000000-0005-0000-0000-00001D1D0000}"/>
    <cellStyle name="20% - Accent1 2 2 5 5 2 5 2 2" xfId="7643" xr:uid="{00000000-0005-0000-0000-00001E1D0000}"/>
    <cellStyle name="20% - Accent1 2 2 5 5 2 5 3" xfId="7644" xr:uid="{00000000-0005-0000-0000-00001F1D0000}"/>
    <cellStyle name="20% - Accent1 2 2 5 5 2 6" xfId="7645" xr:uid="{00000000-0005-0000-0000-0000201D0000}"/>
    <cellStyle name="20% - Accent1 2 2 5 5 2 6 2" xfId="7646" xr:uid="{00000000-0005-0000-0000-0000211D0000}"/>
    <cellStyle name="20% - Accent1 2 2 5 5 2 6 2 2" xfId="7647" xr:uid="{00000000-0005-0000-0000-0000221D0000}"/>
    <cellStyle name="20% - Accent1 2 2 5 5 2 6 3" xfId="7648" xr:uid="{00000000-0005-0000-0000-0000231D0000}"/>
    <cellStyle name="20% - Accent1 2 2 5 5 2 7" xfId="7649" xr:uid="{00000000-0005-0000-0000-0000241D0000}"/>
    <cellStyle name="20% - Accent1 2 2 5 5 2 7 2" xfId="7650" xr:uid="{00000000-0005-0000-0000-0000251D0000}"/>
    <cellStyle name="20% - Accent1 2 2 5 5 2 8" xfId="7651" xr:uid="{00000000-0005-0000-0000-0000261D0000}"/>
    <cellStyle name="20% - Accent1 2 2 5 5 2 8 2" xfId="7652" xr:uid="{00000000-0005-0000-0000-0000271D0000}"/>
    <cellStyle name="20% - Accent1 2 2 5 5 2 9" xfId="7653" xr:uid="{00000000-0005-0000-0000-0000281D0000}"/>
    <cellStyle name="20% - Accent1 2 2 5 5 3" xfId="7654" xr:uid="{00000000-0005-0000-0000-0000291D0000}"/>
    <cellStyle name="20% - Accent1 2 2 5 5 3 2" xfId="7655" xr:uid="{00000000-0005-0000-0000-00002A1D0000}"/>
    <cellStyle name="20% - Accent1 2 2 5 5 3 2 2" xfId="7656" xr:uid="{00000000-0005-0000-0000-00002B1D0000}"/>
    <cellStyle name="20% - Accent1 2 2 5 5 3 2 2 2" xfId="7657" xr:uid="{00000000-0005-0000-0000-00002C1D0000}"/>
    <cellStyle name="20% - Accent1 2 2 5 5 3 2 2 2 2" xfId="7658" xr:uid="{00000000-0005-0000-0000-00002D1D0000}"/>
    <cellStyle name="20% - Accent1 2 2 5 5 3 2 2 3" xfId="7659" xr:uid="{00000000-0005-0000-0000-00002E1D0000}"/>
    <cellStyle name="20% - Accent1 2 2 5 5 3 2 3" xfId="7660" xr:uid="{00000000-0005-0000-0000-00002F1D0000}"/>
    <cellStyle name="20% - Accent1 2 2 5 5 3 2 3 2" xfId="7661" xr:uid="{00000000-0005-0000-0000-0000301D0000}"/>
    <cellStyle name="20% - Accent1 2 2 5 5 3 2 4" xfId="7662" xr:uid="{00000000-0005-0000-0000-0000311D0000}"/>
    <cellStyle name="20% - Accent1 2 2 5 5 3 3" xfId="7663" xr:uid="{00000000-0005-0000-0000-0000321D0000}"/>
    <cellStyle name="20% - Accent1 2 2 5 5 3 3 2" xfId="7664" xr:uid="{00000000-0005-0000-0000-0000331D0000}"/>
    <cellStyle name="20% - Accent1 2 2 5 5 3 3 2 2" xfId="7665" xr:uid="{00000000-0005-0000-0000-0000341D0000}"/>
    <cellStyle name="20% - Accent1 2 2 5 5 3 3 2 2 2" xfId="7666" xr:uid="{00000000-0005-0000-0000-0000351D0000}"/>
    <cellStyle name="20% - Accent1 2 2 5 5 3 3 2 3" xfId="7667" xr:uid="{00000000-0005-0000-0000-0000361D0000}"/>
    <cellStyle name="20% - Accent1 2 2 5 5 3 3 3" xfId="7668" xr:uid="{00000000-0005-0000-0000-0000371D0000}"/>
    <cellStyle name="20% - Accent1 2 2 5 5 3 3 3 2" xfId="7669" xr:uid="{00000000-0005-0000-0000-0000381D0000}"/>
    <cellStyle name="20% - Accent1 2 2 5 5 3 3 4" xfId="7670" xr:uid="{00000000-0005-0000-0000-0000391D0000}"/>
    <cellStyle name="20% - Accent1 2 2 5 5 3 4" xfId="7671" xr:uid="{00000000-0005-0000-0000-00003A1D0000}"/>
    <cellStyle name="20% - Accent1 2 2 5 5 3 4 2" xfId="7672" xr:uid="{00000000-0005-0000-0000-00003B1D0000}"/>
    <cellStyle name="20% - Accent1 2 2 5 5 3 4 2 2" xfId="7673" xr:uid="{00000000-0005-0000-0000-00003C1D0000}"/>
    <cellStyle name="20% - Accent1 2 2 5 5 3 4 2 2 2" xfId="7674" xr:uid="{00000000-0005-0000-0000-00003D1D0000}"/>
    <cellStyle name="20% - Accent1 2 2 5 5 3 4 2 3" xfId="7675" xr:uid="{00000000-0005-0000-0000-00003E1D0000}"/>
    <cellStyle name="20% - Accent1 2 2 5 5 3 4 3" xfId="7676" xr:uid="{00000000-0005-0000-0000-00003F1D0000}"/>
    <cellStyle name="20% - Accent1 2 2 5 5 3 4 3 2" xfId="7677" xr:uid="{00000000-0005-0000-0000-0000401D0000}"/>
    <cellStyle name="20% - Accent1 2 2 5 5 3 4 4" xfId="7678" xr:uid="{00000000-0005-0000-0000-0000411D0000}"/>
    <cellStyle name="20% - Accent1 2 2 5 5 3 5" xfId="7679" xr:uid="{00000000-0005-0000-0000-0000421D0000}"/>
    <cellStyle name="20% - Accent1 2 2 5 5 3 5 2" xfId="7680" xr:uid="{00000000-0005-0000-0000-0000431D0000}"/>
    <cellStyle name="20% - Accent1 2 2 5 5 3 5 2 2" xfId="7681" xr:uid="{00000000-0005-0000-0000-0000441D0000}"/>
    <cellStyle name="20% - Accent1 2 2 5 5 3 5 3" xfId="7682" xr:uid="{00000000-0005-0000-0000-0000451D0000}"/>
    <cellStyle name="20% - Accent1 2 2 5 5 3 6" xfId="7683" xr:uid="{00000000-0005-0000-0000-0000461D0000}"/>
    <cellStyle name="20% - Accent1 2 2 5 5 3 6 2" xfId="7684" xr:uid="{00000000-0005-0000-0000-0000471D0000}"/>
    <cellStyle name="20% - Accent1 2 2 5 5 3 6 2 2" xfId="7685" xr:uid="{00000000-0005-0000-0000-0000481D0000}"/>
    <cellStyle name="20% - Accent1 2 2 5 5 3 6 3" xfId="7686" xr:uid="{00000000-0005-0000-0000-0000491D0000}"/>
    <cellStyle name="20% - Accent1 2 2 5 5 3 7" xfId="7687" xr:uid="{00000000-0005-0000-0000-00004A1D0000}"/>
    <cellStyle name="20% - Accent1 2 2 5 5 3 7 2" xfId="7688" xr:uid="{00000000-0005-0000-0000-00004B1D0000}"/>
    <cellStyle name="20% - Accent1 2 2 5 5 3 8" xfId="7689" xr:uid="{00000000-0005-0000-0000-00004C1D0000}"/>
    <cellStyle name="20% - Accent1 2 2 5 5 3 8 2" xfId="7690" xr:uid="{00000000-0005-0000-0000-00004D1D0000}"/>
    <cellStyle name="20% - Accent1 2 2 5 5 3 9" xfId="7691" xr:uid="{00000000-0005-0000-0000-00004E1D0000}"/>
    <cellStyle name="20% - Accent1 2 2 5 5 4" xfId="7692" xr:uid="{00000000-0005-0000-0000-00004F1D0000}"/>
    <cellStyle name="20% - Accent1 2 2 5 5 4 2" xfId="7693" xr:uid="{00000000-0005-0000-0000-0000501D0000}"/>
    <cellStyle name="20% - Accent1 2 2 5 5 4 2 2" xfId="7694" xr:uid="{00000000-0005-0000-0000-0000511D0000}"/>
    <cellStyle name="20% - Accent1 2 2 5 5 4 2 2 2" xfId="7695" xr:uid="{00000000-0005-0000-0000-0000521D0000}"/>
    <cellStyle name="20% - Accent1 2 2 5 5 4 2 3" xfId="7696" xr:uid="{00000000-0005-0000-0000-0000531D0000}"/>
    <cellStyle name="20% - Accent1 2 2 5 5 4 3" xfId="7697" xr:uid="{00000000-0005-0000-0000-0000541D0000}"/>
    <cellStyle name="20% - Accent1 2 2 5 5 4 3 2" xfId="7698" xr:uid="{00000000-0005-0000-0000-0000551D0000}"/>
    <cellStyle name="20% - Accent1 2 2 5 5 4 4" xfId="7699" xr:uid="{00000000-0005-0000-0000-0000561D0000}"/>
    <cellStyle name="20% - Accent1 2 2 5 5 5" xfId="7700" xr:uid="{00000000-0005-0000-0000-0000571D0000}"/>
    <cellStyle name="20% - Accent1 2 2 5 5 5 2" xfId="7701" xr:uid="{00000000-0005-0000-0000-0000581D0000}"/>
    <cellStyle name="20% - Accent1 2 2 5 5 5 2 2" xfId="7702" xr:uid="{00000000-0005-0000-0000-0000591D0000}"/>
    <cellStyle name="20% - Accent1 2 2 5 5 5 2 2 2" xfId="7703" xr:uid="{00000000-0005-0000-0000-00005A1D0000}"/>
    <cellStyle name="20% - Accent1 2 2 5 5 5 2 3" xfId="7704" xr:uid="{00000000-0005-0000-0000-00005B1D0000}"/>
    <cellStyle name="20% - Accent1 2 2 5 5 5 3" xfId="7705" xr:uid="{00000000-0005-0000-0000-00005C1D0000}"/>
    <cellStyle name="20% - Accent1 2 2 5 5 5 3 2" xfId="7706" xr:uid="{00000000-0005-0000-0000-00005D1D0000}"/>
    <cellStyle name="20% - Accent1 2 2 5 5 5 4" xfId="7707" xr:uid="{00000000-0005-0000-0000-00005E1D0000}"/>
    <cellStyle name="20% - Accent1 2 2 5 5 6" xfId="7708" xr:uid="{00000000-0005-0000-0000-00005F1D0000}"/>
    <cellStyle name="20% - Accent1 2 2 5 5 6 2" xfId="7709" xr:uid="{00000000-0005-0000-0000-0000601D0000}"/>
    <cellStyle name="20% - Accent1 2 2 5 5 6 2 2" xfId="7710" xr:uid="{00000000-0005-0000-0000-0000611D0000}"/>
    <cellStyle name="20% - Accent1 2 2 5 5 6 2 2 2" xfId="7711" xr:uid="{00000000-0005-0000-0000-0000621D0000}"/>
    <cellStyle name="20% - Accent1 2 2 5 5 6 2 3" xfId="7712" xr:uid="{00000000-0005-0000-0000-0000631D0000}"/>
    <cellStyle name="20% - Accent1 2 2 5 5 6 3" xfId="7713" xr:uid="{00000000-0005-0000-0000-0000641D0000}"/>
    <cellStyle name="20% - Accent1 2 2 5 5 6 3 2" xfId="7714" xr:uid="{00000000-0005-0000-0000-0000651D0000}"/>
    <cellStyle name="20% - Accent1 2 2 5 5 6 4" xfId="7715" xr:uid="{00000000-0005-0000-0000-0000661D0000}"/>
    <cellStyle name="20% - Accent1 2 2 5 5 7" xfId="7716" xr:uid="{00000000-0005-0000-0000-0000671D0000}"/>
    <cellStyle name="20% - Accent1 2 2 5 5 7 2" xfId="7717" xr:uid="{00000000-0005-0000-0000-0000681D0000}"/>
    <cellStyle name="20% - Accent1 2 2 5 5 7 2 2" xfId="7718" xr:uid="{00000000-0005-0000-0000-0000691D0000}"/>
    <cellStyle name="20% - Accent1 2 2 5 5 7 3" xfId="7719" xr:uid="{00000000-0005-0000-0000-00006A1D0000}"/>
    <cellStyle name="20% - Accent1 2 2 5 5 8" xfId="7720" xr:uid="{00000000-0005-0000-0000-00006B1D0000}"/>
    <cellStyle name="20% - Accent1 2 2 5 5 8 2" xfId="7721" xr:uid="{00000000-0005-0000-0000-00006C1D0000}"/>
    <cellStyle name="20% - Accent1 2 2 5 5 8 2 2" xfId="7722" xr:uid="{00000000-0005-0000-0000-00006D1D0000}"/>
    <cellStyle name="20% - Accent1 2 2 5 5 8 3" xfId="7723" xr:uid="{00000000-0005-0000-0000-00006E1D0000}"/>
    <cellStyle name="20% - Accent1 2 2 5 5 9" xfId="7724" xr:uid="{00000000-0005-0000-0000-00006F1D0000}"/>
    <cellStyle name="20% - Accent1 2 2 5 5 9 2" xfId="7725" xr:uid="{00000000-0005-0000-0000-0000701D0000}"/>
    <cellStyle name="20% - Accent1 2 2 5 6" xfId="7726" xr:uid="{00000000-0005-0000-0000-0000711D0000}"/>
    <cellStyle name="20% - Accent1 2 2 5 6 2" xfId="7727" xr:uid="{00000000-0005-0000-0000-0000721D0000}"/>
    <cellStyle name="20% - Accent1 2 2 5 6 2 2" xfId="7728" xr:uid="{00000000-0005-0000-0000-0000731D0000}"/>
    <cellStyle name="20% - Accent1 2 2 5 6 2 2 2" xfId="7729" xr:uid="{00000000-0005-0000-0000-0000741D0000}"/>
    <cellStyle name="20% - Accent1 2 2 5 6 2 2 2 2" xfId="7730" xr:uid="{00000000-0005-0000-0000-0000751D0000}"/>
    <cellStyle name="20% - Accent1 2 2 5 6 2 2 3" xfId="7731" xr:uid="{00000000-0005-0000-0000-0000761D0000}"/>
    <cellStyle name="20% - Accent1 2 2 5 6 2 3" xfId="7732" xr:uid="{00000000-0005-0000-0000-0000771D0000}"/>
    <cellStyle name="20% - Accent1 2 2 5 6 2 3 2" xfId="7733" xr:uid="{00000000-0005-0000-0000-0000781D0000}"/>
    <cellStyle name="20% - Accent1 2 2 5 6 2 4" xfId="7734" xr:uid="{00000000-0005-0000-0000-0000791D0000}"/>
    <cellStyle name="20% - Accent1 2 2 5 6 3" xfId="7735" xr:uid="{00000000-0005-0000-0000-00007A1D0000}"/>
    <cellStyle name="20% - Accent1 2 2 5 6 3 2" xfId="7736" xr:uid="{00000000-0005-0000-0000-00007B1D0000}"/>
    <cellStyle name="20% - Accent1 2 2 5 6 3 2 2" xfId="7737" xr:uid="{00000000-0005-0000-0000-00007C1D0000}"/>
    <cellStyle name="20% - Accent1 2 2 5 6 3 2 2 2" xfId="7738" xr:uid="{00000000-0005-0000-0000-00007D1D0000}"/>
    <cellStyle name="20% - Accent1 2 2 5 6 3 2 3" xfId="7739" xr:uid="{00000000-0005-0000-0000-00007E1D0000}"/>
    <cellStyle name="20% - Accent1 2 2 5 6 3 3" xfId="7740" xr:uid="{00000000-0005-0000-0000-00007F1D0000}"/>
    <cellStyle name="20% - Accent1 2 2 5 6 3 3 2" xfId="7741" xr:uid="{00000000-0005-0000-0000-0000801D0000}"/>
    <cellStyle name="20% - Accent1 2 2 5 6 3 4" xfId="7742" xr:uid="{00000000-0005-0000-0000-0000811D0000}"/>
    <cellStyle name="20% - Accent1 2 2 5 6 4" xfId="7743" xr:uid="{00000000-0005-0000-0000-0000821D0000}"/>
    <cellStyle name="20% - Accent1 2 2 5 6 4 2" xfId="7744" xr:uid="{00000000-0005-0000-0000-0000831D0000}"/>
    <cellStyle name="20% - Accent1 2 2 5 6 4 2 2" xfId="7745" xr:uid="{00000000-0005-0000-0000-0000841D0000}"/>
    <cellStyle name="20% - Accent1 2 2 5 6 4 2 2 2" xfId="7746" xr:uid="{00000000-0005-0000-0000-0000851D0000}"/>
    <cellStyle name="20% - Accent1 2 2 5 6 4 2 3" xfId="7747" xr:uid="{00000000-0005-0000-0000-0000861D0000}"/>
    <cellStyle name="20% - Accent1 2 2 5 6 4 3" xfId="7748" xr:uid="{00000000-0005-0000-0000-0000871D0000}"/>
    <cellStyle name="20% - Accent1 2 2 5 6 4 3 2" xfId="7749" xr:uid="{00000000-0005-0000-0000-0000881D0000}"/>
    <cellStyle name="20% - Accent1 2 2 5 6 4 4" xfId="7750" xr:uid="{00000000-0005-0000-0000-0000891D0000}"/>
    <cellStyle name="20% - Accent1 2 2 5 6 5" xfId="7751" xr:uid="{00000000-0005-0000-0000-00008A1D0000}"/>
    <cellStyle name="20% - Accent1 2 2 5 6 5 2" xfId="7752" xr:uid="{00000000-0005-0000-0000-00008B1D0000}"/>
    <cellStyle name="20% - Accent1 2 2 5 6 5 2 2" xfId="7753" xr:uid="{00000000-0005-0000-0000-00008C1D0000}"/>
    <cellStyle name="20% - Accent1 2 2 5 6 5 3" xfId="7754" xr:uid="{00000000-0005-0000-0000-00008D1D0000}"/>
    <cellStyle name="20% - Accent1 2 2 5 6 6" xfId="7755" xr:uid="{00000000-0005-0000-0000-00008E1D0000}"/>
    <cellStyle name="20% - Accent1 2 2 5 6 6 2" xfId="7756" xr:uid="{00000000-0005-0000-0000-00008F1D0000}"/>
    <cellStyle name="20% - Accent1 2 2 5 6 6 2 2" xfId="7757" xr:uid="{00000000-0005-0000-0000-0000901D0000}"/>
    <cellStyle name="20% - Accent1 2 2 5 6 6 3" xfId="7758" xr:uid="{00000000-0005-0000-0000-0000911D0000}"/>
    <cellStyle name="20% - Accent1 2 2 5 6 7" xfId="7759" xr:uid="{00000000-0005-0000-0000-0000921D0000}"/>
    <cellStyle name="20% - Accent1 2 2 5 6 7 2" xfId="7760" xr:uid="{00000000-0005-0000-0000-0000931D0000}"/>
    <cellStyle name="20% - Accent1 2 2 5 6 8" xfId="7761" xr:uid="{00000000-0005-0000-0000-0000941D0000}"/>
    <cellStyle name="20% - Accent1 2 2 5 6 8 2" xfId="7762" xr:uid="{00000000-0005-0000-0000-0000951D0000}"/>
    <cellStyle name="20% - Accent1 2 2 5 6 9" xfId="7763" xr:uid="{00000000-0005-0000-0000-0000961D0000}"/>
    <cellStyle name="20% - Accent1 2 2 5 7" xfId="7764" xr:uid="{00000000-0005-0000-0000-0000971D0000}"/>
    <cellStyle name="20% - Accent1 2 2 5 7 2" xfId="7765" xr:uid="{00000000-0005-0000-0000-0000981D0000}"/>
    <cellStyle name="20% - Accent1 2 2 5 7 2 2" xfId="7766" xr:uid="{00000000-0005-0000-0000-0000991D0000}"/>
    <cellStyle name="20% - Accent1 2 2 5 7 2 2 2" xfId="7767" xr:uid="{00000000-0005-0000-0000-00009A1D0000}"/>
    <cellStyle name="20% - Accent1 2 2 5 7 2 2 2 2" xfId="7768" xr:uid="{00000000-0005-0000-0000-00009B1D0000}"/>
    <cellStyle name="20% - Accent1 2 2 5 7 2 2 3" xfId="7769" xr:uid="{00000000-0005-0000-0000-00009C1D0000}"/>
    <cellStyle name="20% - Accent1 2 2 5 7 2 3" xfId="7770" xr:uid="{00000000-0005-0000-0000-00009D1D0000}"/>
    <cellStyle name="20% - Accent1 2 2 5 7 2 3 2" xfId="7771" xr:uid="{00000000-0005-0000-0000-00009E1D0000}"/>
    <cellStyle name="20% - Accent1 2 2 5 7 2 4" xfId="7772" xr:uid="{00000000-0005-0000-0000-00009F1D0000}"/>
    <cellStyle name="20% - Accent1 2 2 5 7 3" xfId="7773" xr:uid="{00000000-0005-0000-0000-0000A01D0000}"/>
    <cellStyle name="20% - Accent1 2 2 5 7 3 2" xfId="7774" xr:uid="{00000000-0005-0000-0000-0000A11D0000}"/>
    <cellStyle name="20% - Accent1 2 2 5 7 3 2 2" xfId="7775" xr:uid="{00000000-0005-0000-0000-0000A21D0000}"/>
    <cellStyle name="20% - Accent1 2 2 5 7 3 2 2 2" xfId="7776" xr:uid="{00000000-0005-0000-0000-0000A31D0000}"/>
    <cellStyle name="20% - Accent1 2 2 5 7 3 2 3" xfId="7777" xr:uid="{00000000-0005-0000-0000-0000A41D0000}"/>
    <cellStyle name="20% - Accent1 2 2 5 7 3 3" xfId="7778" xr:uid="{00000000-0005-0000-0000-0000A51D0000}"/>
    <cellStyle name="20% - Accent1 2 2 5 7 3 3 2" xfId="7779" xr:uid="{00000000-0005-0000-0000-0000A61D0000}"/>
    <cellStyle name="20% - Accent1 2 2 5 7 3 4" xfId="7780" xr:uid="{00000000-0005-0000-0000-0000A71D0000}"/>
    <cellStyle name="20% - Accent1 2 2 5 7 4" xfId="7781" xr:uid="{00000000-0005-0000-0000-0000A81D0000}"/>
    <cellStyle name="20% - Accent1 2 2 5 7 4 2" xfId="7782" xr:uid="{00000000-0005-0000-0000-0000A91D0000}"/>
    <cellStyle name="20% - Accent1 2 2 5 7 4 2 2" xfId="7783" xr:uid="{00000000-0005-0000-0000-0000AA1D0000}"/>
    <cellStyle name="20% - Accent1 2 2 5 7 4 2 2 2" xfId="7784" xr:uid="{00000000-0005-0000-0000-0000AB1D0000}"/>
    <cellStyle name="20% - Accent1 2 2 5 7 4 2 3" xfId="7785" xr:uid="{00000000-0005-0000-0000-0000AC1D0000}"/>
    <cellStyle name="20% - Accent1 2 2 5 7 4 3" xfId="7786" xr:uid="{00000000-0005-0000-0000-0000AD1D0000}"/>
    <cellStyle name="20% - Accent1 2 2 5 7 4 3 2" xfId="7787" xr:uid="{00000000-0005-0000-0000-0000AE1D0000}"/>
    <cellStyle name="20% - Accent1 2 2 5 7 4 4" xfId="7788" xr:uid="{00000000-0005-0000-0000-0000AF1D0000}"/>
    <cellStyle name="20% - Accent1 2 2 5 7 5" xfId="7789" xr:uid="{00000000-0005-0000-0000-0000B01D0000}"/>
    <cellStyle name="20% - Accent1 2 2 5 7 5 2" xfId="7790" xr:uid="{00000000-0005-0000-0000-0000B11D0000}"/>
    <cellStyle name="20% - Accent1 2 2 5 7 5 2 2" xfId="7791" xr:uid="{00000000-0005-0000-0000-0000B21D0000}"/>
    <cellStyle name="20% - Accent1 2 2 5 7 5 3" xfId="7792" xr:uid="{00000000-0005-0000-0000-0000B31D0000}"/>
    <cellStyle name="20% - Accent1 2 2 5 7 6" xfId="7793" xr:uid="{00000000-0005-0000-0000-0000B41D0000}"/>
    <cellStyle name="20% - Accent1 2 2 5 7 6 2" xfId="7794" xr:uid="{00000000-0005-0000-0000-0000B51D0000}"/>
    <cellStyle name="20% - Accent1 2 2 5 7 6 2 2" xfId="7795" xr:uid="{00000000-0005-0000-0000-0000B61D0000}"/>
    <cellStyle name="20% - Accent1 2 2 5 7 6 3" xfId="7796" xr:uid="{00000000-0005-0000-0000-0000B71D0000}"/>
    <cellStyle name="20% - Accent1 2 2 5 7 7" xfId="7797" xr:uid="{00000000-0005-0000-0000-0000B81D0000}"/>
    <cellStyle name="20% - Accent1 2 2 5 7 7 2" xfId="7798" xr:uid="{00000000-0005-0000-0000-0000B91D0000}"/>
    <cellStyle name="20% - Accent1 2 2 5 7 8" xfId="7799" xr:uid="{00000000-0005-0000-0000-0000BA1D0000}"/>
    <cellStyle name="20% - Accent1 2 2 5 7 8 2" xfId="7800" xr:uid="{00000000-0005-0000-0000-0000BB1D0000}"/>
    <cellStyle name="20% - Accent1 2 2 5 7 9" xfId="7801" xr:uid="{00000000-0005-0000-0000-0000BC1D0000}"/>
    <cellStyle name="20% - Accent1 2 2 5 8" xfId="7802" xr:uid="{00000000-0005-0000-0000-0000BD1D0000}"/>
    <cellStyle name="20% - Accent1 2 2 5 8 2" xfId="7803" xr:uid="{00000000-0005-0000-0000-0000BE1D0000}"/>
    <cellStyle name="20% - Accent1 2 2 5 8 2 2" xfId="7804" xr:uid="{00000000-0005-0000-0000-0000BF1D0000}"/>
    <cellStyle name="20% - Accent1 2 2 5 8 2 2 2" xfId="7805" xr:uid="{00000000-0005-0000-0000-0000C01D0000}"/>
    <cellStyle name="20% - Accent1 2 2 5 8 2 3" xfId="7806" xr:uid="{00000000-0005-0000-0000-0000C11D0000}"/>
    <cellStyle name="20% - Accent1 2 2 5 8 3" xfId="7807" xr:uid="{00000000-0005-0000-0000-0000C21D0000}"/>
    <cellStyle name="20% - Accent1 2 2 5 8 3 2" xfId="7808" xr:uid="{00000000-0005-0000-0000-0000C31D0000}"/>
    <cellStyle name="20% - Accent1 2 2 5 8 4" xfId="7809" xr:uid="{00000000-0005-0000-0000-0000C41D0000}"/>
    <cellStyle name="20% - Accent1 2 2 5 9" xfId="7810" xr:uid="{00000000-0005-0000-0000-0000C51D0000}"/>
    <cellStyle name="20% - Accent1 2 2 5 9 2" xfId="7811" xr:uid="{00000000-0005-0000-0000-0000C61D0000}"/>
    <cellStyle name="20% - Accent1 2 2 5 9 2 2" xfId="7812" xr:uid="{00000000-0005-0000-0000-0000C71D0000}"/>
    <cellStyle name="20% - Accent1 2 2 5 9 2 2 2" xfId="7813" xr:uid="{00000000-0005-0000-0000-0000C81D0000}"/>
    <cellStyle name="20% - Accent1 2 2 5 9 2 3" xfId="7814" xr:uid="{00000000-0005-0000-0000-0000C91D0000}"/>
    <cellStyle name="20% - Accent1 2 2 5 9 3" xfId="7815" xr:uid="{00000000-0005-0000-0000-0000CA1D0000}"/>
    <cellStyle name="20% - Accent1 2 2 5 9 3 2" xfId="7816" xr:uid="{00000000-0005-0000-0000-0000CB1D0000}"/>
    <cellStyle name="20% - Accent1 2 2 5 9 4" xfId="7817" xr:uid="{00000000-0005-0000-0000-0000CC1D0000}"/>
    <cellStyle name="20% - Accent1 2 2 6" xfId="7818" xr:uid="{00000000-0005-0000-0000-0000CD1D0000}"/>
    <cellStyle name="20% - Accent1 2 2 6 10" xfId="7819" xr:uid="{00000000-0005-0000-0000-0000CE1D0000}"/>
    <cellStyle name="20% - Accent1 2 2 6 10 2" xfId="7820" xr:uid="{00000000-0005-0000-0000-0000CF1D0000}"/>
    <cellStyle name="20% - Accent1 2 2 6 10 2 2" xfId="7821" xr:uid="{00000000-0005-0000-0000-0000D01D0000}"/>
    <cellStyle name="20% - Accent1 2 2 6 10 3" xfId="7822" xr:uid="{00000000-0005-0000-0000-0000D11D0000}"/>
    <cellStyle name="20% - Accent1 2 2 6 11" xfId="7823" xr:uid="{00000000-0005-0000-0000-0000D21D0000}"/>
    <cellStyle name="20% - Accent1 2 2 6 11 2" xfId="7824" xr:uid="{00000000-0005-0000-0000-0000D31D0000}"/>
    <cellStyle name="20% - Accent1 2 2 6 11 2 2" xfId="7825" xr:uid="{00000000-0005-0000-0000-0000D41D0000}"/>
    <cellStyle name="20% - Accent1 2 2 6 11 3" xfId="7826" xr:uid="{00000000-0005-0000-0000-0000D51D0000}"/>
    <cellStyle name="20% - Accent1 2 2 6 12" xfId="7827" xr:uid="{00000000-0005-0000-0000-0000D61D0000}"/>
    <cellStyle name="20% - Accent1 2 2 6 12 2" xfId="7828" xr:uid="{00000000-0005-0000-0000-0000D71D0000}"/>
    <cellStyle name="20% - Accent1 2 2 6 13" xfId="7829" xr:uid="{00000000-0005-0000-0000-0000D81D0000}"/>
    <cellStyle name="20% - Accent1 2 2 6 13 2" xfId="7830" xr:uid="{00000000-0005-0000-0000-0000D91D0000}"/>
    <cellStyle name="20% - Accent1 2 2 6 14" xfId="7831" xr:uid="{00000000-0005-0000-0000-0000DA1D0000}"/>
    <cellStyle name="20% - Accent1 2 2 6 2" xfId="7832" xr:uid="{00000000-0005-0000-0000-0000DB1D0000}"/>
    <cellStyle name="20% - Accent1 2 2 6 2 10" xfId="7833" xr:uid="{00000000-0005-0000-0000-0000DC1D0000}"/>
    <cellStyle name="20% - Accent1 2 2 6 2 10 2" xfId="7834" xr:uid="{00000000-0005-0000-0000-0000DD1D0000}"/>
    <cellStyle name="20% - Accent1 2 2 6 2 11" xfId="7835" xr:uid="{00000000-0005-0000-0000-0000DE1D0000}"/>
    <cellStyle name="20% - Accent1 2 2 6 2 2" xfId="7836" xr:uid="{00000000-0005-0000-0000-0000DF1D0000}"/>
    <cellStyle name="20% - Accent1 2 2 6 2 2 2" xfId="7837" xr:uid="{00000000-0005-0000-0000-0000E01D0000}"/>
    <cellStyle name="20% - Accent1 2 2 6 2 2 2 2" xfId="7838" xr:uid="{00000000-0005-0000-0000-0000E11D0000}"/>
    <cellStyle name="20% - Accent1 2 2 6 2 2 2 2 2" xfId="7839" xr:uid="{00000000-0005-0000-0000-0000E21D0000}"/>
    <cellStyle name="20% - Accent1 2 2 6 2 2 2 2 2 2" xfId="7840" xr:uid="{00000000-0005-0000-0000-0000E31D0000}"/>
    <cellStyle name="20% - Accent1 2 2 6 2 2 2 2 3" xfId="7841" xr:uid="{00000000-0005-0000-0000-0000E41D0000}"/>
    <cellStyle name="20% - Accent1 2 2 6 2 2 2 3" xfId="7842" xr:uid="{00000000-0005-0000-0000-0000E51D0000}"/>
    <cellStyle name="20% - Accent1 2 2 6 2 2 2 3 2" xfId="7843" xr:uid="{00000000-0005-0000-0000-0000E61D0000}"/>
    <cellStyle name="20% - Accent1 2 2 6 2 2 2 4" xfId="7844" xr:uid="{00000000-0005-0000-0000-0000E71D0000}"/>
    <cellStyle name="20% - Accent1 2 2 6 2 2 3" xfId="7845" xr:uid="{00000000-0005-0000-0000-0000E81D0000}"/>
    <cellStyle name="20% - Accent1 2 2 6 2 2 3 2" xfId="7846" xr:uid="{00000000-0005-0000-0000-0000E91D0000}"/>
    <cellStyle name="20% - Accent1 2 2 6 2 2 3 2 2" xfId="7847" xr:uid="{00000000-0005-0000-0000-0000EA1D0000}"/>
    <cellStyle name="20% - Accent1 2 2 6 2 2 3 2 2 2" xfId="7848" xr:uid="{00000000-0005-0000-0000-0000EB1D0000}"/>
    <cellStyle name="20% - Accent1 2 2 6 2 2 3 2 3" xfId="7849" xr:uid="{00000000-0005-0000-0000-0000EC1D0000}"/>
    <cellStyle name="20% - Accent1 2 2 6 2 2 3 3" xfId="7850" xr:uid="{00000000-0005-0000-0000-0000ED1D0000}"/>
    <cellStyle name="20% - Accent1 2 2 6 2 2 3 3 2" xfId="7851" xr:uid="{00000000-0005-0000-0000-0000EE1D0000}"/>
    <cellStyle name="20% - Accent1 2 2 6 2 2 3 4" xfId="7852" xr:uid="{00000000-0005-0000-0000-0000EF1D0000}"/>
    <cellStyle name="20% - Accent1 2 2 6 2 2 4" xfId="7853" xr:uid="{00000000-0005-0000-0000-0000F01D0000}"/>
    <cellStyle name="20% - Accent1 2 2 6 2 2 4 2" xfId="7854" xr:uid="{00000000-0005-0000-0000-0000F11D0000}"/>
    <cellStyle name="20% - Accent1 2 2 6 2 2 4 2 2" xfId="7855" xr:uid="{00000000-0005-0000-0000-0000F21D0000}"/>
    <cellStyle name="20% - Accent1 2 2 6 2 2 4 2 2 2" xfId="7856" xr:uid="{00000000-0005-0000-0000-0000F31D0000}"/>
    <cellStyle name="20% - Accent1 2 2 6 2 2 4 2 3" xfId="7857" xr:uid="{00000000-0005-0000-0000-0000F41D0000}"/>
    <cellStyle name="20% - Accent1 2 2 6 2 2 4 3" xfId="7858" xr:uid="{00000000-0005-0000-0000-0000F51D0000}"/>
    <cellStyle name="20% - Accent1 2 2 6 2 2 4 3 2" xfId="7859" xr:uid="{00000000-0005-0000-0000-0000F61D0000}"/>
    <cellStyle name="20% - Accent1 2 2 6 2 2 4 4" xfId="7860" xr:uid="{00000000-0005-0000-0000-0000F71D0000}"/>
    <cellStyle name="20% - Accent1 2 2 6 2 2 5" xfId="7861" xr:uid="{00000000-0005-0000-0000-0000F81D0000}"/>
    <cellStyle name="20% - Accent1 2 2 6 2 2 5 2" xfId="7862" xr:uid="{00000000-0005-0000-0000-0000F91D0000}"/>
    <cellStyle name="20% - Accent1 2 2 6 2 2 5 2 2" xfId="7863" xr:uid="{00000000-0005-0000-0000-0000FA1D0000}"/>
    <cellStyle name="20% - Accent1 2 2 6 2 2 5 3" xfId="7864" xr:uid="{00000000-0005-0000-0000-0000FB1D0000}"/>
    <cellStyle name="20% - Accent1 2 2 6 2 2 6" xfId="7865" xr:uid="{00000000-0005-0000-0000-0000FC1D0000}"/>
    <cellStyle name="20% - Accent1 2 2 6 2 2 6 2" xfId="7866" xr:uid="{00000000-0005-0000-0000-0000FD1D0000}"/>
    <cellStyle name="20% - Accent1 2 2 6 2 2 6 2 2" xfId="7867" xr:uid="{00000000-0005-0000-0000-0000FE1D0000}"/>
    <cellStyle name="20% - Accent1 2 2 6 2 2 6 3" xfId="7868" xr:uid="{00000000-0005-0000-0000-0000FF1D0000}"/>
    <cellStyle name="20% - Accent1 2 2 6 2 2 7" xfId="7869" xr:uid="{00000000-0005-0000-0000-0000001E0000}"/>
    <cellStyle name="20% - Accent1 2 2 6 2 2 7 2" xfId="7870" xr:uid="{00000000-0005-0000-0000-0000011E0000}"/>
    <cellStyle name="20% - Accent1 2 2 6 2 2 8" xfId="7871" xr:uid="{00000000-0005-0000-0000-0000021E0000}"/>
    <cellStyle name="20% - Accent1 2 2 6 2 2 8 2" xfId="7872" xr:uid="{00000000-0005-0000-0000-0000031E0000}"/>
    <cellStyle name="20% - Accent1 2 2 6 2 2 9" xfId="7873" xr:uid="{00000000-0005-0000-0000-0000041E0000}"/>
    <cellStyle name="20% - Accent1 2 2 6 2 3" xfId="7874" xr:uid="{00000000-0005-0000-0000-0000051E0000}"/>
    <cellStyle name="20% - Accent1 2 2 6 2 3 2" xfId="7875" xr:uid="{00000000-0005-0000-0000-0000061E0000}"/>
    <cellStyle name="20% - Accent1 2 2 6 2 3 2 2" xfId="7876" xr:uid="{00000000-0005-0000-0000-0000071E0000}"/>
    <cellStyle name="20% - Accent1 2 2 6 2 3 2 2 2" xfId="7877" xr:uid="{00000000-0005-0000-0000-0000081E0000}"/>
    <cellStyle name="20% - Accent1 2 2 6 2 3 2 2 2 2" xfId="7878" xr:uid="{00000000-0005-0000-0000-0000091E0000}"/>
    <cellStyle name="20% - Accent1 2 2 6 2 3 2 2 3" xfId="7879" xr:uid="{00000000-0005-0000-0000-00000A1E0000}"/>
    <cellStyle name="20% - Accent1 2 2 6 2 3 2 3" xfId="7880" xr:uid="{00000000-0005-0000-0000-00000B1E0000}"/>
    <cellStyle name="20% - Accent1 2 2 6 2 3 2 3 2" xfId="7881" xr:uid="{00000000-0005-0000-0000-00000C1E0000}"/>
    <cellStyle name="20% - Accent1 2 2 6 2 3 2 4" xfId="7882" xr:uid="{00000000-0005-0000-0000-00000D1E0000}"/>
    <cellStyle name="20% - Accent1 2 2 6 2 3 3" xfId="7883" xr:uid="{00000000-0005-0000-0000-00000E1E0000}"/>
    <cellStyle name="20% - Accent1 2 2 6 2 3 3 2" xfId="7884" xr:uid="{00000000-0005-0000-0000-00000F1E0000}"/>
    <cellStyle name="20% - Accent1 2 2 6 2 3 3 2 2" xfId="7885" xr:uid="{00000000-0005-0000-0000-0000101E0000}"/>
    <cellStyle name="20% - Accent1 2 2 6 2 3 3 2 2 2" xfId="7886" xr:uid="{00000000-0005-0000-0000-0000111E0000}"/>
    <cellStyle name="20% - Accent1 2 2 6 2 3 3 2 3" xfId="7887" xr:uid="{00000000-0005-0000-0000-0000121E0000}"/>
    <cellStyle name="20% - Accent1 2 2 6 2 3 3 3" xfId="7888" xr:uid="{00000000-0005-0000-0000-0000131E0000}"/>
    <cellStyle name="20% - Accent1 2 2 6 2 3 3 3 2" xfId="7889" xr:uid="{00000000-0005-0000-0000-0000141E0000}"/>
    <cellStyle name="20% - Accent1 2 2 6 2 3 3 4" xfId="7890" xr:uid="{00000000-0005-0000-0000-0000151E0000}"/>
    <cellStyle name="20% - Accent1 2 2 6 2 3 4" xfId="7891" xr:uid="{00000000-0005-0000-0000-0000161E0000}"/>
    <cellStyle name="20% - Accent1 2 2 6 2 3 4 2" xfId="7892" xr:uid="{00000000-0005-0000-0000-0000171E0000}"/>
    <cellStyle name="20% - Accent1 2 2 6 2 3 4 2 2" xfId="7893" xr:uid="{00000000-0005-0000-0000-0000181E0000}"/>
    <cellStyle name="20% - Accent1 2 2 6 2 3 4 2 2 2" xfId="7894" xr:uid="{00000000-0005-0000-0000-0000191E0000}"/>
    <cellStyle name="20% - Accent1 2 2 6 2 3 4 2 3" xfId="7895" xr:uid="{00000000-0005-0000-0000-00001A1E0000}"/>
    <cellStyle name="20% - Accent1 2 2 6 2 3 4 3" xfId="7896" xr:uid="{00000000-0005-0000-0000-00001B1E0000}"/>
    <cellStyle name="20% - Accent1 2 2 6 2 3 4 3 2" xfId="7897" xr:uid="{00000000-0005-0000-0000-00001C1E0000}"/>
    <cellStyle name="20% - Accent1 2 2 6 2 3 4 4" xfId="7898" xr:uid="{00000000-0005-0000-0000-00001D1E0000}"/>
    <cellStyle name="20% - Accent1 2 2 6 2 3 5" xfId="7899" xr:uid="{00000000-0005-0000-0000-00001E1E0000}"/>
    <cellStyle name="20% - Accent1 2 2 6 2 3 5 2" xfId="7900" xr:uid="{00000000-0005-0000-0000-00001F1E0000}"/>
    <cellStyle name="20% - Accent1 2 2 6 2 3 5 2 2" xfId="7901" xr:uid="{00000000-0005-0000-0000-0000201E0000}"/>
    <cellStyle name="20% - Accent1 2 2 6 2 3 5 3" xfId="7902" xr:uid="{00000000-0005-0000-0000-0000211E0000}"/>
    <cellStyle name="20% - Accent1 2 2 6 2 3 6" xfId="7903" xr:uid="{00000000-0005-0000-0000-0000221E0000}"/>
    <cellStyle name="20% - Accent1 2 2 6 2 3 6 2" xfId="7904" xr:uid="{00000000-0005-0000-0000-0000231E0000}"/>
    <cellStyle name="20% - Accent1 2 2 6 2 3 6 2 2" xfId="7905" xr:uid="{00000000-0005-0000-0000-0000241E0000}"/>
    <cellStyle name="20% - Accent1 2 2 6 2 3 6 3" xfId="7906" xr:uid="{00000000-0005-0000-0000-0000251E0000}"/>
    <cellStyle name="20% - Accent1 2 2 6 2 3 7" xfId="7907" xr:uid="{00000000-0005-0000-0000-0000261E0000}"/>
    <cellStyle name="20% - Accent1 2 2 6 2 3 7 2" xfId="7908" xr:uid="{00000000-0005-0000-0000-0000271E0000}"/>
    <cellStyle name="20% - Accent1 2 2 6 2 3 8" xfId="7909" xr:uid="{00000000-0005-0000-0000-0000281E0000}"/>
    <cellStyle name="20% - Accent1 2 2 6 2 3 8 2" xfId="7910" xr:uid="{00000000-0005-0000-0000-0000291E0000}"/>
    <cellStyle name="20% - Accent1 2 2 6 2 3 9" xfId="7911" xr:uid="{00000000-0005-0000-0000-00002A1E0000}"/>
    <cellStyle name="20% - Accent1 2 2 6 2 4" xfId="7912" xr:uid="{00000000-0005-0000-0000-00002B1E0000}"/>
    <cellStyle name="20% - Accent1 2 2 6 2 4 2" xfId="7913" xr:uid="{00000000-0005-0000-0000-00002C1E0000}"/>
    <cellStyle name="20% - Accent1 2 2 6 2 4 2 2" xfId="7914" xr:uid="{00000000-0005-0000-0000-00002D1E0000}"/>
    <cellStyle name="20% - Accent1 2 2 6 2 4 2 2 2" xfId="7915" xr:uid="{00000000-0005-0000-0000-00002E1E0000}"/>
    <cellStyle name="20% - Accent1 2 2 6 2 4 2 3" xfId="7916" xr:uid="{00000000-0005-0000-0000-00002F1E0000}"/>
    <cellStyle name="20% - Accent1 2 2 6 2 4 3" xfId="7917" xr:uid="{00000000-0005-0000-0000-0000301E0000}"/>
    <cellStyle name="20% - Accent1 2 2 6 2 4 3 2" xfId="7918" xr:uid="{00000000-0005-0000-0000-0000311E0000}"/>
    <cellStyle name="20% - Accent1 2 2 6 2 4 4" xfId="7919" xr:uid="{00000000-0005-0000-0000-0000321E0000}"/>
    <cellStyle name="20% - Accent1 2 2 6 2 5" xfId="7920" xr:uid="{00000000-0005-0000-0000-0000331E0000}"/>
    <cellStyle name="20% - Accent1 2 2 6 2 5 2" xfId="7921" xr:uid="{00000000-0005-0000-0000-0000341E0000}"/>
    <cellStyle name="20% - Accent1 2 2 6 2 5 2 2" xfId="7922" xr:uid="{00000000-0005-0000-0000-0000351E0000}"/>
    <cellStyle name="20% - Accent1 2 2 6 2 5 2 2 2" xfId="7923" xr:uid="{00000000-0005-0000-0000-0000361E0000}"/>
    <cellStyle name="20% - Accent1 2 2 6 2 5 2 3" xfId="7924" xr:uid="{00000000-0005-0000-0000-0000371E0000}"/>
    <cellStyle name="20% - Accent1 2 2 6 2 5 3" xfId="7925" xr:uid="{00000000-0005-0000-0000-0000381E0000}"/>
    <cellStyle name="20% - Accent1 2 2 6 2 5 3 2" xfId="7926" xr:uid="{00000000-0005-0000-0000-0000391E0000}"/>
    <cellStyle name="20% - Accent1 2 2 6 2 5 4" xfId="7927" xr:uid="{00000000-0005-0000-0000-00003A1E0000}"/>
    <cellStyle name="20% - Accent1 2 2 6 2 6" xfId="7928" xr:uid="{00000000-0005-0000-0000-00003B1E0000}"/>
    <cellStyle name="20% - Accent1 2 2 6 2 6 2" xfId="7929" xr:uid="{00000000-0005-0000-0000-00003C1E0000}"/>
    <cellStyle name="20% - Accent1 2 2 6 2 6 2 2" xfId="7930" xr:uid="{00000000-0005-0000-0000-00003D1E0000}"/>
    <cellStyle name="20% - Accent1 2 2 6 2 6 2 2 2" xfId="7931" xr:uid="{00000000-0005-0000-0000-00003E1E0000}"/>
    <cellStyle name="20% - Accent1 2 2 6 2 6 2 3" xfId="7932" xr:uid="{00000000-0005-0000-0000-00003F1E0000}"/>
    <cellStyle name="20% - Accent1 2 2 6 2 6 3" xfId="7933" xr:uid="{00000000-0005-0000-0000-0000401E0000}"/>
    <cellStyle name="20% - Accent1 2 2 6 2 6 3 2" xfId="7934" xr:uid="{00000000-0005-0000-0000-0000411E0000}"/>
    <cellStyle name="20% - Accent1 2 2 6 2 6 4" xfId="7935" xr:uid="{00000000-0005-0000-0000-0000421E0000}"/>
    <cellStyle name="20% - Accent1 2 2 6 2 7" xfId="7936" xr:uid="{00000000-0005-0000-0000-0000431E0000}"/>
    <cellStyle name="20% - Accent1 2 2 6 2 7 2" xfId="7937" xr:uid="{00000000-0005-0000-0000-0000441E0000}"/>
    <cellStyle name="20% - Accent1 2 2 6 2 7 2 2" xfId="7938" xr:uid="{00000000-0005-0000-0000-0000451E0000}"/>
    <cellStyle name="20% - Accent1 2 2 6 2 7 3" xfId="7939" xr:uid="{00000000-0005-0000-0000-0000461E0000}"/>
    <cellStyle name="20% - Accent1 2 2 6 2 8" xfId="7940" xr:uid="{00000000-0005-0000-0000-0000471E0000}"/>
    <cellStyle name="20% - Accent1 2 2 6 2 8 2" xfId="7941" xr:uid="{00000000-0005-0000-0000-0000481E0000}"/>
    <cellStyle name="20% - Accent1 2 2 6 2 8 2 2" xfId="7942" xr:uid="{00000000-0005-0000-0000-0000491E0000}"/>
    <cellStyle name="20% - Accent1 2 2 6 2 8 3" xfId="7943" xr:uid="{00000000-0005-0000-0000-00004A1E0000}"/>
    <cellStyle name="20% - Accent1 2 2 6 2 9" xfId="7944" xr:uid="{00000000-0005-0000-0000-00004B1E0000}"/>
    <cellStyle name="20% - Accent1 2 2 6 2 9 2" xfId="7945" xr:uid="{00000000-0005-0000-0000-00004C1E0000}"/>
    <cellStyle name="20% - Accent1 2 2 6 3" xfId="7946" xr:uid="{00000000-0005-0000-0000-00004D1E0000}"/>
    <cellStyle name="20% - Accent1 2 2 6 3 10" xfId="7947" xr:uid="{00000000-0005-0000-0000-00004E1E0000}"/>
    <cellStyle name="20% - Accent1 2 2 6 3 10 2" xfId="7948" xr:uid="{00000000-0005-0000-0000-00004F1E0000}"/>
    <cellStyle name="20% - Accent1 2 2 6 3 11" xfId="7949" xr:uid="{00000000-0005-0000-0000-0000501E0000}"/>
    <cellStyle name="20% - Accent1 2 2 6 3 2" xfId="7950" xr:uid="{00000000-0005-0000-0000-0000511E0000}"/>
    <cellStyle name="20% - Accent1 2 2 6 3 2 2" xfId="7951" xr:uid="{00000000-0005-0000-0000-0000521E0000}"/>
    <cellStyle name="20% - Accent1 2 2 6 3 2 2 2" xfId="7952" xr:uid="{00000000-0005-0000-0000-0000531E0000}"/>
    <cellStyle name="20% - Accent1 2 2 6 3 2 2 2 2" xfId="7953" xr:uid="{00000000-0005-0000-0000-0000541E0000}"/>
    <cellStyle name="20% - Accent1 2 2 6 3 2 2 2 2 2" xfId="7954" xr:uid="{00000000-0005-0000-0000-0000551E0000}"/>
    <cellStyle name="20% - Accent1 2 2 6 3 2 2 2 3" xfId="7955" xr:uid="{00000000-0005-0000-0000-0000561E0000}"/>
    <cellStyle name="20% - Accent1 2 2 6 3 2 2 3" xfId="7956" xr:uid="{00000000-0005-0000-0000-0000571E0000}"/>
    <cellStyle name="20% - Accent1 2 2 6 3 2 2 3 2" xfId="7957" xr:uid="{00000000-0005-0000-0000-0000581E0000}"/>
    <cellStyle name="20% - Accent1 2 2 6 3 2 2 4" xfId="7958" xr:uid="{00000000-0005-0000-0000-0000591E0000}"/>
    <cellStyle name="20% - Accent1 2 2 6 3 2 3" xfId="7959" xr:uid="{00000000-0005-0000-0000-00005A1E0000}"/>
    <cellStyle name="20% - Accent1 2 2 6 3 2 3 2" xfId="7960" xr:uid="{00000000-0005-0000-0000-00005B1E0000}"/>
    <cellStyle name="20% - Accent1 2 2 6 3 2 3 2 2" xfId="7961" xr:uid="{00000000-0005-0000-0000-00005C1E0000}"/>
    <cellStyle name="20% - Accent1 2 2 6 3 2 3 2 2 2" xfId="7962" xr:uid="{00000000-0005-0000-0000-00005D1E0000}"/>
    <cellStyle name="20% - Accent1 2 2 6 3 2 3 2 3" xfId="7963" xr:uid="{00000000-0005-0000-0000-00005E1E0000}"/>
    <cellStyle name="20% - Accent1 2 2 6 3 2 3 3" xfId="7964" xr:uid="{00000000-0005-0000-0000-00005F1E0000}"/>
    <cellStyle name="20% - Accent1 2 2 6 3 2 3 3 2" xfId="7965" xr:uid="{00000000-0005-0000-0000-0000601E0000}"/>
    <cellStyle name="20% - Accent1 2 2 6 3 2 3 4" xfId="7966" xr:uid="{00000000-0005-0000-0000-0000611E0000}"/>
    <cellStyle name="20% - Accent1 2 2 6 3 2 4" xfId="7967" xr:uid="{00000000-0005-0000-0000-0000621E0000}"/>
    <cellStyle name="20% - Accent1 2 2 6 3 2 4 2" xfId="7968" xr:uid="{00000000-0005-0000-0000-0000631E0000}"/>
    <cellStyle name="20% - Accent1 2 2 6 3 2 4 2 2" xfId="7969" xr:uid="{00000000-0005-0000-0000-0000641E0000}"/>
    <cellStyle name="20% - Accent1 2 2 6 3 2 4 2 2 2" xfId="7970" xr:uid="{00000000-0005-0000-0000-0000651E0000}"/>
    <cellStyle name="20% - Accent1 2 2 6 3 2 4 2 3" xfId="7971" xr:uid="{00000000-0005-0000-0000-0000661E0000}"/>
    <cellStyle name="20% - Accent1 2 2 6 3 2 4 3" xfId="7972" xr:uid="{00000000-0005-0000-0000-0000671E0000}"/>
    <cellStyle name="20% - Accent1 2 2 6 3 2 4 3 2" xfId="7973" xr:uid="{00000000-0005-0000-0000-0000681E0000}"/>
    <cellStyle name="20% - Accent1 2 2 6 3 2 4 4" xfId="7974" xr:uid="{00000000-0005-0000-0000-0000691E0000}"/>
    <cellStyle name="20% - Accent1 2 2 6 3 2 5" xfId="7975" xr:uid="{00000000-0005-0000-0000-00006A1E0000}"/>
    <cellStyle name="20% - Accent1 2 2 6 3 2 5 2" xfId="7976" xr:uid="{00000000-0005-0000-0000-00006B1E0000}"/>
    <cellStyle name="20% - Accent1 2 2 6 3 2 5 2 2" xfId="7977" xr:uid="{00000000-0005-0000-0000-00006C1E0000}"/>
    <cellStyle name="20% - Accent1 2 2 6 3 2 5 3" xfId="7978" xr:uid="{00000000-0005-0000-0000-00006D1E0000}"/>
    <cellStyle name="20% - Accent1 2 2 6 3 2 6" xfId="7979" xr:uid="{00000000-0005-0000-0000-00006E1E0000}"/>
    <cellStyle name="20% - Accent1 2 2 6 3 2 6 2" xfId="7980" xr:uid="{00000000-0005-0000-0000-00006F1E0000}"/>
    <cellStyle name="20% - Accent1 2 2 6 3 2 6 2 2" xfId="7981" xr:uid="{00000000-0005-0000-0000-0000701E0000}"/>
    <cellStyle name="20% - Accent1 2 2 6 3 2 6 3" xfId="7982" xr:uid="{00000000-0005-0000-0000-0000711E0000}"/>
    <cellStyle name="20% - Accent1 2 2 6 3 2 7" xfId="7983" xr:uid="{00000000-0005-0000-0000-0000721E0000}"/>
    <cellStyle name="20% - Accent1 2 2 6 3 2 7 2" xfId="7984" xr:uid="{00000000-0005-0000-0000-0000731E0000}"/>
    <cellStyle name="20% - Accent1 2 2 6 3 2 8" xfId="7985" xr:uid="{00000000-0005-0000-0000-0000741E0000}"/>
    <cellStyle name="20% - Accent1 2 2 6 3 2 8 2" xfId="7986" xr:uid="{00000000-0005-0000-0000-0000751E0000}"/>
    <cellStyle name="20% - Accent1 2 2 6 3 2 9" xfId="7987" xr:uid="{00000000-0005-0000-0000-0000761E0000}"/>
    <cellStyle name="20% - Accent1 2 2 6 3 3" xfId="7988" xr:uid="{00000000-0005-0000-0000-0000771E0000}"/>
    <cellStyle name="20% - Accent1 2 2 6 3 3 2" xfId="7989" xr:uid="{00000000-0005-0000-0000-0000781E0000}"/>
    <cellStyle name="20% - Accent1 2 2 6 3 3 2 2" xfId="7990" xr:uid="{00000000-0005-0000-0000-0000791E0000}"/>
    <cellStyle name="20% - Accent1 2 2 6 3 3 2 2 2" xfId="7991" xr:uid="{00000000-0005-0000-0000-00007A1E0000}"/>
    <cellStyle name="20% - Accent1 2 2 6 3 3 2 2 2 2" xfId="7992" xr:uid="{00000000-0005-0000-0000-00007B1E0000}"/>
    <cellStyle name="20% - Accent1 2 2 6 3 3 2 2 3" xfId="7993" xr:uid="{00000000-0005-0000-0000-00007C1E0000}"/>
    <cellStyle name="20% - Accent1 2 2 6 3 3 2 3" xfId="7994" xr:uid="{00000000-0005-0000-0000-00007D1E0000}"/>
    <cellStyle name="20% - Accent1 2 2 6 3 3 2 3 2" xfId="7995" xr:uid="{00000000-0005-0000-0000-00007E1E0000}"/>
    <cellStyle name="20% - Accent1 2 2 6 3 3 2 4" xfId="7996" xr:uid="{00000000-0005-0000-0000-00007F1E0000}"/>
    <cellStyle name="20% - Accent1 2 2 6 3 3 3" xfId="7997" xr:uid="{00000000-0005-0000-0000-0000801E0000}"/>
    <cellStyle name="20% - Accent1 2 2 6 3 3 3 2" xfId="7998" xr:uid="{00000000-0005-0000-0000-0000811E0000}"/>
    <cellStyle name="20% - Accent1 2 2 6 3 3 3 2 2" xfId="7999" xr:uid="{00000000-0005-0000-0000-0000821E0000}"/>
    <cellStyle name="20% - Accent1 2 2 6 3 3 3 2 2 2" xfId="8000" xr:uid="{00000000-0005-0000-0000-0000831E0000}"/>
    <cellStyle name="20% - Accent1 2 2 6 3 3 3 2 3" xfId="8001" xr:uid="{00000000-0005-0000-0000-0000841E0000}"/>
    <cellStyle name="20% - Accent1 2 2 6 3 3 3 3" xfId="8002" xr:uid="{00000000-0005-0000-0000-0000851E0000}"/>
    <cellStyle name="20% - Accent1 2 2 6 3 3 3 3 2" xfId="8003" xr:uid="{00000000-0005-0000-0000-0000861E0000}"/>
    <cellStyle name="20% - Accent1 2 2 6 3 3 3 4" xfId="8004" xr:uid="{00000000-0005-0000-0000-0000871E0000}"/>
    <cellStyle name="20% - Accent1 2 2 6 3 3 4" xfId="8005" xr:uid="{00000000-0005-0000-0000-0000881E0000}"/>
    <cellStyle name="20% - Accent1 2 2 6 3 3 4 2" xfId="8006" xr:uid="{00000000-0005-0000-0000-0000891E0000}"/>
    <cellStyle name="20% - Accent1 2 2 6 3 3 4 2 2" xfId="8007" xr:uid="{00000000-0005-0000-0000-00008A1E0000}"/>
    <cellStyle name="20% - Accent1 2 2 6 3 3 4 2 2 2" xfId="8008" xr:uid="{00000000-0005-0000-0000-00008B1E0000}"/>
    <cellStyle name="20% - Accent1 2 2 6 3 3 4 2 3" xfId="8009" xr:uid="{00000000-0005-0000-0000-00008C1E0000}"/>
    <cellStyle name="20% - Accent1 2 2 6 3 3 4 3" xfId="8010" xr:uid="{00000000-0005-0000-0000-00008D1E0000}"/>
    <cellStyle name="20% - Accent1 2 2 6 3 3 4 3 2" xfId="8011" xr:uid="{00000000-0005-0000-0000-00008E1E0000}"/>
    <cellStyle name="20% - Accent1 2 2 6 3 3 4 4" xfId="8012" xr:uid="{00000000-0005-0000-0000-00008F1E0000}"/>
    <cellStyle name="20% - Accent1 2 2 6 3 3 5" xfId="8013" xr:uid="{00000000-0005-0000-0000-0000901E0000}"/>
    <cellStyle name="20% - Accent1 2 2 6 3 3 5 2" xfId="8014" xr:uid="{00000000-0005-0000-0000-0000911E0000}"/>
    <cellStyle name="20% - Accent1 2 2 6 3 3 5 2 2" xfId="8015" xr:uid="{00000000-0005-0000-0000-0000921E0000}"/>
    <cellStyle name="20% - Accent1 2 2 6 3 3 5 3" xfId="8016" xr:uid="{00000000-0005-0000-0000-0000931E0000}"/>
    <cellStyle name="20% - Accent1 2 2 6 3 3 6" xfId="8017" xr:uid="{00000000-0005-0000-0000-0000941E0000}"/>
    <cellStyle name="20% - Accent1 2 2 6 3 3 6 2" xfId="8018" xr:uid="{00000000-0005-0000-0000-0000951E0000}"/>
    <cellStyle name="20% - Accent1 2 2 6 3 3 6 2 2" xfId="8019" xr:uid="{00000000-0005-0000-0000-0000961E0000}"/>
    <cellStyle name="20% - Accent1 2 2 6 3 3 6 3" xfId="8020" xr:uid="{00000000-0005-0000-0000-0000971E0000}"/>
    <cellStyle name="20% - Accent1 2 2 6 3 3 7" xfId="8021" xr:uid="{00000000-0005-0000-0000-0000981E0000}"/>
    <cellStyle name="20% - Accent1 2 2 6 3 3 7 2" xfId="8022" xr:uid="{00000000-0005-0000-0000-0000991E0000}"/>
    <cellStyle name="20% - Accent1 2 2 6 3 3 8" xfId="8023" xr:uid="{00000000-0005-0000-0000-00009A1E0000}"/>
    <cellStyle name="20% - Accent1 2 2 6 3 3 8 2" xfId="8024" xr:uid="{00000000-0005-0000-0000-00009B1E0000}"/>
    <cellStyle name="20% - Accent1 2 2 6 3 3 9" xfId="8025" xr:uid="{00000000-0005-0000-0000-00009C1E0000}"/>
    <cellStyle name="20% - Accent1 2 2 6 3 4" xfId="8026" xr:uid="{00000000-0005-0000-0000-00009D1E0000}"/>
    <cellStyle name="20% - Accent1 2 2 6 3 4 2" xfId="8027" xr:uid="{00000000-0005-0000-0000-00009E1E0000}"/>
    <cellStyle name="20% - Accent1 2 2 6 3 4 2 2" xfId="8028" xr:uid="{00000000-0005-0000-0000-00009F1E0000}"/>
    <cellStyle name="20% - Accent1 2 2 6 3 4 2 2 2" xfId="8029" xr:uid="{00000000-0005-0000-0000-0000A01E0000}"/>
    <cellStyle name="20% - Accent1 2 2 6 3 4 2 3" xfId="8030" xr:uid="{00000000-0005-0000-0000-0000A11E0000}"/>
    <cellStyle name="20% - Accent1 2 2 6 3 4 3" xfId="8031" xr:uid="{00000000-0005-0000-0000-0000A21E0000}"/>
    <cellStyle name="20% - Accent1 2 2 6 3 4 3 2" xfId="8032" xr:uid="{00000000-0005-0000-0000-0000A31E0000}"/>
    <cellStyle name="20% - Accent1 2 2 6 3 4 4" xfId="8033" xr:uid="{00000000-0005-0000-0000-0000A41E0000}"/>
    <cellStyle name="20% - Accent1 2 2 6 3 5" xfId="8034" xr:uid="{00000000-0005-0000-0000-0000A51E0000}"/>
    <cellStyle name="20% - Accent1 2 2 6 3 5 2" xfId="8035" xr:uid="{00000000-0005-0000-0000-0000A61E0000}"/>
    <cellStyle name="20% - Accent1 2 2 6 3 5 2 2" xfId="8036" xr:uid="{00000000-0005-0000-0000-0000A71E0000}"/>
    <cellStyle name="20% - Accent1 2 2 6 3 5 2 2 2" xfId="8037" xr:uid="{00000000-0005-0000-0000-0000A81E0000}"/>
    <cellStyle name="20% - Accent1 2 2 6 3 5 2 3" xfId="8038" xr:uid="{00000000-0005-0000-0000-0000A91E0000}"/>
    <cellStyle name="20% - Accent1 2 2 6 3 5 3" xfId="8039" xr:uid="{00000000-0005-0000-0000-0000AA1E0000}"/>
    <cellStyle name="20% - Accent1 2 2 6 3 5 3 2" xfId="8040" xr:uid="{00000000-0005-0000-0000-0000AB1E0000}"/>
    <cellStyle name="20% - Accent1 2 2 6 3 5 4" xfId="8041" xr:uid="{00000000-0005-0000-0000-0000AC1E0000}"/>
    <cellStyle name="20% - Accent1 2 2 6 3 6" xfId="8042" xr:uid="{00000000-0005-0000-0000-0000AD1E0000}"/>
    <cellStyle name="20% - Accent1 2 2 6 3 6 2" xfId="8043" xr:uid="{00000000-0005-0000-0000-0000AE1E0000}"/>
    <cellStyle name="20% - Accent1 2 2 6 3 6 2 2" xfId="8044" xr:uid="{00000000-0005-0000-0000-0000AF1E0000}"/>
    <cellStyle name="20% - Accent1 2 2 6 3 6 2 2 2" xfId="8045" xr:uid="{00000000-0005-0000-0000-0000B01E0000}"/>
    <cellStyle name="20% - Accent1 2 2 6 3 6 2 3" xfId="8046" xr:uid="{00000000-0005-0000-0000-0000B11E0000}"/>
    <cellStyle name="20% - Accent1 2 2 6 3 6 3" xfId="8047" xr:uid="{00000000-0005-0000-0000-0000B21E0000}"/>
    <cellStyle name="20% - Accent1 2 2 6 3 6 3 2" xfId="8048" xr:uid="{00000000-0005-0000-0000-0000B31E0000}"/>
    <cellStyle name="20% - Accent1 2 2 6 3 6 4" xfId="8049" xr:uid="{00000000-0005-0000-0000-0000B41E0000}"/>
    <cellStyle name="20% - Accent1 2 2 6 3 7" xfId="8050" xr:uid="{00000000-0005-0000-0000-0000B51E0000}"/>
    <cellStyle name="20% - Accent1 2 2 6 3 7 2" xfId="8051" xr:uid="{00000000-0005-0000-0000-0000B61E0000}"/>
    <cellStyle name="20% - Accent1 2 2 6 3 7 2 2" xfId="8052" xr:uid="{00000000-0005-0000-0000-0000B71E0000}"/>
    <cellStyle name="20% - Accent1 2 2 6 3 7 3" xfId="8053" xr:uid="{00000000-0005-0000-0000-0000B81E0000}"/>
    <cellStyle name="20% - Accent1 2 2 6 3 8" xfId="8054" xr:uid="{00000000-0005-0000-0000-0000B91E0000}"/>
    <cellStyle name="20% - Accent1 2 2 6 3 8 2" xfId="8055" xr:uid="{00000000-0005-0000-0000-0000BA1E0000}"/>
    <cellStyle name="20% - Accent1 2 2 6 3 8 2 2" xfId="8056" xr:uid="{00000000-0005-0000-0000-0000BB1E0000}"/>
    <cellStyle name="20% - Accent1 2 2 6 3 8 3" xfId="8057" xr:uid="{00000000-0005-0000-0000-0000BC1E0000}"/>
    <cellStyle name="20% - Accent1 2 2 6 3 9" xfId="8058" xr:uid="{00000000-0005-0000-0000-0000BD1E0000}"/>
    <cellStyle name="20% - Accent1 2 2 6 3 9 2" xfId="8059" xr:uid="{00000000-0005-0000-0000-0000BE1E0000}"/>
    <cellStyle name="20% - Accent1 2 2 6 4" xfId="8060" xr:uid="{00000000-0005-0000-0000-0000BF1E0000}"/>
    <cellStyle name="20% - Accent1 2 2 6 4 10" xfId="8061" xr:uid="{00000000-0005-0000-0000-0000C01E0000}"/>
    <cellStyle name="20% - Accent1 2 2 6 4 10 2" xfId="8062" xr:uid="{00000000-0005-0000-0000-0000C11E0000}"/>
    <cellStyle name="20% - Accent1 2 2 6 4 11" xfId="8063" xr:uid="{00000000-0005-0000-0000-0000C21E0000}"/>
    <cellStyle name="20% - Accent1 2 2 6 4 2" xfId="8064" xr:uid="{00000000-0005-0000-0000-0000C31E0000}"/>
    <cellStyle name="20% - Accent1 2 2 6 4 2 2" xfId="8065" xr:uid="{00000000-0005-0000-0000-0000C41E0000}"/>
    <cellStyle name="20% - Accent1 2 2 6 4 2 2 2" xfId="8066" xr:uid="{00000000-0005-0000-0000-0000C51E0000}"/>
    <cellStyle name="20% - Accent1 2 2 6 4 2 2 2 2" xfId="8067" xr:uid="{00000000-0005-0000-0000-0000C61E0000}"/>
    <cellStyle name="20% - Accent1 2 2 6 4 2 2 2 2 2" xfId="8068" xr:uid="{00000000-0005-0000-0000-0000C71E0000}"/>
    <cellStyle name="20% - Accent1 2 2 6 4 2 2 2 3" xfId="8069" xr:uid="{00000000-0005-0000-0000-0000C81E0000}"/>
    <cellStyle name="20% - Accent1 2 2 6 4 2 2 3" xfId="8070" xr:uid="{00000000-0005-0000-0000-0000C91E0000}"/>
    <cellStyle name="20% - Accent1 2 2 6 4 2 2 3 2" xfId="8071" xr:uid="{00000000-0005-0000-0000-0000CA1E0000}"/>
    <cellStyle name="20% - Accent1 2 2 6 4 2 2 4" xfId="8072" xr:uid="{00000000-0005-0000-0000-0000CB1E0000}"/>
    <cellStyle name="20% - Accent1 2 2 6 4 2 3" xfId="8073" xr:uid="{00000000-0005-0000-0000-0000CC1E0000}"/>
    <cellStyle name="20% - Accent1 2 2 6 4 2 3 2" xfId="8074" xr:uid="{00000000-0005-0000-0000-0000CD1E0000}"/>
    <cellStyle name="20% - Accent1 2 2 6 4 2 3 2 2" xfId="8075" xr:uid="{00000000-0005-0000-0000-0000CE1E0000}"/>
    <cellStyle name="20% - Accent1 2 2 6 4 2 3 2 2 2" xfId="8076" xr:uid="{00000000-0005-0000-0000-0000CF1E0000}"/>
    <cellStyle name="20% - Accent1 2 2 6 4 2 3 2 3" xfId="8077" xr:uid="{00000000-0005-0000-0000-0000D01E0000}"/>
    <cellStyle name="20% - Accent1 2 2 6 4 2 3 3" xfId="8078" xr:uid="{00000000-0005-0000-0000-0000D11E0000}"/>
    <cellStyle name="20% - Accent1 2 2 6 4 2 3 3 2" xfId="8079" xr:uid="{00000000-0005-0000-0000-0000D21E0000}"/>
    <cellStyle name="20% - Accent1 2 2 6 4 2 3 4" xfId="8080" xr:uid="{00000000-0005-0000-0000-0000D31E0000}"/>
    <cellStyle name="20% - Accent1 2 2 6 4 2 4" xfId="8081" xr:uid="{00000000-0005-0000-0000-0000D41E0000}"/>
    <cellStyle name="20% - Accent1 2 2 6 4 2 4 2" xfId="8082" xr:uid="{00000000-0005-0000-0000-0000D51E0000}"/>
    <cellStyle name="20% - Accent1 2 2 6 4 2 4 2 2" xfId="8083" xr:uid="{00000000-0005-0000-0000-0000D61E0000}"/>
    <cellStyle name="20% - Accent1 2 2 6 4 2 4 2 2 2" xfId="8084" xr:uid="{00000000-0005-0000-0000-0000D71E0000}"/>
    <cellStyle name="20% - Accent1 2 2 6 4 2 4 2 3" xfId="8085" xr:uid="{00000000-0005-0000-0000-0000D81E0000}"/>
    <cellStyle name="20% - Accent1 2 2 6 4 2 4 3" xfId="8086" xr:uid="{00000000-0005-0000-0000-0000D91E0000}"/>
    <cellStyle name="20% - Accent1 2 2 6 4 2 4 3 2" xfId="8087" xr:uid="{00000000-0005-0000-0000-0000DA1E0000}"/>
    <cellStyle name="20% - Accent1 2 2 6 4 2 4 4" xfId="8088" xr:uid="{00000000-0005-0000-0000-0000DB1E0000}"/>
    <cellStyle name="20% - Accent1 2 2 6 4 2 5" xfId="8089" xr:uid="{00000000-0005-0000-0000-0000DC1E0000}"/>
    <cellStyle name="20% - Accent1 2 2 6 4 2 5 2" xfId="8090" xr:uid="{00000000-0005-0000-0000-0000DD1E0000}"/>
    <cellStyle name="20% - Accent1 2 2 6 4 2 5 2 2" xfId="8091" xr:uid="{00000000-0005-0000-0000-0000DE1E0000}"/>
    <cellStyle name="20% - Accent1 2 2 6 4 2 5 3" xfId="8092" xr:uid="{00000000-0005-0000-0000-0000DF1E0000}"/>
    <cellStyle name="20% - Accent1 2 2 6 4 2 6" xfId="8093" xr:uid="{00000000-0005-0000-0000-0000E01E0000}"/>
    <cellStyle name="20% - Accent1 2 2 6 4 2 6 2" xfId="8094" xr:uid="{00000000-0005-0000-0000-0000E11E0000}"/>
    <cellStyle name="20% - Accent1 2 2 6 4 2 6 2 2" xfId="8095" xr:uid="{00000000-0005-0000-0000-0000E21E0000}"/>
    <cellStyle name="20% - Accent1 2 2 6 4 2 6 3" xfId="8096" xr:uid="{00000000-0005-0000-0000-0000E31E0000}"/>
    <cellStyle name="20% - Accent1 2 2 6 4 2 7" xfId="8097" xr:uid="{00000000-0005-0000-0000-0000E41E0000}"/>
    <cellStyle name="20% - Accent1 2 2 6 4 2 7 2" xfId="8098" xr:uid="{00000000-0005-0000-0000-0000E51E0000}"/>
    <cellStyle name="20% - Accent1 2 2 6 4 2 8" xfId="8099" xr:uid="{00000000-0005-0000-0000-0000E61E0000}"/>
    <cellStyle name="20% - Accent1 2 2 6 4 2 8 2" xfId="8100" xr:uid="{00000000-0005-0000-0000-0000E71E0000}"/>
    <cellStyle name="20% - Accent1 2 2 6 4 2 9" xfId="8101" xr:uid="{00000000-0005-0000-0000-0000E81E0000}"/>
    <cellStyle name="20% - Accent1 2 2 6 4 3" xfId="8102" xr:uid="{00000000-0005-0000-0000-0000E91E0000}"/>
    <cellStyle name="20% - Accent1 2 2 6 4 3 2" xfId="8103" xr:uid="{00000000-0005-0000-0000-0000EA1E0000}"/>
    <cellStyle name="20% - Accent1 2 2 6 4 3 2 2" xfId="8104" xr:uid="{00000000-0005-0000-0000-0000EB1E0000}"/>
    <cellStyle name="20% - Accent1 2 2 6 4 3 2 2 2" xfId="8105" xr:uid="{00000000-0005-0000-0000-0000EC1E0000}"/>
    <cellStyle name="20% - Accent1 2 2 6 4 3 2 2 2 2" xfId="8106" xr:uid="{00000000-0005-0000-0000-0000ED1E0000}"/>
    <cellStyle name="20% - Accent1 2 2 6 4 3 2 2 3" xfId="8107" xr:uid="{00000000-0005-0000-0000-0000EE1E0000}"/>
    <cellStyle name="20% - Accent1 2 2 6 4 3 2 3" xfId="8108" xr:uid="{00000000-0005-0000-0000-0000EF1E0000}"/>
    <cellStyle name="20% - Accent1 2 2 6 4 3 2 3 2" xfId="8109" xr:uid="{00000000-0005-0000-0000-0000F01E0000}"/>
    <cellStyle name="20% - Accent1 2 2 6 4 3 2 4" xfId="8110" xr:uid="{00000000-0005-0000-0000-0000F11E0000}"/>
    <cellStyle name="20% - Accent1 2 2 6 4 3 3" xfId="8111" xr:uid="{00000000-0005-0000-0000-0000F21E0000}"/>
    <cellStyle name="20% - Accent1 2 2 6 4 3 3 2" xfId="8112" xr:uid="{00000000-0005-0000-0000-0000F31E0000}"/>
    <cellStyle name="20% - Accent1 2 2 6 4 3 3 2 2" xfId="8113" xr:uid="{00000000-0005-0000-0000-0000F41E0000}"/>
    <cellStyle name="20% - Accent1 2 2 6 4 3 3 2 2 2" xfId="8114" xr:uid="{00000000-0005-0000-0000-0000F51E0000}"/>
    <cellStyle name="20% - Accent1 2 2 6 4 3 3 2 3" xfId="8115" xr:uid="{00000000-0005-0000-0000-0000F61E0000}"/>
    <cellStyle name="20% - Accent1 2 2 6 4 3 3 3" xfId="8116" xr:uid="{00000000-0005-0000-0000-0000F71E0000}"/>
    <cellStyle name="20% - Accent1 2 2 6 4 3 3 3 2" xfId="8117" xr:uid="{00000000-0005-0000-0000-0000F81E0000}"/>
    <cellStyle name="20% - Accent1 2 2 6 4 3 3 4" xfId="8118" xr:uid="{00000000-0005-0000-0000-0000F91E0000}"/>
    <cellStyle name="20% - Accent1 2 2 6 4 3 4" xfId="8119" xr:uid="{00000000-0005-0000-0000-0000FA1E0000}"/>
    <cellStyle name="20% - Accent1 2 2 6 4 3 4 2" xfId="8120" xr:uid="{00000000-0005-0000-0000-0000FB1E0000}"/>
    <cellStyle name="20% - Accent1 2 2 6 4 3 4 2 2" xfId="8121" xr:uid="{00000000-0005-0000-0000-0000FC1E0000}"/>
    <cellStyle name="20% - Accent1 2 2 6 4 3 4 2 2 2" xfId="8122" xr:uid="{00000000-0005-0000-0000-0000FD1E0000}"/>
    <cellStyle name="20% - Accent1 2 2 6 4 3 4 2 3" xfId="8123" xr:uid="{00000000-0005-0000-0000-0000FE1E0000}"/>
    <cellStyle name="20% - Accent1 2 2 6 4 3 4 3" xfId="8124" xr:uid="{00000000-0005-0000-0000-0000FF1E0000}"/>
    <cellStyle name="20% - Accent1 2 2 6 4 3 4 3 2" xfId="8125" xr:uid="{00000000-0005-0000-0000-0000001F0000}"/>
    <cellStyle name="20% - Accent1 2 2 6 4 3 4 4" xfId="8126" xr:uid="{00000000-0005-0000-0000-0000011F0000}"/>
    <cellStyle name="20% - Accent1 2 2 6 4 3 5" xfId="8127" xr:uid="{00000000-0005-0000-0000-0000021F0000}"/>
    <cellStyle name="20% - Accent1 2 2 6 4 3 5 2" xfId="8128" xr:uid="{00000000-0005-0000-0000-0000031F0000}"/>
    <cellStyle name="20% - Accent1 2 2 6 4 3 5 2 2" xfId="8129" xr:uid="{00000000-0005-0000-0000-0000041F0000}"/>
    <cellStyle name="20% - Accent1 2 2 6 4 3 5 3" xfId="8130" xr:uid="{00000000-0005-0000-0000-0000051F0000}"/>
    <cellStyle name="20% - Accent1 2 2 6 4 3 6" xfId="8131" xr:uid="{00000000-0005-0000-0000-0000061F0000}"/>
    <cellStyle name="20% - Accent1 2 2 6 4 3 6 2" xfId="8132" xr:uid="{00000000-0005-0000-0000-0000071F0000}"/>
    <cellStyle name="20% - Accent1 2 2 6 4 3 6 2 2" xfId="8133" xr:uid="{00000000-0005-0000-0000-0000081F0000}"/>
    <cellStyle name="20% - Accent1 2 2 6 4 3 6 3" xfId="8134" xr:uid="{00000000-0005-0000-0000-0000091F0000}"/>
    <cellStyle name="20% - Accent1 2 2 6 4 3 7" xfId="8135" xr:uid="{00000000-0005-0000-0000-00000A1F0000}"/>
    <cellStyle name="20% - Accent1 2 2 6 4 3 7 2" xfId="8136" xr:uid="{00000000-0005-0000-0000-00000B1F0000}"/>
    <cellStyle name="20% - Accent1 2 2 6 4 3 8" xfId="8137" xr:uid="{00000000-0005-0000-0000-00000C1F0000}"/>
    <cellStyle name="20% - Accent1 2 2 6 4 3 8 2" xfId="8138" xr:uid="{00000000-0005-0000-0000-00000D1F0000}"/>
    <cellStyle name="20% - Accent1 2 2 6 4 3 9" xfId="8139" xr:uid="{00000000-0005-0000-0000-00000E1F0000}"/>
    <cellStyle name="20% - Accent1 2 2 6 4 4" xfId="8140" xr:uid="{00000000-0005-0000-0000-00000F1F0000}"/>
    <cellStyle name="20% - Accent1 2 2 6 4 4 2" xfId="8141" xr:uid="{00000000-0005-0000-0000-0000101F0000}"/>
    <cellStyle name="20% - Accent1 2 2 6 4 4 2 2" xfId="8142" xr:uid="{00000000-0005-0000-0000-0000111F0000}"/>
    <cellStyle name="20% - Accent1 2 2 6 4 4 2 2 2" xfId="8143" xr:uid="{00000000-0005-0000-0000-0000121F0000}"/>
    <cellStyle name="20% - Accent1 2 2 6 4 4 2 3" xfId="8144" xr:uid="{00000000-0005-0000-0000-0000131F0000}"/>
    <cellStyle name="20% - Accent1 2 2 6 4 4 3" xfId="8145" xr:uid="{00000000-0005-0000-0000-0000141F0000}"/>
    <cellStyle name="20% - Accent1 2 2 6 4 4 3 2" xfId="8146" xr:uid="{00000000-0005-0000-0000-0000151F0000}"/>
    <cellStyle name="20% - Accent1 2 2 6 4 4 4" xfId="8147" xr:uid="{00000000-0005-0000-0000-0000161F0000}"/>
    <cellStyle name="20% - Accent1 2 2 6 4 5" xfId="8148" xr:uid="{00000000-0005-0000-0000-0000171F0000}"/>
    <cellStyle name="20% - Accent1 2 2 6 4 5 2" xfId="8149" xr:uid="{00000000-0005-0000-0000-0000181F0000}"/>
    <cellStyle name="20% - Accent1 2 2 6 4 5 2 2" xfId="8150" xr:uid="{00000000-0005-0000-0000-0000191F0000}"/>
    <cellStyle name="20% - Accent1 2 2 6 4 5 2 2 2" xfId="8151" xr:uid="{00000000-0005-0000-0000-00001A1F0000}"/>
    <cellStyle name="20% - Accent1 2 2 6 4 5 2 3" xfId="8152" xr:uid="{00000000-0005-0000-0000-00001B1F0000}"/>
    <cellStyle name="20% - Accent1 2 2 6 4 5 3" xfId="8153" xr:uid="{00000000-0005-0000-0000-00001C1F0000}"/>
    <cellStyle name="20% - Accent1 2 2 6 4 5 3 2" xfId="8154" xr:uid="{00000000-0005-0000-0000-00001D1F0000}"/>
    <cellStyle name="20% - Accent1 2 2 6 4 5 4" xfId="8155" xr:uid="{00000000-0005-0000-0000-00001E1F0000}"/>
    <cellStyle name="20% - Accent1 2 2 6 4 6" xfId="8156" xr:uid="{00000000-0005-0000-0000-00001F1F0000}"/>
    <cellStyle name="20% - Accent1 2 2 6 4 6 2" xfId="8157" xr:uid="{00000000-0005-0000-0000-0000201F0000}"/>
    <cellStyle name="20% - Accent1 2 2 6 4 6 2 2" xfId="8158" xr:uid="{00000000-0005-0000-0000-0000211F0000}"/>
    <cellStyle name="20% - Accent1 2 2 6 4 6 2 2 2" xfId="8159" xr:uid="{00000000-0005-0000-0000-0000221F0000}"/>
    <cellStyle name="20% - Accent1 2 2 6 4 6 2 3" xfId="8160" xr:uid="{00000000-0005-0000-0000-0000231F0000}"/>
    <cellStyle name="20% - Accent1 2 2 6 4 6 3" xfId="8161" xr:uid="{00000000-0005-0000-0000-0000241F0000}"/>
    <cellStyle name="20% - Accent1 2 2 6 4 6 3 2" xfId="8162" xr:uid="{00000000-0005-0000-0000-0000251F0000}"/>
    <cellStyle name="20% - Accent1 2 2 6 4 6 4" xfId="8163" xr:uid="{00000000-0005-0000-0000-0000261F0000}"/>
    <cellStyle name="20% - Accent1 2 2 6 4 7" xfId="8164" xr:uid="{00000000-0005-0000-0000-0000271F0000}"/>
    <cellStyle name="20% - Accent1 2 2 6 4 7 2" xfId="8165" xr:uid="{00000000-0005-0000-0000-0000281F0000}"/>
    <cellStyle name="20% - Accent1 2 2 6 4 7 2 2" xfId="8166" xr:uid="{00000000-0005-0000-0000-0000291F0000}"/>
    <cellStyle name="20% - Accent1 2 2 6 4 7 3" xfId="8167" xr:uid="{00000000-0005-0000-0000-00002A1F0000}"/>
    <cellStyle name="20% - Accent1 2 2 6 4 8" xfId="8168" xr:uid="{00000000-0005-0000-0000-00002B1F0000}"/>
    <cellStyle name="20% - Accent1 2 2 6 4 8 2" xfId="8169" xr:uid="{00000000-0005-0000-0000-00002C1F0000}"/>
    <cellStyle name="20% - Accent1 2 2 6 4 8 2 2" xfId="8170" xr:uid="{00000000-0005-0000-0000-00002D1F0000}"/>
    <cellStyle name="20% - Accent1 2 2 6 4 8 3" xfId="8171" xr:uid="{00000000-0005-0000-0000-00002E1F0000}"/>
    <cellStyle name="20% - Accent1 2 2 6 4 9" xfId="8172" xr:uid="{00000000-0005-0000-0000-00002F1F0000}"/>
    <cellStyle name="20% - Accent1 2 2 6 4 9 2" xfId="8173" xr:uid="{00000000-0005-0000-0000-0000301F0000}"/>
    <cellStyle name="20% - Accent1 2 2 6 5" xfId="8174" xr:uid="{00000000-0005-0000-0000-0000311F0000}"/>
    <cellStyle name="20% - Accent1 2 2 6 5 2" xfId="8175" xr:uid="{00000000-0005-0000-0000-0000321F0000}"/>
    <cellStyle name="20% - Accent1 2 2 6 5 2 2" xfId="8176" xr:uid="{00000000-0005-0000-0000-0000331F0000}"/>
    <cellStyle name="20% - Accent1 2 2 6 5 2 2 2" xfId="8177" xr:uid="{00000000-0005-0000-0000-0000341F0000}"/>
    <cellStyle name="20% - Accent1 2 2 6 5 2 2 2 2" xfId="8178" xr:uid="{00000000-0005-0000-0000-0000351F0000}"/>
    <cellStyle name="20% - Accent1 2 2 6 5 2 2 3" xfId="8179" xr:uid="{00000000-0005-0000-0000-0000361F0000}"/>
    <cellStyle name="20% - Accent1 2 2 6 5 2 3" xfId="8180" xr:uid="{00000000-0005-0000-0000-0000371F0000}"/>
    <cellStyle name="20% - Accent1 2 2 6 5 2 3 2" xfId="8181" xr:uid="{00000000-0005-0000-0000-0000381F0000}"/>
    <cellStyle name="20% - Accent1 2 2 6 5 2 4" xfId="8182" xr:uid="{00000000-0005-0000-0000-0000391F0000}"/>
    <cellStyle name="20% - Accent1 2 2 6 5 3" xfId="8183" xr:uid="{00000000-0005-0000-0000-00003A1F0000}"/>
    <cellStyle name="20% - Accent1 2 2 6 5 3 2" xfId="8184" xr:uid="{00000000-0005-0000-0000-00003B1F0000}"/>
    <cellStyle name="20% - Accent1 2 2 6 5 3 2 2" xfId="8185" xr:uid="{00000000-0005-0000-0000-00003C1F0000}"/>
    <cellStyle name="20% - Accent1 2 2 6 5 3 2 2 2" xfId="8186" xr:uid="{00000000-0005-0000-0000-00003D1F0000}"/>
    <cellStyle name="20% - Accent1 2 2 6 5 3 2 3" xfId="8187" xr:uid="{00000000-0005-0000-0000-00003E1F0000}"/>
    <cellStyle name="20% - Accent1 2 2 6 5 3 3" xfId="8188" xr:uid="{00000000-0005-0000-0000-00003F1F0000}"/>
    <cellStyle name="20% - Accent1 2 2 6 5 3 3 2" xfId="8189" xr:uid="{00000000-0005-0000-0000-0000401F0000}"/>
    <cellStyle name="20% - Accent1 2 2 6 5 3 4" xfId="8190" xr:uid="{00000000-0005-0000-0000-0000411F0000}"/>
    <cellStyle name="20% - Accent1 2 2 6 5 4" xfId="8191" xr:uid="{00000000-0005-0000-0000-0000421F0000}"/>
    <cellStyle name="20% - Accent1 2 2 6 5 4 2" xfId="8192" xr:uid="{00000000-0005-0000-0000-0000431F0000}"/>
    <cellStyle name="20% - Accent1 2 2 6 5 4 2 2" xfId="8193" xr:uid="{00000000-0005-0000-0000-0000441F0000}"/>
    <cellStyle name="20% - Accent1 2 2 6 5 4 2 2 2" xfId="8194" xr:uid="{00000000-0005-0000-0000-0000451F0000}"/>
    <cellStyle name="20% - Accent1 2 2 6 5 4 2 3" xfId="8195" xr:uid="{00000000-0005-0000-0000-0000461F0000}"/>
    <cellStyle name="20% - Accent1 2 2 6 5 4 3" xfId="8196" xr:uid="{00000000-0005-0000-0000-0000471F0000}"/>
    <cellStyle name="20% - Accent1 2 2 6 5 4 3 2" xfId="8197" xr:uid="{00000000-0005-0000-0000-0000481F0000}"/>
    <cellStyle name="20% - Accent1 2 2 6 5 4 4" xfId="8198" xr:uid="{00000000-0005-0000-0000-0000491F0000}"/>
    <cellStyle name="20% - Accent1 2 2 6 5 5" xfId="8199" xr:uid="{00000000-0005-0000-0000-00004A1F0000}"/>
    <cellStyle name="20% - Accent1 2 2 6 5 5 2" xfId="8200" xr:uid="{00000000-0005-0000-0000-00004B1F0000}"/>
    <cellStyle name="20% - Accent1 2 2 6 5 5 2 2" xfId="8201" xr:uid="{00000000-0005-0000-0000-00004C1F0000}"/>
    <cellStyle name="20% - Accent1 2 2 6 5 5 3" xfId="8202" xr:uid="{00000000-0005-0000-0000-00004D1F0000}"/>
    <cellStyle name="20% - Accent1 2 2 6 5 6" xfId="8203" xr:uid="{00000000-0005-0000-0000-00004E1F0000}"/>
    <cellStyle name="20% - Accent1 2 2 6 5 6 2" xfId="8204" xr:uid="{00000000-0005-0000-0000-00004F1F0000}"/>
    <cellStyle name="20% - Accent1 2 2 6 5 6 2 2" xfId="8205" xr:uid="{00000000-0005-0000-0000-0000501F0000}"/>
    <cellStyle name="20% - Accent1 2 2 6 5 6 3" xfId="8206" xr:uid="{00000000-0005-0000-0000-0000511F0000}"/>
    <cellStyle name="20% - Accent1 2 2 6 5 7" xfId="8207" xr:uid="{00000000-0005-0000-0000-0000521F0000}"/>
    <cellStyle name="20% - Accent1 2 2 6 5 7 2" xfId="8208" xr:uid="{00000000-0005-0000-0000-0000531F0000}"/>
    <cellStyle name="20% - Accent1 2 2 6 5 8" xfId="8209" xr:uid="{00000000-0005-0000-0000-0000541F0000}"/>
    <cellStyle name="20% - Accent1 2 2 6 5 8 2" xfId="8210" xr:uid="{00000000-0005-0000-0000-0000551F0000}"/>
    <cellStyle name="20% - Accent1 2 2 6 5 9" xfId="8211" xr:uid="{00000000-0005-0000-0000-0000561F0000}"/>
    <cellStyle name="20% - Accent1 2 2 6 6" xfId="8212" xr:uid="{00000000-0005-0000-0000-0000571F0000}"/>
    <cellStyle name="20% - Accent1 2 2 6 6 2" xfId="8213" xr:uid="{00000000-0005-0000-0000-0000581F0000}"/>
    <cellStyle name="20% - Accent1 2 2 6 6 2 2" xfId="8214" xr:uid="{00000000-0005-0000-0000-0000591F0000}"/>
    <cellStyle name="20% - Accent1 2 2 6 6 2 2 2" xfId="8215" xr:uid="{00000000-0005-0000-0000-00005A1F0000}"/>
    <cellStyle name="20% - Accent1 2 2 6 6 2 2 2 2" xfId="8216" xr:uid="{00000000-0005-0000-0000-00005B1F0000}"/>
    <cellStyle name="20% - Accent1 2 2 6 6 2 2 3" xfId="8217" xr:uid="{00000000-0005-0000-0000-00005C1F0000}"/>
    <cellStyle name="20% - Accent1 2 2 6 6 2 3" xfId="8218" xr:uid="{00000000-0005-0000-0000-00005D1F0000}"/>
    <cellStyle name="20% - Accent1 2 2 6 6 2 3 2" xfId="8219" xr:uid="{00000000-0005-0000-0000-00005E1F0000}"/>
    <cellStyle name="20% - Accent1 2 2 6 6 2 4" xfId="8220" xr:uid="{00000000-0005-0000-0000-00005F1F0000}"/>
    <cellStyle name="20% - Accent1 2 2 6 6 3" xfId="8221" xr:uid="{00000000-0005-0000-0000-0000601F0000}"/>
    <cellStyle name="20% - Accent1 2 2 6 6 3 2" xfId="8222" xr:uid="{00000000-0005-0000-0000-0000611F0000}"/>
    <cellStyle name="20% - Accent1 2 2 6 6 3 2 2" xfId="8223" xr:uid="{00000000-0005-0000-0000-0000621F0000}"/>
    <cellStyle name="20% - Accent1 2 2 6 6 3 2 2 2" xfId="8224" xr:uid="{00000000-0005-0000-0000-0000631F0000}"/>
    <cellStyle name="20% - Accent1 2 2 6 6 3 2 3" xfId="8225" xr:uid="{00000000-0005-0000-0000-0000641F0000}"/>
    <cellStyle name="20% - Accent1 2 2 6 6 3 3" xfId="8226" xr:uid="{00000000-0005-0000-0000-0000651F0000}"/>
    <cellStyle name="20% - Accent1 2 2 6 6 3 3 2" xfId="8227" xr:uid="{00000000-0005-0000-0000-0000661F0000}"/>
    <cellStyle name="20% - Accent1 2 2 6 6 3 4" xfId="8228" xr:uid="{00000000-0005-0000-0000-0000671F0000}"/>
    <cellStyle name="20% - Accent1 2 2 6 6 4" xfId="8229" xr:uid="{00000000-0005-0000-0000-0000681F0000}"/>
    <cellStyle name="20% - Accent1 2 2 6 6 4 2" xfId="8230" xr:uid="{00000000-0005-0000-0000-0000691F0000}"/>
    <cellStyle name="20% - Accent1 2 2 6 6 4 2 2" xfId="8231" xr:uid="{00000000-0005-0000-0000-00006A1F0000}"/>
    <cellStyle name="20% - Accent1 2 2 6 6 4 2 2 2" xfId="8232" xr:uid="{00000000-0005-0000-0000-00006B1F0000}"/>
    <cellStyle name="20% - Accent1 2 2 6 6 4 2 3" xfId="8233" xr:uid="{00000000-0005-0000-0000-00006C1F0000}"/>
    <cellStyle name="20% - Accent1 2 2 6 6 4 3" xfId="8234" xr:uid="{00000000-0005-0000-0000-00006D1F0000}"/>
    <cellStyle name="20% - Accent1 2 2 6 6 4 3 2" xfId="8235" xr:uid="{00000000-0005-0000-0000-00006E1F0000}"/>
    <cellStyle name="20% - Accent1 2 2 6 6 4 4" xfId="8236" xr:uid="{00000000-0005-0000-0000-00006F1F0000}"/>
    <cellStyle name="20% - Accent1 2 2 6 6 5" xfId="8237" xr:uid="{00000000-0005-0000-0000-0000701F0000}"/>
    <cellStyle name="20% - Accent1 2 2 6 6 5 2" xfId="8238" xr:uid="{00000000-0005-0000-0000-0000711F0000}"/>
    <cellStyle name="20% - Accent1 2 2 6 6 5 2 2" xfId="8239" xr:uid="{00000000-0005-0000-0000-0000721F0000}"/>
    <cellStyle name="20% - Accent1 2 2 6 6 5 3" xfId="8240" xr:uid="{00000000-0005-0000-0000-0000731F0000}"/>
    <cellStyle name="20% - Accent1 2 2 6 6 6" xfId="8241" xr:uid="{00000000-0005-0000-0000-0000741F0000}"/>
    <cellStyle name="20% - Accent1 2 2 6 6 6 2" xfId="8242" xr:uid="{00000000-0005-0000-0000-0000751F0000}"/>
    <cellStyle name="20% - Accent1 2 2 6 6 6 2 2" xfId="8243" xr:uid="{00000000-0005-0000-0000-0000761F0000}"/>
    <cellStyle name="20% - Accent1 2 2 6 6 6 3" xfId="8244" xr:uid="{00000000-0005-0000-0000-0000771F0000}"/>
    <cellStyle name="20% - Accent1 2 2 6 6 7" xfId="8245" xr:uid="{00000000-0005-0000-0000-0000781F0000}"/>
    <cellStyle name="20% - Accent1 2 2 6 6 7 2" xfId="8246" xr:uid="{00000000-0005-0000-0000-0000791F0000}"/>
    <cellStyle name="20% - Accent1 2 2 6 6 8" xfId="8247" xr:uid="{00000000-0005-0000-0000-00007A1F0000}"/>
    <cellStyle name="20% - Accent1 2 2 6 6 8 2" xfId="8248" xr:uid="{00000000-0005-0000-0000-00007B1F0000}"/>
    <cellStyle name="20% - Accent1 2 2 6 6 9" xfId="8249" xr:uid="{00000000-0005-0000-0000-00007C1F0000}"/>
    <cellStyle name="20% - Accent1 2 2 6 7" xfId="8250" xr:uid="{00000000-0005-0000-0000-00007D1F0000}"/>
    <cellStyle name="20% - Accent1 2 2 6 7 2" xfId="8251" xr:uid="{00000000-0005-0000-0000-00007E1F0000}"/>
    <cellStyle name="20% - Accent1 2 2 6 7 2 2" xfId="8252" xr:uid="{00000000-0005-0000-0000-00007F1F0000}"/>
    <cellStyle name="20% - Accent1 2 2 6 7 2 2 2" xfId="8253" xr:uid="{00000000-0005-0000-0000-0000801F0000}"/>
    <cellStyle name="20% - Accent1 2 2 6 7 2 3" xfId="8254" xr:uid="{00000000-0005-0000-0000-0000811F0000}"/>
    <cellStyle name="20% - Accent1 2 2 6 7 3" xfId="8255" xr:uid="{00000000-0005-0000-0000-0000821F0000}"/>
    <cellStyle name="20% - Accent1 2 2 6 7 3 2" xfId="8256" xr:uid="{00000000-0005-0000-0000-0000831F0000}"/>
    <cellStyle name="20% - Accent1 2 2 6 7 4" xfId="8257" xr:uid="{00000000-0005-0000-0000-0000841F0000}"/>
    <cellStyle name="20% - Accent1 2 2 6 8" xfId="8258" xr:uid="{00000000-0005-0000-0000-0000851F0000}"/>
    <cellStyle name="20% - Accent1 2 2 6 8 2" xfId="8259" xr:uid="{00000000-0005-0000-0000-0000861F0000}"/>
    <cellStyle name="20% - Accent1 2 2 6 8 2 2" xfId="8260" xr:uid="{00000000-0005-0000-0000-0000871F0000}"/>
    <cellStyle name="20% - Accent1 2 2 6 8 2 2 2" xfId="8261" xr:uid="{00000000-0005-0000-0000-0000881F0000}"/>
    <cellStyle name="20% - Accent1 2 2 6 8 2 3" xfId="8262" xr:uid="{00000000-0005-0000-0000-0000891F0000}"/>
    <cellStyle name="20% - Accent1 2 2 6 8 3" xfId="8263" xr:uid="{00000000-0005-0000-0000-00008A1F0000}"/>
    <cellStyle name="20% - Accent1 2 2 6 8 3 2" xfId="8264" xr:uid="{00000000-0005-0000-0000-00008B1F0000}"/>
    <cellStyle name="20% - Accent1 2 2 6 8 4" xfId="8265" xr:uid="{00000000-0005-0000-0000-00008C1F0000}"/>
    <cellStyle name="20% - Accent1 2 2 6 9" xfId="8266" xr:uid="{00000000-0005-0000-0000-00008D1F0000}"/>
    <cellStyle name="20% - Accent1 2 2 6 9 2" xfId="8267" xr:uid="{00000000-0005-0000-0000-00008E1F0000}"/>
    <cellStyle name="20% - Accent1 2 2 6 9 2 2" xfId="8268" xr:uid="{00000000-0005-0000-0000-00008F1F0000}"/>
    <cellStyle name="20% - Accent1 2 2 6 9 2 2 2" xfId="8269" xr:uid="{00000000-0005-0000-0000-0000901F0000}"/>
    <cellStyle name="20% - Accent1 2 2 6 9 2 3" xfId="8270" xr:uid="{00000000-0005-0000-0000-0000911F0000}"/>
    <cellStyle name="20% - Accent1 2 2 6 9 3" xfId="8271" xr:uid="{00000000-0005-0000-0000-0000921F0000}"/>
    <cellStyle name="20% - Accent1 2 2 6 9 3 2" xfId="8272" xr:uid="{00000000-0005-0000-0000-0000931F0000}"/>
    <cellStyle name="20% - Accent1 2 2 6 9 4" xfId="8273" xr:uid="{00000000-0005-0000-0000-0000941F0000}"/>
    <cellStyle name="20% - Accent1 2 2 7" xfId="8274" xr:uid="{00000000-0005-0000-0000-0000951F0000}"/>
    <cellStyle name="20% - Accent1 2 2 7 10" xfId="8275" xr:uid="{00000000-0005-0000-0000-0000961F0000}"/>
    <cellStyle name="20% - Accent1 2 2 7 10 2" xfId="8276" xr:uid="{00000000-0005-0000-0000-0000971F0000}"/>
    <cellStyle name="20% - Accent1 2 2 7 11" xfId="8277" xr:uid="{00000000-0005-0000-0000-0000981F0000}"/>
    <cellStyle name="20% - Accent1 2 2 7 11 2" xfId="8278" xr:uid="{00000000-0005-0000-0000-0000991F0000}"/>
    <cellStyle name="20% - Accent1 2 2 7 12" xfId="8279" xr:uid="{00000000-0005-0000-0000-00009A1F0000}"/>
    <cellStyle name="20% - Accent1 2 2 7 2" xfId="8280" xr:uid="{00000000-0005-0000-0000-00009B1F0000}"/>
    <cellStyle name="20% - Accent1 2 2 7 2 10" xfId="8281" xr:uid="{00000000-0005-0000-0000-00009C1F0000}"/>
    <cellStyle name="20% - Accent1 2 2 7 2 10 2" xfId="8282" xr:uid="{00000000-0005-0000-0000-00009D1F0000}"/>
    <cellStyle name="20% - Accent1 2 2 7 2 11" xfId="8283" xr:uid="{00000000-0005-0000-0000-00009E1F0000}"/>
    <cellStyle name="20% - Accent1 2 2 7 2 2" xfId="8284" xr:uid="{00000000-0005-0000-0000-00009F1F0000}"/>
    <cellStyle name="20% - Accent1 2 2 7 2 2 2" xfId="8285" xr:uid="{00000000-0005-0000-0000-0000A01F0000}"/>
    <cellStyle name="20% - Accent1 2 2 7 2 2 2 2" xfId="8286" xr:uid="{00000000-0005-0000-0000-0000A11F0000}"/>
    <cellStyle name="20% - Accent1 2 2 7 2 2 2 2 2" xfId="8287" xr:uid="{00000000-0005-0000-0000-0000A21F0000}"/>
    <cellStyle name="20% - Accent1 2 2 7 2 2 2 2 2 2" xfId="8288" xr:uid="{00000000-0005-0000-0000-0000A31F0000}"/>
    <cellStyle name="20% - Accent1 2 2 7 2 2 2 2 3" xfId="8289" xr:uid="{00000000-0005-0000-0000-0000A41F0000}"/>
    <cellStyle name="20% - Accent1 2 2 7 2 2 2 3" xfId="8290" xr:uid="{00000000-0005-0000-0000-0000A51F0000}"/>
    <cellStyle name="20% - Accent1 2 2 7 2 2 2 3 2" xfId="8291" xr:uid="{00000000-0005-0000-0000-0000A61F0000}"/>
    <cellStyle name="20% - Accent1 2 2 7 2 2 2 4" xfId="8292" xr:uid="{00000000-0005-0000-0000-0000A71F0000}"/>
    <cellStyle name="20% - Accent1 2 2 7 2 2 3" xfId="8293" xr:uid="{00000000-0005-0000-0000-0000A81F0000}"/>
    <cellStyle name="20% - Accent1 2 2 7 2 2 3 2" xfId="8294" xr:uid="{00000000-0005-0000-0000-0000A91F0000}"/>
    <cellStyle name="20% - Accent1 2 2 7 2 2 3 2 2" xfId="8295" xr:uid="{00000000-0005-0000-0000-0000AA1F0000}"/>
    <cellStyle name="20% - Accent1 2 2 7 2 2 3 2 2 2" xfId="8296" xr:uid="{00000000-0005-0000-0000-0000AB1F0000}"/>
    <cellStyle name="20% - Accent1 2 2 7 2 2 3 2 3" xfId="8297" xr:uid="{00000000-0005-0000-0000-0000AC1F0000}"/>
    <cellStyle name="20% - Accent1 2 2 7 2 2 3 3" xfId="8298" xr:uid="{00000000-0005-0000-0000-0000AD1F0000}"/>
    <cellStyle name="20% - Accent1 2 2 7 2 2 3 3 2" xfId="8299" xr:uid="{00000000-0005-0000-0000-0000AE1F0000}"/>
    <cellStyle name="20% - Accent1 2 2 7 2 2 3 4" xfId="8300" xr:uid="{00000000-0005-0000-0000-0000AF1F0000}"/>
    <cellStyle name="20% - Accent1 2 2 7 2 2 4" xfId="8301" xr:uid="{00000000-0005-0000-0000-0000B01F0000}"/>
    <cellStyle name="20% - Accent1 2 2 7 2 2 4 2" xfId="8302" xr:uid="{00000000-0005-0000-0000-0000B11F0000}"/>
    <cellStyle name="20% - Accent1 2 2 7 2 2 4 2 2" xfId="8303" xr:uid="{00000000-0005-0000-0000-0000B21F0000}"/>
    <cellStyle name="20% - Accent1 2 2 7 2 2 4 2 2 2" xfId="8304" xr:uid="{00000000-0005-0000-0000-0000B31F0000}"/>
    <cellStyle name="20% - Accent1 2 2 7 2 2 4 2 3" xfId="8305" xr:uid="{00000000-0005-0000-0000-0000B41F0000}"/>
    <cellStyle name="20% - Accent1 2 2 7 2 2 4 3" xfId="8306" xr:uid="{00000000-0005-0000-0000-0000B51F0000}"/>
    <cellStyle name="20% - Accent1 2 2 7 2 2 4 3 2" xfId="8307" xr:uid="{00000000-0005-0000-0000-0000B61F0000}"/>
    <cellStyle name="20% - Accent1 2 2 7 2 2 4 4" xfId="8308" xr:uid="{00000000-0005-0000-0000-0000B71F0000}"/>
    <cellStyle name="20% - Accent1 2 2 7 2 2 5" xfId="8309" xr:uid="{00000000-0005-0000-0000-0000B81F0000}"/>
    <cellStyle name="20% - Accent1 2 2 7 2 2 5 2" xfId="8310" xr:uid="{00000000-0005-0000-0000-0000B91F0000}"/>
    <cellStyle name="20% - Accent1 2 2 7 2 2 5 2 2" xfId="8311" xr:uid="{00000000-0005-0000-0000-0000BA1F0000}"/>
    <cellStyle name="20% - Accent1 2 2 7 2 2 5 3" xfId="8312" xr:uid="{00000000-0005-0000-0000-0000BB1F0000}"/>
    <cellStyle name="20% - Accent1 2 2 7 2 2 6" xfId="8313" xr:uid="{00000000-0005-0000-0000-0000BC1F0000}"/>
    <cellStyle name="20% - Accent1 2 2 7 2 2 6 2" xfId="8314" xr:uid="{00000000-0005-0000-0000-0000BD1F0000}"/>
    <cellStyle name="20% - Accent1 2 2 7 2 2 6 2 2" xfId="8315" xr:uid="{00000000-0005-0000-0000-0000BE1F0000}"/>
    <cellStyle name="20% - Accent1 2 2 7 2 2 6 3" xfId="8316" xr:uid="{00000000-0005-0000-0000-0000BF1F0000}"/>
    <cellStyle name="20% - Accent1 2 2 7 2 2 7" xfId="8317" xr:uid="{00000000-0005-0000-0000-0000C01F0000}"/>
    <cellStyle name="20% - Accent1 2 2 7 2 2 7 2" xfId="8318" xr:uid="{00000000-0005-0000-0000-0000C11F0000}"/>
    <cellStyle name="20% - Accent1 2 2 7 2 2 8" xfId="8319" xr:uid="{00000000-0005-0000-0000-0000C21F0000}"/>
    <cellStyle name="20% - Accent1 2 2 7 2 2 8 2" xfId="8320" xr:uid="{00000000-0005-0000-0000-0000C31F0000}"/>
    <cellStyle name="20% - Accent1 2 2 7 2 2 9" xfId="8321" xr:uid="{00000000-0005-0000-0000-0000C41F0000}"/>
    <cellStyle name="20% - Accent1 2 2 7 2 3" xfId="8322" xr:uid="{00000000-0005-0000-0000-0000C51F0000}"/>
    <cellStyle name="20% - Accent1 2 2 7 2 3 2" xfId="8323" xr:uid="{00000000-0005-0000-0000-0000C61F0000}"/>
    <cellStyle name="20% - Accent1 2 2 7 2 3 2 2" xfId="8324" xr:uid="{00000000-0005-0000-0000-0000C71F0000}"/>
    <cellStyle name="20% - Accent1 2 2 7 2 3 2 2 2" xfId="8325" xr:uid="{00000000-0005-0000-0000-0000C81F0000}"/>
    <cellStyle name="20% - Accent1 2 2 7 2 3 2 2 2 2" xfId="8326" xr:uid="{00000000-0005-0000-0000-0000C91F0000}"/>
    <cellStyle name="20% - Accent1 2 2 7 2 3 2 2 3" xfId="8327" xr:uid="{00000000-0005-0000-0000-0000CA1F0000}"/>
    <cellStyle name="20% - Accent1 2 2 7 2 3 2 3" xfId="8328" xr:uid="{00000000-0005-0000-0000-0000CB1F0000}"/>
    <cellStyle name="20% - Accent1 2 2 7 2 3 2 3 2" xfId="8329" xr:uid="{00000000-0005-0000-0000-0000CC1F0000}"/>
    <cellStyle name="20% - Accent1 2 2 7 2 3 2 4" xfId="8330" xr:uid="{00000000-0005-0000-0000-0000CD1F0000}"/>
    <cellStyle name="20% - Accent1 2 2 7 2 3 3" xfId="8331" xr:uid="{00000000-0005-0000-0000-0000CE1F0000}"/>
    <cellStyle name="20% - Accent1 2 2 7 2 3 3 2" xfId="8332" xr:uid="{00000000-0005-0000-0000-0000CF1F0000}"/>
    <cellStyle name="20% - Accent1 2 2 7 2 3 3 2 2" xfId="8333" xr:uid="{00000000-0005-0000-0000-0000D01F0000}"/>
    <cellStyle name="20% - Accent1 2 2 7 2 3 3 2 2 2" xfId="8334" xr:uid="{00000000-0005-0000-0000-0000D11F0000}"/>
    <cellStyle name="20% - Accent1 2 2 7 2 3 3 2 3" xfId="8335" xr:uid="{00000000-0005-0000-0000-0000D21F0000}"/>
    <cellStyle name="20% - Accent1 2 2 7 2 3 3 3" xfId="8336" xr:uid="{00000000-0005-0000-0000-0000D31F0000}"/>
    <cellStyle name="20% - Accent1 2 2 7 2 3 3 3 2" xfId="8337" xr:uid="{00000000-0005-0000-0000-0000D41F0000}"/>
    <cellStyle name="20% - Accent1 2 2 7 2 3 3 4" xfId="8338" xr:uid="{00000000-0005-0000-0000-0000D51F0000}"/>
    <cellStyle name="20% - Accent1 2 2 7 2 3 4" xfId="8339" xr:uid="{00000000-0005-0000-0000-0000D61F0000}"/>
    <cellStyle name="20% - Accent1 2 2 7 2 3 4 2" xfId="8340" xr:uid="{00000000-0005-0000-0000-0000D71F0000}"/>
    <cellStyle name="20% - Accent1 2 2 7 2 3 4 2 2" xfId="8341" xr:uid="{00000000-0005-0000-0000-0000D81F0000}"/>
    <cellStyle name="20% - Accent1 2 2 7 2 3 4 2 2 2" xfId="8342" xr:uid="{00000000-0005-0000-0000-0000D91F0000}"/>
    <cellStyle name="20% - Accent1 2 2 7 2 3 4 2 3" xfId="8343" xr:uid="{00000000-0005-0000-0000-0000DA1F0000}"/>
    <cellStyle name="20% - Accent1 2 2 7 2 3 4 3" xfId="8344" xr:uid="{00000000-0005-0000-0000-0000DB1F0000}"/>
    <cellStyle name="20% - Accent1 2 2 7 2 3 4 3 2" xfId="8345" xr:uid="{00000000-0005-0000-0000-0000DC1F0000}"/>
    <cellStyle name="20% - Accent1 2 2 7 2 3 4 4" xfId="8346" xr:uid="{00000000-0005-0000-0000-0000DD1F0000}"/>
    <cellStyle name="20% - Accent1 2 2 7 2 3 5" xfId="8347" xr:uid="{00000000-0005-0000-0000-0000DE1F0000}"/>
    <cellStyle name="20% - Accent1 2 2 7 2 3 5 2" xfId="8348" xr:uid="{00000000-0005-0000-0000-0000DF1F0000}"/>
    <cellStyle name="20% - Accent1 2 2 7 2 3 5 2 2" xfId="8349" xr:uid="{00000000-0005-0000-0000-0000E01F0000}"/>
    <cellStyle name="20% - Accent1 2 2 7 2 3 5 3" xfId="8350" xr:uid="{00000000-0005-0000-0000-0000E11F0000}"/>
    <cellStyle name="20% - Accent1 2 2 7 2 3 6" xfId="8351" xr:uid="{00000000-0005-0000-0000-0000E21F0000}"/>
    <cellStyle name="20% - Accent1 2 2 7 2 3 6 2" xfId="8352" xr:uid="{00000000-0005-0000-0000-0000E31F0000}"/>
    <cellStyle name="20% - Accent1 2 2 7 2 3 6 2 2" xfId="8353" xr:uid="{00000000-0005-0000-0000-0000E41F0000}"/>
    <cellStyle name="20% - Accent1 2 2 7 2 3 6 3" xfId="8354" xr:uid="{00000000-0005-0000-0000-0000E51F0000}"/>
    <cellStyle name="20% - Accent1 2 2 7 2 3 7" xfId="8355" xr:uid="{00000000-0005-0000-0000-0000E61F0000}"/>
    <cellStyle name="20% - Accent1 2 2 7 2 3 7 2" xfId="8356" xr:uid="{00000000-0005-0000-0000-0000E71F0000}"/>
    <cellStyle name="20% - Accent1 2 2 7 2 3 8" xfId="8357" xr:uid="{00000000-0005-0000-0000-0000E81F0000}"/>
    <cellStyle name="20% - Accent1 2 2 7 2 3 8 2" xfId="8358" xr:uid="{00000000-0005-0000-0000-0000E91F0000}"/>
    <cellStyle name="20% - Accent1 2 2 7 2 3 9" xfId="8359" xr:uid="{00000000-0005-0000-0000-0000EA1F0000}"/>
    <cellStyle name="20% - Accent1 2 2 7 2 4" xfId="8360" xr:uid="{00000000-0005-0000-0000-0000EB1F0000}"/>
    <cellStyle name="20% - Accent1 2 2 7 2 4 2" xfId="8361" xr:uid="{00000000-0005-0000-0000-0000EC1F0000}"/>
    <cellStyle name="20% - Accent1 2 2 7 2 4 2 2" xfId="8362" xr:uid="{00000000-0005-0000-0000-0000ED1F0000}"/>
    <cellStyle name="20% - Accent1 2 2 7 2 4 2 2 2" xfId="8363" xr:uid="{00000000-0005-0000-0000-0000EE1F0000}"/>
    <cellStyle name="20% - Accent1 2 2 7 2 4 2 3" xfId="8364" xr:uid="{00000000-0005-0000-0000-0000EF1F0000}"/>
    <cellStyle name="20% - Accent1 2 2 7 2 4 3" xfId="8365" xr:uid="{00000000-0005-0000-0000-0000F01F0000}"/>
    <cellStyle name="20% - Accent1 2 2 7 2 4 3 2" xfId="8366" xr:uid="{00000000-0005-0000-0000-0000F11F0000}"/>
    <cellStyle name="20% - Accent1 2 2 7 2 4 4" xfId="8367" xr:uid="{00000000-0005-0000-0000-0000F21F0000}"/>
    <cellStyle name="20% - Accent1 2 2 7 2 5" xfId="8368" xr:uid="{00000000-0005-0000-0000-0000F31F0000}"/>
    <cellStyle name="20% - Accent1 2 2 7 2 5 2" xfId="8369" xr:uid="{00000000-0005-0000-0000-0000F41F0000}"/>
    <cellStyle name="20% - Accent1 2 2 7 2 5 2 2" xfId="8370" xr:uid="{00000000-0005-0000-0000-0000F51F0000}"/>
    <cellStyle name="20% - Accent1 2 2 7 2 5 2 2 2" xfId="8371" xr:uid="{00000000-0005-0000-0000-0000F61F0000}"/>
    <cellStyle name="20% - Accent1 2 2 7 2 5 2 3" xfId="8372" xr:uid="{00000000-0005-0000-0000-0000F71F0000}"/>
    <cellStyle name="20% - Accent1 2 2 7 2 5 3" xfId="8373" xr:uid="{00000000-0005-0000-0000-0000F81F0000}"/>
    <cellStyle name="20% - Accent1 2 2 7 2 5 3 2" xfId="8374" xr:uid="{00000000-0005-0000-0000-0000F91F0000}"/>
    <cellStyle name="20% - Accent1 2 2 7 2 5 4" xfId="8375" xr:uid="{00000000-0005-0000-0000-0000FA1F0000}"/>
    <cellStyle name="20% - Accent1 2 2 7 2 6" xfId="8376" xr:uid="{00000000-0005-0000-0000-0000FB1F0000}"/>
    <cellStyle name="20% - Accent1 2 2 7 2 6 2" xfId="8377" xr:uid="{00000000-0005-0000-0000-0000FC1F0000}"/>
    <cellStyle name="20% - Accent1 2 2 7 2 6 2 2" xfId="8378" xr:uid="{00000000-0005-0000-0000-0000FD1F0000}"/>
    <cellStyle name="20% - Accent1 2 2 7 2 6 2 2 2" xfId="8379" xr:uid="{00000000-0005-0000-0000-0000FE1F0000}"/>
    <cellStyle name="20% - Accent1 2 2 7 2 6 2 3" xfId="8380" xr:uid="{00000000-0005-0000-0000-0000FF1F0000}"/>
    <cellStyle name="20% - Accent1 2 2 7 2 6 3" xfId="8381" xr:uid="{00000000-0005-0000-0000-000000200000}"/>
    <cellStyle name="20% - Accent1 2 2 7 2 6 3 2" xfId="8382" xr:uid="{00000000-0005-0000-0000-000001200000}"/>
    <cellStyle name="20% - Accent1 2 2 7 2 6 4" xfId="8383" xr:uid="{00000000-0005-0000-0000-000002200000}"/>
    <cellStyle name="20% - Accent1 2 2 7 2 7" xfId="8384" xr:uid="{00000000-0005-0000-0000-000003200000}"/>
    <cellStyle name="20% - Accent1 2 2 7 2 7 2" xfId="8385" xr:uid="{00000000-0005-0000-0000-000004200000}"/>
    <cellStyle name="20% - Accent1 2 2 7 2 7 2 2" xfId="8386" xr:uid="{00000000-0005-0000-0000-000005200000}"/>
    <cellStyle name="20% - Accent1 2 2 7 2 7 3" xfId="8387" xr:uid="{00000000-0005-0000-0000-000006200000}"/>
    <cellStyle name="20% - Accent1 2 2 7 2 8" xfId="8388" xr:uid="{00000000-0005-0000-0000-000007200000}"/>
    <cellStyle name="20% - Accent1 2 2 7 2 8 2" xfId="8389" xr:uid="{00000000-0005-0000-0000-000008200000}"/>
    <cellStyle name="20% - Accent1 2 2 7 2 8 2 2" xfId="8390" xr:uid="{00000000-0005-0000-0000-000009200000}"/>
    <cellStyle name="20% - Accent1 2 2 7 2 8 3" xfId="8391" xr:uid="{00000000-0005-0000-0000-00000A200000}"/>
    <cellStyle name="20% - Accent1 2 2 7 2 9" xfId="8392" xr:uid="{00000000-0005-0000-0000-00000B200000}"/>
    <cellStyle name="20% - Accent1 2 2 7 2 9 2" xfId="8393" xr:uid="{00000000-0005-0000-0000-00000C200000}"/>
    <cellStyle name="20% - Accent1 2 2 7 3" xfId="8394" xr:uid="{00000000-0005-0000-0000-00000D200000}"/>
    <cellStyle name="20% - Accent1 2 2 7 3 2" xfId="8395" xr:uid="{00000000-0005-0000-0000-00000E200000}"/>
    <cellStyle name="20% - Accent1 2 2 7 3 2 2" xfId="8396" xr:uid="{00000000-0005-0000-0000-00000F200000}"/>
    <cellStyle name="20% - Accent1 2 2 7 3 2 2 2" xfId="8397" xr:uid="{00000000-0005-0000-0000-000010200000}"/>
    <cellStyle name="20% - Accent1 2 2 7 3 2 2 2 2" xfId="8398" xr:uid="{00000000-0005-0000-0000-000011200000}"/>
    <cellStyle name="20% - Accent1 2 2 7 3 2 2 3" xfId="8399" xr:uid="{00000000-0005-0000-0000-000012200000}"/>
    <cellStyle name="20% - Accent1 2 2 7 3 2 3" xfId="8400" xr:uid="{00000000-0005-0000-0000-000013200000}"/>
    <cellStyle name="20% - Accent1 2 2 7 3 2 3 2" xfId="8401" xr:uid="{00000000-0005-0000-0000-000014200000}"/>
    <cellStyle name="20% - Accent1 2 2 7 3 2 4" xfId="8402" xr:uid="{00000000-0005-0000-0000-000015200000}"/>
    <cellStyle name="20% - Accent1 2 2 7 3 3" xfId="8403" xr:uid="{00000000-0005-0000-0000-000016200000}"/>
    <cellStyle name="20% - Accent1 2 2 7 3 3 2" xfId="8404" xr:uid="{00000000-0005-0000-0000-000017200000}"/>
    <cellStyle name="20% - Accent1 2 2 7 3 3 2 2" xfId="8405" xr:uid="{00000000-0005-0000-0000-000018200000}"/>
    <cellStyle name="20% - Accent1 2 2 7 3 3 2 2 2" xfId="8406" xr:uid="{00000000-0005-0000-0000-000019200000}"/>
    <cellStyle name="20% - Accent1 2 2 7 3 3 2 3" xfId="8407" xr:uid="{00000000-0005-0000-0000-00001A200000}"/>
    <cellStyle name="20% - Accent1 2 2 7 3 3 3" xfId="8408" xr:uid="{00000000-0005-0000-0000-00001B200000}"/>
    <cellStyle name="20% - Accent1 2 2 7 3 3 3 2" xfId="8409" xr:uid="{00000000-0005-0000-0000-00001C200000}"/>
    <cellStyle name="20% - Accent1 2 2 7 3 3 4" xfId="8410" xr:uid="{00000000-0005-0000-0000-00001D200000}"/>
    <cellStyle name="20% - Accent1 2 2 7 3 4" xfId="8411" xr:uid="{00000000-0005-0000-0000-00001E200000}"/>
    <cellStyle name="20% - Accent1 2 2 7 3 4 2" xfId="8412" xr:uid="{00000000-0005-0000-0000-00001F200000}"/>
    <cellStyle name="20% - Accent1 2 2 7 3 4 2 2" xfId="8413" xr:uid="{00000000-0005-0000-0000-000020200000}"/>
    <cellStyle name="20% - Accent1 2 2 7 3 4 2 2 2" xfId="8414" xr:uid="{00000000-0005-0000-0000-000021200000}"/>
    <cellStyle name="20% - Accent1 2 2 7 3 4 2 3" xfId="8415" xr:uid="{00000000-0005-0000-0000-000022200000}"/>
    <cellStyle name="20% - Accent1 2 2 7 3 4 3" xfId="8416" xr:uid="{00000000-0005-0000-0000-000023200000}"/>
    <cellStyle name="20% - Accent1 2 2 7 3 4 3 2" xfId="8417" xr:uid="{00000000-0005-0000-0000-000024200000}"/>
    <cellStyle name="20% - Accent1 2 2 7 3 4 4" xfId="8418" xr:uid="{00000000-0005-0000-0000-000025200000}"/>
    <cellStyle name="20% - Accent1 2 2 7 3 5" xfId="8419" xr:uid="{00000000-0005-0000-0000-000026200000}"/>
    <cellStyle name="20% - Accent1 2 2 7 3 5 2" xfId="8420" xr:uid="{00000000-0005-0000-0000-000027200000}"/>
    <cellStyle name="20% - Accent1 2 2 7 3 5 2 2" xfId="8421" xr:uid="{00000000-0005-0000-0000-000028200000}"/>
    <cellStyle name="20% - Accent1 2 2 7 3 5 3" xfId="8422" xr:uid="{00000000-0005-0000-0000-000029200000}"/>
    <cellStyle name="20% - Accent1 2 2 7 3 6" xfId="8423" xr:uid="{00000000-0005-0000-0000-00002A200000}"/>
    <cellStyle name="20% - Accent1 2 2 7 3 6 2" xfId="8424" xr:uid="{00000000-0005-0000-0000-00002B200000}"/>
    <cellStyle name="20% - Accent1 2 2 7 3 6 2 2" xfId="8425" xr:uid="{00000000-0005-0000-0000-00002C200000}"/>
    <cellStyle name="20% - Accent1 2 2 7 3 6 3" xfId="8426" xr:uid="{00000000-0005-0000-0000-00002D200000}"/>
    <cellStyle name="20% - Accent1 2 2 7 3 7" xfId="8427" xr:uid="{00000000-0005-0000-0000-00002E200000}"/>
    <cellStyle name="20% - Accent1 2 2 7 3 7 2" xfId="8428" xr:uid="{00000000-0005-0000-0000-00002F200000}"/>
    <cellStyle name="20% - Accent1 2 2 7 3 8" xfId="8429" xr:uid="{00000000-0005-0000-0000-000030200000}"/>
    <cellStyle name="20% - Accent1 2 2 7 3 8 2" xfId="8430" xr:uid="{00000000-0005-0000-0000-000031200000}"/>
    <cellStyle name="20% - Accent1 2 2 7 3 9" xfId="8431" xr:uid="{00000000-0005-0000-0000-000032200000}"/>
    <cellStyle name="20% - Accent1 2 2 7 4" xfId="8432" xr:uid="{00000000-0005-0000-0000-000033200000}"/>
    <cellStyle name="20% - Accent1 2 2 7 4 2" xfId="8433" xr:uid="{00000000-0005-0000-0000-000034200000}"/>
    <cellStyle name="20% - Accent1 2 2 7 4 2 2" xfId="8434" xr:uid="{00000000-0005-0000-0000-000035200000}"/>
    <cellStyle name="20% - Accent1 2 2 7 4 2 2 2" xfId="8435" xr:uid="{00000000-0005-0000-0000-000036200000}"/>
    <cellStyle name="20% - Accent1 2 2 7 4 2 2 2 2" xfId="8436" xr:uid="{00000000-0005-0000-0000-000037200000}"/>
    <cellStyle name="20% - Accent1 2 2 7 4 2 2 3" xfId="8437" xr:uid="{00000000-0005-0000-0000-000038200000}"/>
    <cellStyle name="20% - Accent1 2 2 7 4 2 3" xfId="8438" xr:uid="{00000000-0005-0000-0000-000039200000}"/>
    <cellStyle name="20% - Accent1 2 2 7 4 2 3 2" xfId="8439" xr:uid="{00000000-0005-0000-0000-00003A200000}"/>
    <cellStyle name="20% - Accent1 2 2 7 4 2 4" xfId="8440" xr:uid="{00000000-0005-0000-0000-00003B200000}"/>
    <cellStyle name="20% - Accent1 2 2 7 4 3" xfId="8441" xr:uid="{00000000-0005-0000-0000-00003C200000}"/>
    <cellStyle name="20% - Accent1 2 2 7 4 3 2" xfId="8442" xr:uid="{00000000-0005-0000-0000-00003D200000}"/>
    <cellStyle name="20% - Accent1 2 2 7 4 3 2 2" xfId="8443" xr:uid="{00000000-0005-0000-0000-00003E200000}"/>
    <cellStyle name="20% - Accent1 2 2 7 4 3 2 2 2" xfId="8444" xr:uid="{00000000-0005-0000-0000-00003F200000}"/>
    <cellStyle name="20% - Accent1 2 2 7 4 3 2 3" xfId="8445" xr:uid="{00000000-0005-0000-0000-000040200000}"/>
    <cellStyle name="20% - Accent1 2 2 7 4 3 3" xfId="8446" xr:uid="{00000000-0005-0000-0000-000041200000}"/>
    <cellStyle name="20% - Accent1 2 2 7 4 3 3 2" xfId="8447" xr:uid="{00000000-0005-0000-0000-000042200000}"/>
    <cellStyle name="20% - Accent1 2 2 7 4 3 4" xfId="8448" xr:uid="{00000000-0005-0000-0000-000043200000}"/>
    <cellStyle name="20% - Accent1 2 2 7 4 4" xfId="8449" xr:uid="{00000000-0005-0000-0000-000044200000}"/>
    <cellStyle name="20% - Accent1 2 2 7 4 4 2" xfId="8450" xr:uid="{00000000-0005-0000-0000-000045200000}"/>
    <cellStyle name="20% - Accent1 2 2 7 4 4 2 2" xfId="8451" xr:uid="{00000000-0005-0000-0000-000046200000}"/>
    <cellStyle name="20% - Accent1 2 2 7 4 4 2 2 2" xfId="8452" xr:uid="{00000000-0005-0000-0000-000047200000}"/>
    <cellStyle name="20% - Accent1 2 2 7 4 4 2 3" xfId="8453" xr:uid="{00000000-0005-0000-0000-000048200000}"/>
    <cellStyle name="20% - Accent1 2 2 7 4 4 3" xfId="8454" xr:uid="{00000000-0005-0000-0000-000049200000}"/>
    <cellStyle name="20% - Accent1 2 2 7 4 4 3 2" xfId="8455" xr:uid="{00000000-0005-0000-0000-00004A200000}"/>
    <cellStyle name="20% - Accent1 2 2 7 4 4 4" xfId="8456" xr:uid="{00000000-0005-0000-0000-00004B200000}"/>
    <cellStyle name="20% - Accent1 2 2 7 4 5" xfId="8457" xr:uid="{00000000-0005-0000-0000-00004C200000}"/>
    <cellStyle name="20% - Accent1 2 2 7 4 5 2" xfId="8458" xr:uid="{00000000-0005-0000-0000-00004D200000}"/>
    <cellStyle name="20% - Accent1 2 2 7 4 5 2 2" xfId="8459" xr:uid="{00000000-0005-0000-0000-00004E200000}"/>
    <cellStyle name="20% - Accent1 2 2 7 4 5 3" xfId="8460" xr:uid="{00000000-0005-0000-0000-00004F200000}"/>
    <cellStyle name="20% - Accent1 2 2 7 4 6" xfId="8461" xr:uid="{00000000-0005-0000-0000-000050200000}"/>
    <cellStyle name="20% - Accent1 2 2 7 4 6 2" xfId="8462" xr:uid="{00000000-0005-0000-0000-000051200000}"/>
    <cellStyle name="20% - Accent1 2 2 7 4 6 2 2" xfId="8463" xr:uid="{00000000-0005-0000-0000-000052200000}"/>
    <cellStyle name="20% - Accent1 2 2 7 4 6 3" xfId="8464" xr:uid="{00000000-0005-0000-0000-000053200000}"/>
    <cellStyle name="20% - Accent1 2 2 7 4 7" xfId="8465" xr:uid="{00000000-0005-0000-0000-000054200000}"/>
    <cellStyle name="20% - Accent1 2 2 7 4 7 2" xfId="8466" xr:uid="{00000000-0005-0000-0000-000055200000}"/>
    <cellStyle name="20% - Accent1 2 2 7 4 8" xfId="8467" xr:uid="{00000000-0005-0000-0000-000056200000}"/>
    <cellStyle name="20% - Accent1 2 2 7 4 8 2" xfId="8468" xr:uid="{00000000-0005-0000-0000-000057200000}"/>
    <cellStyle name="20% - Accent1 2 2 7 4 9" xfId="8469" xr:uid="{00000000-0005-0000-0000-000058200000}"/>
    <cellStyle name="20% - Accent1 2 2 7 5" xfId="8470" xr:uid="{00000000-0005-0000-0000-000059200000}"/>
    <cellStyle name="20% - Accent1 2 2 7 5 2" xfId="8471" xr:uid="{00000000-0005-0000-0000-00005A200000}"/>
    <cellStyle name="20% - Accent1 2 2 7 5 2 2" xfId="8472" xr:uid="{00000000-0005-0000-0000-00005B200000}"/>
    <cellStyle name="20% - Accent1 2 2 7 5 2 2 2" xfId="8473" xr:uid="{00000000-0005-0000-0000-00005C200000}"/>
    <cellStyle name="20% - Accent1 2 2 7 5 2 3" xfId="8474" xr:uid="{00000000-0005-0000-0000-00005D200000}"/>
    <cellStyle name="20% - Accent1 2 2 7 5 3" xfId="8475" xr:uid="{00000000-0005-0000-0000-00005E200000}"/>
    <cellStyle name="20% - Accent1 2 2 7 5 3 2" xfId="8476" xr:uid="{00000000-0005-0000-0000-00005F200000}"/>
    <cellStyle name="20% - Accent1 2 2 7 5 4" xfId="8477" xr:uid="{00000000-0005-0000-0000-000060200000}"/>
    <cellStyle name="20% - Accent1 2 2 7 6" xfId="8478" xr:uid="{00000000-0005-0000-0000-000061200000}"/>
    <cellStyle name="20% - Accent1 2 2 7 6 2" xfId="8479" xr:uid="{00000000-0005-0000-0000-000062200000}"/>
    <cellStyle name="20% - Accent1 2 2 7 6 2 2" xfId="8480" xr:uid="{00000000-0005-0000-0000-000063200000}"/>
    <cellStyle name="20% - Accent1 2 2 7 6 2 2 2" xfId="8481" xr:uid="{00000000-0005-0000-0000-000064200000}"/>
    <cellStyle name="20% - Accent1 2 2 7 6 2 3" xfId="8482" xr:uid="{00000000-0005-0000-0000-000065200000}"/>
    <cellStyle name="20% - Accent1 2 2 7 6 3" xfId="8483" xr:uid="{00000000-0005-0000-0000-000066200000}"/>
    <cellStyle name="20% - Accent1 2 2 7 6 3 2" xfId="8484" xr:uid="{00000000-0005-0000-0000-000067200000}"/>
    <cellStyle name="20% - Accent1 2 2 7 6 4" xfId="8485" xr:uid="{00000000-0005-0000-0000-000068200000}"/>
    <cellStyle name="20% - Accent1 2 2 7 7" xfId="8486" xr:uid="{00000000-0005-0000-0000-000069200000}"/>
    <cellStyle name="20% - Accent1 2 2 7 7 2" xfId="8487" xr:uid="{00000000-0005-0000-0000-00006A200000}"/>
    <cellStyle name="20% - Accent1 2 2 7 7 2 2" xfId="8488" xr:uid="{00000000-0005-0000-0000-00006B200000}"/>
    <cellStyle name="20% - Accent1 2 2 7 7 2 2 2" xfId="8489" xr:uid="{00000000-0005-0000-0000-00006C200000}"/>
    <cellStyle name="20% - Accent1 2 2 7 7 2 3" xfId="8490" xr:uid="{00000000-0005-0000-0000-00006D200000}"/>
    <cellStyle name="20% - Accent1 2 2 7 7 3" xfId="8491" xr:uid="{00000000-0005-0000-0000-00006E200000}"/>
    <cellStyle name="20% - Accent1 2 2 7 7 3 2" xfId="8492" xr:uid="{00000000-0005-0000-0000-00006F200000}"/>
    <cellStyle name="20% - Accent1 2 2 7 7 4" xfId="8493" xr:uid="{00000000-0005-0000-0000-000070200000}"/>
    <cellStyle name="20% - Accent1 2 2 7 8" xfId="8494" xr:uid="{00000000-0005-0000-0000-000071200000}"/>
    <cellStyle name="20% - Accent1 2 2 7 8 2" xfId="8495" xr:uid="{00000000-0005-0000-0000-000072200000}"/>
    <cellStyle name="20% - Accent1 2 2 7 8 2 2" xfId="8496" xr:uid="{00000000-0005-0000-0000-000073200000}"/>
    <cellStyle name="20% - Accent1 2 2 7 8 3" xfId="8497" xr:uid="{00000000-0005-0000-0000-000074200000}"/>
    <cellStyle name="20% - Accent1 2 2 7 9" xfId="8498" xr:uid="{00000000-0005-0000-0000-000075200000}"/>
    <cellStyle name="20% - Accent1 2 2 7 9 2" xfId="8499" xr:uid="{00000000-0005-0000-0000-000076200000}"/>
    <cellStyle name="20% - Accent1 2 2 7 9 2 2" xfId="8500" xr:uid="{00000000-0005-0000-0000-000077200000}"/>
    <cellStyle name="20% - Accent1 2 2 7 9 3" xfId="8501" xr:uid="{00000000-0005-0000-0000-000078200000}"/>
    <cellStyle name="20% - Accent1 2 2 8" xfId="8502" xr:uid="{00000000-0005-0000-0000-000079200000}"/>
    <cellStyle name="20% - Accent1 2 2 8 10" xfId="8503" xr:uid="{00000000-0005-0000-0000-00007A200000}"/>
    <cellStyle name="20% - Accent1 2 2 8 10 2" xfId="8504" xr:uid="{00000000-0005-0000-0000-00007B200000}"/>
    <cellStyle name="20% - Accent1 2 2 8 11" xfId="8505" xr:uid="{00000000-0005-0000-0000-00007C200000}"/>
    <cellStyle name="20% - Accent1 2 2 8 2" xfId="8506" xr:uid="{00000000-0005-0000-0000-00007D200000}"/>
    <cellStyle name="20% - Accent1 2 2 8 2 2" xfId="8507" xr:uid="{00000000-0005-0000-0000-00007E200000}"/>
    <cellStyle name="20% - Accent1 2 2 8 2 2 2" xfId="8508" xr:uid="{00000000-0005-0000-0000-00007F200000}"/>
    <cellStyle name="20% - Accent1 2 2 8 2 2 2 2" xfId="8509" xr:uid="{00000000-0005-0000-0000-000080200000}"/>
    <cellStyle name="20% - Accent1 2 2 8 2 2 2 2 2" xfId="8510" xr:uid="{00000000-0005-0000-0000-000081200000}"/>
    <cellStyle name="20% - Accent1 2 2 8 2 2 2 3" xfId="8511" xr:uid="{00000000-0005-0000-0000-000082200000}"/>
    <cellStyle name="20% - Accent1 2 2 8 2 2 3" xfId="8512" xr:uid="{00000000-0005-0000-0000-000083200000}"/>
    <cellStyle name="20% - Accent1 2 2 8 2 2 3 2" xfId="8513" xr:uid="{00000000-0005-0000-0000-000084200000}"/>
    <cellStyle name="20% - Accent1 2 2 8 2 2 4" xfId="8514" xr:uid="{00000000-0005-0000-0000-000085200000}"/>
    <cellStyle name="20% - Accent1 2 2 8 2 3" xfId="8515" xr:uid="{00000000-0005-0000-0000-000086200000}"/>
    <cellStyle name="20% - Accent1 2 2 8 2 3 2" xfId="8516" xr:uid="{00000000-0005-0000-0000-000087200000}"/>
    <cellStyle name="20% - Accent1 2 2 8 2 3 2 2" xfId="8517" xr:uid="{00000000-0005-0000-0000-000088200000}"/>
    <cellStyle name="20% - Accent1 2 2 8 2 3 2 2 2" xfId="8518" xr:uid="{00000000-0005-0000-0000-000089200000}"/>
    <cellStyle name="20% - Accent1 2 2 8 2 3 2 3" xfId="8519" xr:uid="{00000000-0005-0000-0000-00008A200000}"/>
    <cellStyle name="20% - Accent1 2 2 8 2 3 3" xfId="8520" xr:uid="{00000000-0005-0000-0000-00008B200000}"/>
    <cellStyle name="20% - Accent1 2 2 8 2 3 3 2" xfId="8521" xr:uid="{00000000-0005-0000-0000-00008C200000}"/>
    <cellStyle name="20% - Accent1 2 2 8 2 3 4" xfId="8522" xr:uid="{00000000-0005-0000-0000-00008D200000}"/>
    <cellStyle name="20% - Accent1 2 2 8 2 4" xfId="8523" xr:uid="{00000000-0005-0000-0000-00008E200000}"/>
    <cellStyle name="20% - Accent1 2 2 8 2 4 2" xfId="8524" xr:uid="{00000000-0005-0000-0000-00008F200000}"/>
    <cellStyle name="20% - Accent1 2 2 8 2 4 2 2" xfId="8525" xr:uid="{00000000-0005-0000-0000-000090200000}"/>
    <cellStyle name="20% - Accent1 2 2 8 2 4 2 2 2" xfId="8526" xr:uid="{00000000-0005-0000-0000-000091200000}"/>
    <cellStyle name="20% - Accent1 2 2 8 2 4 2 3" xfId="8527" xr:uid="{00000000-0005-0000-0000-000092200000}"/>
    <cellStyle name="20% - Accent1 2 2 8 2 4 3" xfId="8528" xr:uid="{00000000-0005-0000-0000-000093200000}"/>
    <cellStyle name="20% - Accent1 2 2 8 2 4 3 2" xfId="8529" xr:uid="{00000000-0005-0000-0000-000094200000}"/>
    <cellStyle name="20% - Accent1 2 2 8 2 4 4" xfId="8530" xr:uid="{00000000-0005-0000-0000-000095200000}"/>
    <cellStyle name="20% - Accent1 2 2 8 2 5" xfId="8531" xr:uid="{00000000-0005-0000-0000-000096200000}"/>
    <cellStyle name="20% - Accent1 2 2 8 2 5 2" xfId="8532" xr:uid="{00000000-0005-0000-0000-000097200000}"/>
    <cellStyle name="20% - Accent1 2 2 8 2 5 2 2" xfId="8533" xr:uid="{00000000-0005-0000-0000-000098200000}"/>
    <cellStyle name="20% - Accent1 2 2 8 2 5 3" xfId="8534" xr:uid="{00000000-0005-0000-0000-000099200000}"/>
    <cellStyle name="20% - Accent1 2 2 8 2 6" xfId="8535" xr:uid="{00000000-0005-0000-0000-00009A200000}"/>
    <cellStyle name="20% - Accent1 2 2 8 2 6 2" xfId="8536" xr:uid="{00000000-0005-0000-0000-00009B200000}"/>
    <cellStyle name="20% - Accent1 2 2 8 2 6 2 2" xfId="8537" xr:uid="{00000000-0005-0000-0000-00009C200000}"/>
    <cellStyle name="20% - Accent1 2 2 8 2 6 3" xfId="8538" xr:uid="{00000000-0005-0000-0000-00009D200000}"/>
    <cellStyle name="20% - Accent1 2 2 8 2 7" xfId="8539" xr:uid="{00000000-0005-0000-0000-00009E200000}"/>
    <cellStyle name="20% - Accent1 2 2 8 2 7 2" xfId="8540" xr:uid="{00000000-0005-0000-0000-00009F200000}"/>
    <cellStyle name="20% - Accent1 2 2 8 2 8" xfId="8541" xr:uid="{00000000-0005-0000-0000-0000A0200000}"/>
    <cellStyle name="20% - Accent1 2 2 8 2 8 2" xfId="8542" xr:uid="{00000000-0005-0000-0000-0000A1200000}"/>
    <cellStyle name="20% - Accent1 2 2 8 2 9" xfId="8543" xr:uid="{00000000-0005-0000-0000-0000A2200000}"/>
    <cellStyle name="20% - Accent1 2 2 8 3" xfId="8544" xr:uid="{00000000-0005-0000-0000-0000A3200000}"/>
    <cellStyle name="20% - Accent1 2 2 8 3 2" xfId="8545" xr:uid="{00000000-0005-0000-0000-0000A4200000}"/>
    <cellStyle name="20% - Accent1 2 2 8 3 2 2" xfId="8546" xr:uid="{00000000-0005-0000-0000-0000A5200000}"/>
    <cellStyle name="20% - Accent1 2 2 8 3 2 2 2" xfId="8547" xr:uid="{00000000-0005-0000-0000-0000A6200000}"/>
    <cellStyle name="20% - Accent1 2 2 8 3 2 2 2 2" xfId="8548" xr:uid="{00000000-0005-0000-0000-0000A7200000}"/>
    <cellStyle name="20% - Accent1 2 2 8 3 2 2 3" xfId="8549" xr:uid="{00000000-0005-0000-0000-0000A8200000}"/>
    <cellStyle name="20% - Accent1 2 2 8 3 2 3" xfId="8550" xr:uid="{00000000-0005-0000-0000-0000A9200000}"/>
    <cellStyle name="20% - Accent1 2 2 8 3 2 3 2" xfId="8551" xr:uid="{00000000-0005-0000-0000-0000AA200000}"/>
    <cellStyle name="20% - Accent1 2 2 8 3 2 4" xfId="8552" xr:uid="{00000000-0005-0000-0000-0000AB200000}"/>
    <cellStyle name="20% - Accent1 2 2 8 3 3" xfId="8553" xr:uid="{00000000-0005-0000-0000-0000AC200000}"/>
    <cellStyle name="20% - Accent1 2 2 8 3 3 2" xfId="8554" xr:uid="{00000000-0005-0000-0000-0000AD200000}"/>
    <cellStyle name="20% - Accent1 2 2 8 3 3 2 2" xfId="8555" xr:uid="{00000000-0005-0000-0000-0000AE200000}"/>
    <cellStyle name="20% - Accent1 2 2 8 3 3 2 2 2" xfId="8556" xr:uid="{00000000-0005-0000-0000-0000AF200000}"/>
    <cellStyle name="20% - Accent1 2 2 8 3 3 2 3" xfId="8557" xr:uid="{00000000-0005-0000-0000-0000B0200000}"/>
    <cellStyle name="20% - Accent1 2 2 8 3 3 3" xfId="8558" xr:uid="{00000000-0005-0000-0000-0000B1200000}"/>
    <cellStyle name="20% - Accent1 2 2 8 3 3 3 2" xfId="8559" xr:uid="{00000000-0005-0000-0000-0000B2200000}"/>
    <cellStyle name="20% - Accent1 2 2 8 3 3 4" xfId="8560" xr:uid="{00000000-0005-0000-0000-0000B3200000}"/>
    <cellStyle name="20% - Accent1 2 2 8 3 4" xfId="8561" xr:uid="{00000000-0005-0000-0000-0000B4200000}"/>
    <cellStyle name="20% - Accent1 2 2 8 3 4 2" xfId="8562" xr:uid="{00000000-0005-0000-0000-0000B5200000}"/>
    <cellStyle name="20% - Accent1 2 2 8 3 4 2 2" xfId="8563" xr:uid="{00000000-0005-0000-0000-0000B6200000}"/>
    <cellStyle name="20% - Accent1 2 2 8 3 4 2 2 2" xfId="8564" xr:uid="{00000000-0005-0000-0000-0000B7200000}"/>
    <cellStyle name="20% - Accent1 2 2 8 3 4 2 3" xfId="8565" xr:uid="{00000000-0005-0000-0000-0000B8200000}"/>
    <cellStyle name="20% - Accent1 2 2 8 3 4 3" xfId="8566" xr:uid="{00000000-0005-0000-0000-0000B9200000}"/>
    <cellStyle name="20% - Accent1 2 2 8 3 4 3 2" xfId="8567" xr:uid="{00000000-0005-0000-0000-0000BA200000}"/>
    <cellStyle name="20% - Accent1 2 2 8 3 4 4" xfId="8568" xr:uid="{00000000-0005-0000-0000-0000BB200000}"/>
    <cellStyle name="20% - Accent1 2 2 8 3 5" xfId="8569" xr:uid="{00000000-0005-0000-0000-0000BC200000}"/>
    <cellStyle name="20% - Accent1 2 2 8 3 5 2" xfId="8570" xr:uid="{00000000-0005-0000-0000-0000BD200000}"/>
    <cellStyle name="20% - Accent1 2 2 8 3 5 2 2" xfId="8571" xr:uid="{00000000-0005-0000-0000-0000BE200000}"/>
    <cellStyle name="20% - Accent1 2 2 8 3 5 3" xfId="8572" xr:uid="{00000000-0005-0000-0000-0000BF200000}"/>
    <cellStyle name="20% - Accent1 2 2 8 3 6" xfId="8573" xr:uid="{00000000-0005-0000-0000-0000C0200000}"/>
    <cellStyle name="20% - Accent1 2 2 8 3 6 2" xfId="8574" xr:uid="{00000000-0005-0000-0000-0000C1200000}"/>
    <cellStyle name="20% - Accent1 2 2 8 3 6 2 2" xfId="8575" xr:uid="{00000000-0005-0000-0000-0000C2200000}"/>
    <cellStyle name="20% - Accent1 2 2 8 3 6 3" xfId="8576" xr:uid="{00000000-0005-0000-0000-0000C3200000}"/>
    <cellStyle name="20% - Accent1 2 2 8 3 7" xfId="8577" xr:uid="{00000000-0005-0000-0000-0000C4200000}"/>
    <cellStyle name="20% - Accent1 2 2 8 3 7 2" xfId="8578" xr:uid="{00000000-0005-0000-0000-0000C5200000}"/>
    <cellStyle name="20% - Accent1 2 2 8 3 8" xfId="8579" xr:uid="{00000000-0005-0000-0000-0000C6200000}"/>
    <cellStyle name="20% - Accent1 2 2 8 3 8 2" xfId="8580" xr:uid="{00000000-0005-0000-0000-0000C7200000}"/>
    <cellStyle name="20% - Accent1 2 2 8 3 9" xfId="8581" xr:uid="{00000000-0005-0000-0000-0000C8200000}"/>
    <cellStyle name="20% - Accent1 2 2 8 4" xfId="8582" xr:uid="{00000000-0005-0000-0000-0000C9200000}"/>
    <cellStyle name="20% - Accent1 2 2 8 4 2" xfId="8583" xr:uid="{00000000-0005-0000-0000-0000CA200000}"/>
    <cellStyle name="20% - Accent1 2 2 8 4 2 2" xfId="8584" xr:uid="{00000000-0005-0000-0000-0000CB200000}"/>
    <cellStyle name="20% - Accent1 2 2 8 4 2 2 2" xfId="8585" xr:uid="{00000000-0005-0000-0000-0000CC200000}"/>
    <cellStyle name="20% - Accent1 2 2 8 4 2 3" xfId="8586" xr:uid="{00000000-0005-0000-0000-0000CD200000}"/>
    <cellStyle name="20% - Accent1 2 2 8 4 3" xfId="8587" xr:uid="{00000000-0005-0000-0000-0000CE200000}"/>
    <cellStyle name="20% - Accent1 2 2 8 4 3 2" xfId="8588" xr:uid="{00000000-0005-0000-0000-0000CF200000}"/>
    <cellStyle name="20% - Accent1 2 2 8 4 4" xfId="8589" xr:uid="{00000000-0005-0000-0000-0000D0200000}"/>
    <cellStyle name="20% - Accent1 2 2 8 5" xfId="8590" xr:uid="{00000000-0005-0000-0000-0000D1200000}"/>
    <cellStyle name="20% - Accent1 2 2 8 5 2" xfId="8591" xr:uid="{00000000-0005-0000-0000-0000D2200000}"/>
    <cellStyle name="20% - Accent1 2 2 8 5 2 2" xfId="8592" xr:uid="{00000000-0005-0000-0000-0000D3200000}"/>
    <cellStyle name="20% - Accent1 2 2 8 5 2 2 2" xfId="8593" xr:uid="{00000000-0005-0000-0000-0000D4200000}"/>
    <cellStyle name="20% - Accent1 2 2 8 5 2 3" xfId="8594" xr:uid="{00000000-0005-0000-0000-0000D5200000}"/>
    <cellStyle name="20% - Accent1 2 2 8 5 3" xfId="8595" xr:uid="{00000000-0005-0000-0000-0000D6200000}"/>
    <cellStyle name="20% - Accent1 2 2 8 5 3 2" xfId="8596" xr:uid="{00000000-0005-0000-0000-0000D7200000}"/>
    <cellStyle name="20% - Accent1 2 2 8 5 4" xfId="8597" xr:uid="{00000000-0005-0000-0000-0000D8200000}"/>
    <cellStyle name="20% - Accent1 2 2 8 6" xfId="8598" xr:uid="{00000000-0005-0000-0000-0000D9200000}"/>
    <cellStyle name="20% - Accent1 2 2 8 6 2" xfId="8599" xr:uid="{00000000-0005-0000-0000-0000DA200000}"/>
    <cellStyle name="20% - Accent1 2 2 8 6 2 2" xfId="8600" xr:uid="{00000000-0005-0000-0000-0000DB200000}"/>
    <cellStyle name="20% - Accent1 2 2 8 6 2 2 2" xfId="8601" xr:uid="{00000000-0005-0000-0000-0000DC200000}"/>
    <cellStyle name="20% - Accent1 2 2 8 6 2 3" xfId="8602" xr:uid="{00000000-0005-0000-0000-0000DD200000}"/>
    <cellStyle name="20% - Accent1 2 2 8 6 3" xfId="8603" xr:uid="{00000000-0005-0000-0000-0000DE200000}"/>
    <cellStyle name="20% - Accent1 2 2 8 6 3 2" xfId="8604" xr:uid="{00000000-0005-0000-0000-0000DF200000}"/>
    <cellStyle name="20% - Accent1 2 2 8 6 4" xfId="8605" xr:uid="{00000000-0005-0000-0000-0000E0200000}"/>
    <cellStyle name="20% - Accent1 2 2 8 7" xfId="8606" xr:uid="{00000000-0005-0000-0000-0000E1200000}"/>
    <cellStyle name="20% - Accent1 2 2 8 7 2" xfId="8607" xr:uid="{00000000-0005-0000-0000-0000E2200000}"/>
    <cellStyle name="20% - Accent1 2 2 8 7 2 2" xfId="8608" xr:uid="{00000000-0005-0000-0000-0000E3200000}"/>
    <cellStyle name="20% - Accent1 2 2 8 7 3" xfId="8609" xr:uid="{00000000-0005-0000-0000-0000E4200000}"/>
    <cellStyle name="20% - Accent1 2 2 8 8" xfId="8610" xr:uid="{00000000-0005-0000-0000-0000E5200000}"/>
    <cellStyle name="20% - Accent1 2 2 8 8 2" xfId="8611" xr:uid="{00000000-0005-0000-0000-0000E6200000}"/>
    <cellStyle name="20% - Accent1 2 2 8 8 2 2" xfId="8612" xr:uid="{00000000-0005-0000-0000-0000E7200000}"/>
    <cellStyle name="20% - Accent1 2 2 8 8 3" xfId="8613" xr:uid="{00000000-0005-0000-0000-0000E8200000}"/>
    <cellStyle name="20% - Accent1 2 2 8 9" xfId="8614" xr:uid="{00000000-0005-0000-0000-0000E9200000}"/>
    <cellStyle name="20% - Accent1 2 2 8 9 2" xfId="8615" xr:uid="{00000000-0005-0000-0000-0000EA200000}"/>
    <cellStyle name="20% - Accent1 2 2 9" xfId="8616" xr:uid="{00000000-0005-0000-0000-0000EB200000}"/>
    <cellStyle name="20% - Accent1 2 2 9 10" xfId="8617" xr:uid="{00000000-0005-0000-0000-0000EC200000}"/>
    <cellStyle name="20% - Accent1 2 2 9 10 2" xfId="8618" xr:uid="{00000000-0005-0000-0000-0000ED200000}"/>
    <cellStyle name="20% - Accent1 2 2 9 11" xfId="8619" xr:uid="{00000000-0005-0000-0000-0000EE200000}"/>
    <cellStyle name="20% - Accent1 2 2 9 2" xfId="8620" xr:uid="{00000000-0005-0000-0000-0000EF200000}"/>
    <cellStyle name="20% - Accent1 2 2 9 2 2" xfId="8621" xr:uid="{00000000-0005-0000-0000-0000F0200000}"/>
    <cellStyle name="20% - Accent1 2 2 9 2 2 2" xfId="8622" xr:uid="{00000000-0005-0000-0000-0000F1200000}"/>
    <cellStyle name="20% - Accent1 2 2 9 2 2 2 2" xfId="8623" xr:uid="{00000000-0005-0000-0000-0000F2200000}"/>
    <cellStyle name="20% - Accent1 2 2 9 2 2 2 2 2" xfId="8624" xr:uid="{00000000-0005-0000-0000-0000F3200000}"/>
    <cellStyle name="20% - Accent1 2 2 9 2 2 2 3" xfId="8625" xr:uid="{00000000-0005-0000-0000-0000F4200000}"/>
    <cellStyle name="20% - Accent1 2 2 9 2 2 3" xfId="8626" xr:uid="{00000000-0005-0000-0000-0000F5200000}"/>
    <cellStyle name="20% - Accent1 2 2 9 2 2 3 2" xfId="8627" xr:uid="{00000000-0005-0000-0000-0000F6200000}"/>
    <cellStyle name="20% - Accent1 2 2 9 2 2 4" xfId="8628" xr:uid="{00000000-0005-0000-0000-0000F7200000}"/>
    <cellStyle name="20% - Accent1 2 2 9 2 3" xfId="8629" xr:uid="{00000000-0005-0000-0000-0000F8200000}"/>
    <cellStyle name="20% - Accent1 2 2 9 2 3 2" xfId="8630" xr:uid="{00000000-0005-0000-0000-0000F9200000}"/>
    <cellStyle name="20% - Accent1 2 2 9 2 3 2 2" xfId="8631" xr:uid="{00000000-0005-0000-0000-0000FA200000}"/>
    <cellStyle name="20% - Accent1 2 2 9 2 3 2 2 2" xfId="8632" xr:uid="{00000000-0005-0000-0000-0000FB200000}"/>
    <cellStyle name="20% - Accent1 2 2 9 2 3 2 3" xfId="8633" xr:uid="{00000000-0005-0000-0000-0000FC200000}"/>
    <cellStyle name="20% - Accent1 2 2 9 2 3 3" xfId="8634" xr:uid="{00000000-0005-0000-0000-0000FD200000}"/>
    <cellStyle name="20% - Accent1 2 2 9 2 3 3 2" xfId="8635" xr:uid="{00000000-0005-0000-0000-0000FE200000}"/>
    <cellStyle name="20% - Accent1 2 2 9 2 3 4" xfId="8636" xr:uid="{00000000-0005-0000-0000-0000FF200000}"/>
    <cellStyle name="20% - Accent1 2 2 9 2 4" xfId="8637" xr:uid="{00000000-0005-0000-0000-000000210000}"/>
    <cellStyle name="20% - Accent1 2 2 9 2 4 2" xfId="8638" xr:uid="{00000000-0005-0000-0000-000001210000}"/>
    <cellStyle name="20% - Accent1 2 2 9 2 4 2 2" xfId="8639" xr:uid="{00000000-0005-0000-0000-000002210000}"/>
    <cellStyle name="20% - Accent1 2 2 9 2 4 2 2 2" xfId="8640" xr:uid="{00000000-0005-0000-0000-000003210000}"/>
    <cellStyle name="20% - Accent1 2 2 9 2 4 2 3" xfId="8641" xr:uid="{00000000-0005-0000-0000-000004210000}"/>
    <cellStyle name="20% - Accent1 2 2 9 2 4 3" xfId="8642" xr:uid="{00000000-0005-0000-0000-000005210000}"/>
    <cellStyle name="20% - Accent1 2 2 9 2 4 3 2" xfId="8643" xr:uid="{00000000-0005-0000-0000-000006210000}"/>
    <cellStyle name="20% - Accent1 2 2 9 2 4 4" xfId="8644" xr:uid="{00000000-0005-0000-0000-000007210000}"/>
    <cellStyle name="20% - Accent1 2 2 9 2 5" xfId="8645" xr:uid="{00000000-0005-0000-0000-000008210000}"/>
    <cellStyle name="20% - Accent1 2 2 9 2 5 2" xfId="8646" xr:uid="{00000000-0005-0000-0000-000009210000}"/>
    <cellStyle name="20% - Accent1 2 2 9 2 5 2 2" xfId="8647" xr:uid="{00000000-0005-0000-0000-00000A210000}"/>
    <cellStyle name="20% - Accent1 2 2 9 2 5 3" xfId="8648" xr:uid="{00000000-0005-0000-0000-00000B210000}"/>
    <cellStyle name="20% - Accent1 2 2 9 2 6" xfId="8649" xr:uid="{00000000-0005-0000-0000-00000C210000}"/>
    <cellStyle name="20% - Accent1 2 2 9 2 6 2" xfId="8650" xr:uid="{00000000-0005-0000-0000-00000D210000}"/>
    <cellStyle name="20% - Accent1 2 2 9 2 6 2 2" xfId="8651" xr:uid="{00000000-0005-0000-0000-00000E210000}"/>
    <cellStyle name="20% - Accent1 2 2 9 2 6 3" xfId="8652" xr:uid="{00000000-0005-0000-0000-00000F210000}"/>
    <cellStyle name="20% - Accent1 2 2 9 2 7" xfId="8653" xr:uid="{00000000-0005-0000-0000-000010210000}"/>
    <cellStyle name="20% - Accent1 2 2 9 2 7 2" xfId="8654" xr:uid="{00000000-0005-0000-0000-000011210000}"/>
    <cellStyle name="20% - Accent1 2 2 9 2 8" xfId="8655" xr:uid="{00000000-0005-0000-0000-000012210000}"/>
    <cellStyle name="20% - Accent1 2 2 9 2 8 2" xfId="8656" xr:uid="{00000000-0005-0000-0000-000013210000}"/>
    <cellStyle name="20% - Accent1 2 2 9 2 9" xfId="8657" xr:uid="{00000000-0005-0000-0000-000014210000}"/>
    <cellStyle name="20% - Accent1 2 2 9 3" xfId="8658" xr:uid="{00000000-0005-0000-0000-000015210000}"/>
    <cellStyle name="20% - Accent1 2 2 9 3 2" xfId="8659" xr:uid="{00000000-0005-0000-0000-000016210000}"/>
    <cellStyle name="20% - Accent1 2 2 9 3 2 2" xfId="8660" xr:uid="{00000000-0005-0000-0000-000017210000}"/>
    <cellStyle name="20% - Accent1 2 2 9 3 2 2 2" xfId="8661" xr:uid="{00000000-0005-0000-0000-000018210000}"/>
    <cellStyle name="20% - Accent1 2 2 9 3 2 2 2 2" xfId="8662" xr:uid="{00000000-0005-0000-0000-000019210000}"/>
    <cellStyle name="20% - Accent1 2 2 9 3 2 2 3" xfId="8663" xr:uid="{00000000-0005-0000-0000-00001A210000}"/>
    <cellStyle name="20% - Accent1 2 2 9 3 2 3" xfId="8664" xr:uid="{00000000-0005-0000-0000-00001B210000}"/>
    <cellStyle name="20% - Accent1 2 2 9 3 2 3 2" xfId="8665" xr:uid="{00000000-0005-0000-0000-00001C210000}"/>
    <cellStyle name="20% - Accent1 2 2 9 3 2 4" xfId="8666" xr:uid="{00000000-0005-0000-0000-00001D210000}"/>
    <cellStyle name="20% - Accent1 2 2 9 3 3" xfId="8667" xr:uid="{00000000-0005-0000-0000-00001E210000}"/>
    <cellStyle name="20% - Accent1 2 2 9 3 3 2" xfId="8668" xr:uid="{00000000-0005-0000-0000-00001F210000}"/>
    <cellStyle name="20% - Accent1 2 2 9 3 3 2 2" xfId="8669" xr:uid="{00000000-0005-0000-0000-000020210000}"/>
    <cellStyle name="20% - Accent1 2 2 9 3 3 2 2 2" xfId="8670" xr:uid="{00000000-0005-0000-0000-000021210000}"/>
    <cellStyle name="20% - Accent1 2 2 9 3 3 2 3" xfId="8671" xr:uid="{00000000-0005-0000-0000-000022210000}"/>
    <cellStyle name="20% - Accent1 2 2 9 3 3 3" xfId="8672" xr:uid="{00000000-0005-0000-0000-000023210000}"/>
    <cellStyle name="20% - Accent1 2 2 9 3 3 3 2" xfId="8673" xr:uid="{00000000-0005-0000-0000-000024210000}"/>
    <cellStyle name="20% - Accent1 2 2 9 3 3 4" xfId="8674" xr:uid="{00000000-0005-0000-0000-000025210000}"/>
    <cellStyle name="20% - Accent1 2 2 9 3 4" xfId="8675" xr:uid="{00000000-0005-0000-0000-000026210000}"/>
    <cellStyle name="20% - Accent1 2 2 9 3 4 2" xfId="8676" xr:uid="{00000000-0005-0000-0000-000027210000}"/>
    <cellStyle name="20% - Accent1 2 2 9 3 4 2 2" xfId="8677" xr:uid="{00000000-0005-0000-0000-000028210000}"/>
    <cellStyle name="20% - Accent1 2 2 9 3 4 2 2 2" xfId="8678" xr:uid="{00000000-0005-0000-0000-000029210000}"/>
    <cellStyle name="20% - Accent1 2 2 9 3 4 2 3" xfId="8679" xr:uid="{00000000-0005-0000-0000-00002A210000}"/>
    <cellStyle name="20% - Accent1 2 2 9 3 4 3" xfId="8680" xr:uid="{00000000-0005-0000-0000-00002B210000}"/>
    <cellStyle name="20% - Accent1 2 2 9 3 4 3 2" xfId="8681" xr:uid="{00000000-0005-0000-0000-00002C210000}"/>
    <cellStyle name="20% - Accent1 2 2 9 3 4 4" xfId="8682" xr:uid="{00000000-0005-0000-0000-00002D210000}"/>
    <cellStyle name="20% - Accent1 2 2 9 3 5" xfId="8683" xr:uid="{00000000-0005-0000-0000-00002E210000}"/>
    <cellStyle name="20% - Accent1 2 2 9 3 5 2" xfId="8684" xr:uid="{00000000-0005-0000-0000-00002F210000}"/>
    <cellStyle name="20% - Accent1 2 2 9 3 5 2 2" xfId="8685" xr:uid="{00000000-0005-0000-0000-000030210000}"/>
    <cellStyle name="20% - Accent1 2 2 9 3 5 3" xfId="8686" xr:uid="{00000000-0005-0000-0000-000031210000}"/>
    <cellStyle name="20% - Accent1 2 2 9 3 6" xfId="8687" xr:uid="{00000000-0005-0000-0000-000032210000}"/>
    <cellStyle name="20% - Accent1 2 2 9 3 6 2" xfId="8688" xr:uid="{00000000-0005-0000-0000-000033210000}"/>
    <cellStyle name="20% - Accent1 2 2 9 3 6 2 2" xfId="8689" xr:uid="{00000000-0005-0000-0000-000034210000}"/>
    <cellStyle name="20% - Accent1 2 2 9 3 6 3" xfId="8690" xr:uid="{00000000-0005-0000-0000-000035210000}"/>
    <cellStyle name="20% - Accent1 2 2 9 3 7" xfId="8691" xr:uid="{00000000-0005-0000-0000-000036210000}"/>
    <cellStyle name="20% - Accent1 2 2 9 3 7 2" xfId="8692" xr:uid="{00000000-0005-0000-0000-000037210000}"/>
    <cellStyle name="20% - Accent1 2 2 9 3 8" xfId="8693" xr:uid="{00000000-0005-0000-0000-000038210000}"/>
    <cellStyle name="20% - Accent1 2 2 9 3 8 2" xfId="8694" xr:uid="{00000000-0005-0000-0000-000039210000}"/>
    <cellStyle name="20% - Accent1 2 2 9 3 9" xfId="8695" xr:uid="{00000000-0005-0000-0000-00003A210000}"/>
    <cellStyle name="20% - Accent1 2 2 9 4" xfId="8696" xr:uid="{00000000-0005-0000-0000-00003B210000}"/>
    <cellStyle name="20% - Accent1 2 2 9 4 2" xfId="8697" xr:uid="{00000000-0005-0000-0000-00003C210000}"/>
    <cellStyle name="20% - Accent1 2 2 9 4 2 2" xfId="8698" xr:uid="{00000000-0005-0000-0000-00003D210000}"/>
    <cellStyle name="20% - Accent1 2 2 9 4 2 2 2" xfId="8699" xr:uid="{00000000-0005-0000-0000-00003E210000}"/>
    <cellStyle name="20% - Accent1 2 2 9 4 2 3" xfId="8700" xr:uid="{00000000-0005-0000-0000-00003F210000}"/>
    <cellStyle name="20% - Accent1 2 2 9 4 3" xfId="8701" xr:uid="{00000000-0005-0000-0000-000040210000}"/>
    <cellStyle name="20% - Accent1 2 2 9 4 3 2" xfId="8702" xr:uid="{00000000-0005-0000-0000-000041210000}"/>
    <cellStyle name="20% - Accent1 2 2 9 4 4" xfId="8703" xr:uid="{00000000-0005-0000-0000-000042210000}"/>
    <cellStyle name="20% - Accent1 2 2 9 5" xfId="8704" xr:uid="{00000000-0005-0000-0000-000043210000}"/>
    <cellStyle name="20% - Accent1 2 2 9 5 2" xfId="8705" xr:uid="{00000000-0005-0000-0000-000044210000}"/>
    <cellStyle name="20% - Accent1 2 2 9 5 2 2" xfId="8706" xr:uid="{00000000-0005-0000-0000-000045210000}"/>
    <cellStyle name="20% - Accent1 2 2 9 5 2 2 2" xfId="8707" xr:uid="{00000000-0005-0000-0000-000046210000}"/>
    <cellStyle name="20% - Accent1 2 2 9 5 2 3" xfId="8708" xr:uid="{00000000-0005-0000-0000-000047210000}"/>
    <cellStyle name="20% - Accent1 2 2 9 5 3" xfId="8709" xr:uid="{00000000-0005-0000-0000-000048210000}"/>
    <cellStyle name="20% - Accent1 2 2 9 5 3 2" xfId="8710" xr:uid="{00000000-0005-0000-0000-000049210000}"/>
    <cellStyle name="20% - Accent1 2 2 9 5 4" xfId="8711" xr:uid="{00000000-0005-0000-0000-00004A210000}"/>
    <cellStyle name="20% - Accent1 2 2 9 6" xfId="8712" xr:uid="{00000000-0005-0000-0000-00004B210000}"/>
    <cellStyle name="20% - Accent1 2 2 9 6 2" xfId="8713" xr:uid="{00000000-0005-0000-0000-00004C210000}"/>
    <cellStyle name="20% - Accent1 2 2 9 6 2 2" xfId="8714" xr:uid="{00000000-0005-0000-0000-00004D210000}"/>
    <cellStyle name="20% - Accent1 2 2 9 6 2 2 2" xfId="8715" xr:uid="{00000000-0005-0000-0000-00004E210000}"/>
    <cellStyle name="20% - Accent1 2 2 9 6 2 3" xfId="8716" xr:uid="{00000000-0005-0000-0000-00004F210000}"/>
    <cellStyle name="20% - Accent1 2 2 9 6 3" xfId="8717" xr:uid="{00000000-0005-0000-0000-000050210000}"/>
    <cellStyle name="20% - Accent1 2 2 9 6 3 2" xfId="8718" xr:uid="{00000000-0005-0000-0000-000051210000}"/>
    <cellStyle name="20% - Accent1 2 2 9 6 4" xfId="8719" xr:uid="{00000000-0005-0000-0000-000052210000}"/>
    <cellStyle name="20% - Accent1 2 2 9 7" xfId="8720" xr:uid="{00000000-0005-0000-0000-000053210000}"/>
    <cellStyle name="20% - Accent1 2 2 9 7 2" xfId="8721" xr:uid="{00000000-0005-0000-0000-000054210000}"/>
    <cellStyle name="20% - Accent1 2 2 9 7 2 2" xfId="8722" xr:uid="{00000000-0005-0000-0000-000055210000}"/>
    <cellStyle name="20% - Accent1 2 2 9 7 3" xfId="8723" xr:uid="{00000000-0005-0000-0000-000056210000}"/>
    <cellStyle name="20% - Accent1 2 2 9 8" xfId="8724" xr:uid="{00000000-0005-0000-0000-000057210000}"/>
    <cellStyle name="20% - Accent1 2 2 9 8 2" xfId="8725" xr:uid="{00000000-0005-0000-0000-000058210000}"/>
    <cellStyle name="20% - Accent1 2 2 9 8 2 2" xfId="8726" xr:uid="{00000000-0005-0000-0000-000059210000}"/>
    <cellStyle name="20% - Accent1 2 2 9 8 3" xfId="8727" xr:uid="{00000000-0005-0000-0000-00005A210000}"/>
    <cellStyle name="20% - Accent1 2 2 9 9" xfId="8728" xr:uid="{00000000-0005-0000-0000-00005B210000}"/>
    <cellStyle name="20% - Accent1 2 2 9 9 2" xfId="8729" xr:uid="{00000000-0005-0000-0000-00005C210000}"/>
    <cellStyle name="20% - Accent1 2 20" xfId="8730" xr:uid="{00000000-0005-0000-0000-00005D210000}"/>
    <cellStyle name="20% - Accent1 2 20 2" xfId="8731" xr:uid="{00000000-0005-0000-0000-00005E210000}"/>
    <cellStyle name="20% - Accent1 2 21" xfId="8732" xr:uid="{00000000-0005-0000-0000-00005F210000}"/>
    <cellStyle name="20% - Accent1 2 22" xfId="8733" xr:uid="{00000000-0005-0000-0000-000060210000}"/>
    <cellStyle name="20% - Accent1 2 3" xfId="8734" xr:uid="{00000000-0005-0000-0000-000061210000}"/>
    <cellStyle name="20% - Accent1 2 3 10" xfId="8735" xr:uid="{00000000-0005-0000-0000-000062210000}"/>
    <cellStyle name="20% - Accent1 2 3 10 2" xfId="8736" xr:uid="{00000000-0005-0000-0000-000063210000}"/>
    <cellStyle name="20% - Accent1 2 3 10 2 2" xfId="8737" xr:uid="{00000000-0005-0000-0000-000064210000}"/>
    <cellStyle name="20% - Accent1 2 3 10 2 2 2" xfId="8738" xr:uid="{00000000-0005-0000-0000-000065210000}"/>
    <cellStyle name="20% - Accent1 2 3 10 2 3" xfId="8739" xr:uid="{00000000-0005-0000-0000-000066210000}"/>
    <cellStyle name="20% - Accent1 2 3 10 3" xfId="8740" xr:uid="{00000000-0005-0000-0000-000067210000}"/>
    <cellStyle name="20% - Accent1 2 3 10 3 2" xfId="8741" xr:uid="{00000000-0005-0000-0000-000068210000}"/>
    <cellStyle name="20% - Accent1 2 3 10 4" xfId="8742" xr:uid="{00000000-0005-0000-0000-000069210000}"/>
    <cellStyle name="20% - Accent1 2 3 11" xfId="8743" xr:uid="{00000000-0005-0000-0000-00006A210000}"/>
    <cellStyle name="20% - Accent1 2 3 11 2" xfId="8744" xr:uid="{00000000-0005-0000-0000-00006B210000}"/>
    <cellStyle name="20% - Accent1 2 3 11 2 2" xfId="8745" xr:uid="{00000000-0005-0000-0000-00006C210000}"/>
    <cellStyle name="20% - Accent1 2 3 11 2 2 2" xfId="8746" xr:uid="{00000000-0005-0000-0000-00006D210000}"/>
    <cellStyle name="20% - Accent1 2 3 11 2 3" xfId="8747" xr:uid="{00000000-0005-0000-0000-00006E210000}"/>
    <cellStyle name="20% - Accent1 2 3 11 3" xfId="8748" xr:uid="{00000000-0005-0000-0000-00006F210000}"/>
    <cellStyle name="20% - Accent1 2 3 11 3 2" xfId="8749" xr:uid="{00000000-0005-0000-0000-000070210000}"/>
    <cellStyle name="20% - Accent1 2 3 11 4" xfId="8750" xr:uid="{00000000-0005-0000-0000-000071210000}"/>
    <cellStyle name="20% - Accent1 2 3 12" xfId="8751" xr:uid="{00000000-0005-0000-0000-000072210000}"/>
    <cellStyle name="20% - Accent1 2 3 12 2" xfId="8752" xr:uid="{00000000-0005-0000-0000-000073210000}"/>
    <cellStyle name="20% - Accent1 2 3 12 2 2" xfId="8753" xr:uid="{00000000-0005-0000-0000-000074210000}"/>
    <cellStyle name="20% - Accent1 2 3 12 3" xfId="8754" xr:uid="{00000000-0005-0000-0000-000075210000}"/>
    <cellStyle name="20% - Accent1 2 3 13" xfId="8755" xr:uid="{00000000-0005-0000-0000-000076210000}"/>
    <cellStyle name="20% - Accent1 2 3 13 2" xfId="8756" xr:uid="{00000000-0005-0000-0000-000077210000}"/>
    <cellStyle name="20% - Accent1 2 3 13 2 2" xfId="8757" xr:uid="{00000000-0005-0000-0000-000078210000}"/>
    <cellStyle name="20% - Accent1 2 3 13 3" xfId="8758" xr:uid="{00000000-0005-0000-0000-000079210000}"/>
    <cellStyle name="20% - Accent1 2 3 14" xfId="8759" xr:uid="{00000000-0005-0000-0000-00007A210000}"/>
    <cellStyle name="20% - Accent1 2 3 14 2" xfId="8760" xr:uid="{00000000-0005-0000-0000-00007B210000}"/>
    <cellStyle name="20% - Accent1 2 3 15" xfId="8761" xr:uid="{00000000-0005-0000-0000-00007C210000}"/>
    <cellStyle name="20% - Accent1 2 3 15 2" xfId="8762" xr:uid="{00000000-0005-0000-0000-00007D210000}"/>
    <cellStyle name="20% - Accent1 2 3 16" xfId="8763" xr:uid="{00000000-0005-0000-0000-00007E210000}"/>
    <cellStyle name="20% - Accent1 2 3 2" xfId="8764" xr:uid="{00000000-0005-0000-0000-00007F210000}"/>
    <cellStyle name="20% - Accent1 2 3 2 10" xfId="8765" xr:uid="{00000000-0005-0000-0000-000080210000}"/>
    <cellStyle name="20% - Accent1 2 3 2 10 2" xfId="8766" xr:uid="{00000000-0005-0000-0000-000081210000}"/>
    <cellStyle name="20% - Accent1 2 3 2 10 2 2" xfId="8767" xr:uid="{00000000-0005-0000-0000-000082210000}"/>
    <cellStyle name="20% - Accent1 2 3 2 10 2 2 2" xfId="8768" xr:uid="{00000000-0005-0000-0000-000083210000}"/>
    <cellStyle name="20% - Accent1 2 3 2 10 2 3" xfId="8769" xr:uid="{00000000-0005-0000-0000-000084210000}"/>
    <cellStyle name="20% - Accent1 2 3 2 10 3" xfId="8770" xr:uid="{00000000-0005-0000-0000-000085210000}"/>
    <cellStyle name="20% - Accent1 2 3 2 10 3 2" xfId="8771" xr:uid="{00000000-0005-0000-0000-000086210000}"/>
    <cellStyle name="20% - Accent1 2 3 2 10 4" xfId="8772" xr:uid="{00000000-0005-0000-0000-000087210000}"/>
    <cellStyle name="20% - Accent1 2 3 2 11" xfId="8773" xr:uid="{00000000-0005-0000-0000-000088210000}"/>
    <cellStyle name="20% - Accent1 2 3 2 11 2" xfId="8774" xr:uid="{00000000-0005-0000-0000-000089210000}"/>
    <cellStyle name="20% - Accent1 2 3 2 11 2 2" xfId="8775" xr:uid="{00000000-0005-0000-0000-00008A210000}"/>
    <cellStyle name="20% - Accent1 2 3 2 11 3" xfId="8776" xr:uid="{00000000-0005-0000-0000-00008B210000}"/>
    <cellStyle name="20% - Accent1 2 3 2 12" xfId="8777" xr:uid="{00000000-0005-0000-0000-00008C210000}"/>
    <cellStyle name="20% - Accent1 2 3 2 12 2" xfId="8778" xr:uid="{00000000-0005-0000-0000-00008D210000}"/>
    <cellStyle name="20% - Accent1 2 3 2 12 2 2" xfId="8779" xr:uid="{00000000-0005-0000-0000-00008E210000}"/>
    <cellStyle name="20% - Accent1 2 3 2 12 3" xfId="8780" xr:uid="{00000000-0005-0000-0000-00008F210000}"/>
    <cellStyle name="20% - Accent1 2 3 2 13" xfId="8781" xr:uid="{00000000-0005-0000-0000-000090210000}"/>
    <cellStyle name="20% - Accent1 2 3 2 13 2" xfId="8782" xr:uid="{00000000-0005-0000-0000-000091210000}"/>
    <cellStyle name="20% - Accent1 2 3 2 14" xfId="8783" xr:uid="{00000000-0005-0000-0000-000092210000}"/>
    <cellStyle name="20% - Accent1 2 3 2 14 2" xfId="8784" xr:uid="{00000000-0005-0000-0000-000093210000}"/>
    <cellStyle name="20% - Accent1 2 3 2 15" xfId="8785" xr:uid="{00000000-0005-0000-0000-000094210000}"/>
    <cellStyle name="20% - Accent1 2 3 2 2" xfId="8786" xr:uid="{00000000-0005-0000-0000-000095210000}"/>
    <cellStyle name="20% - Accent1 2 3 2 2 10" xfId="8787" xr:uid="{00000000-0005-0000-0000-000096210000}"/>
    <cellStyle name="20% - Accent1 2 3 2 2 10 2" xfId="8788" xr:uid="{00000000-0005-0000-0000-000097210000}"/>
    <cellStyle name="20% - Accent1 2 3 2 2 10 2 2" xfId="8789" xr:uid="{00000000-0005-0000-0000-000098210000}"/>
    <cellStyle name="20% - Accent1 2 3 2 2 10 3" xfId="8790" xr:uid="{00000000-0005-0000-0000-000099210000}"/>
    <cellStyle name="20% - Accent1 2 3 2 2 11" xfId="8791" xr:uid="{00000000-0005-0000-0000-00009A210000}"/>
    <cellStyle name="20% - Accent1 2 3 2 2 11 2" xfId="8792" xr:uid="{00000000-0005-0000-0000-00009B210000}"/>
    <cellStyle name="20% - Accent1 2 3 2 2 11 2 2" xfId="8793" xr:uid="{00000000-0005-0000-0000-00009C210000}"/>
    <cellStyle name="20% - Accent1 2 3 2 2 11 3" xfId="8794" xr:uid="{00000000-0005-0000-0000-00009D210000}"/>
    <cellStyle name="20% - Accent1 2 3 2 2 12" xfId="8795" xr:uid="{00000000-0005-0000-0000-00009E210000}"/>
    <cellStyle name="20% - Accent1 2 3 2 2 12 2" xfId="8796" xr:uid="{00000000-0005-0000-0000-00009F210000}"/>
    <cellStyle name="20% - Accent1 2 3 2 2 13" xfId="8797" xr:uid="{00000000-0005-0000-0000-0000A0210000}"/>
    <cellStyle name="20% - Accent1 2 3 2 2 13 2" xfId="8798" xr:uid="{00000000-0005-0000-0000-0000A1210000}"/>
    <cellStyle name="20% - Accent1 2 3 2 2 14" xfId="8799" xr:uid="{00000000-0005-0000-0000-0000A2210000}"/>
    <cellStyle name="20% - Accent1 2 3 2 2 2" xfId="8800" xr:uid="{00000000-0005-0000-0000-0000A3210000}"/>
    <cellStyle name="20% - Accent1 2 3 2 2 2 10" xfId="8801" xr:uid="{00000000-0005-0000-0000-0000A4210000}"/>
    <cellStyle name="20% - Accent1 2 3 2 2 2 10 2" xfId="8802" xr:uid="{00000000-0005-0000-0000-0000A5210000}"/>
    <cellStyle name="20% - Accent1 2 3 2 2 2 11" xfId="8803" xr:uid="{00000000-0005-0000-0000-0000A6210000}"/>
    <cellStyle name="20% - Accent1 2 3 2 2 2 2" xfId="8804" xr:uid="{00000000-0005-0000-0000-0000A7210000}"/>
    <cellStyle name="20% - Accent1 2 3 2 2 2 2 2" xfId="8805" xr:uid="{00000000-0005-0000-0000-0000A8210000}"/>
    <cellStyle name="20% - Accent1 2 3 2 2 2 2 2 2" xfId="8806" xr:uid="{00000000-0005-0000-0000-0000A9210000}"/>
    <cellStyle name="20% - Accent1 2 3 2 2 2 2 2 2 2" xfId="8807" xr:uid="{00000000-0005-0000-0000-0000AA210000}"/>
    <cellStyle name="20% - Accent1 2 3 2 2 2 2 2 2 2 2" xfId="8808" xr:uid="{00000000-0005-0000-0000-0000AB210000}"/>
    <cellStyle name="20% - Accent1 2 3 2 2 2 2 2 2 3" xfId="8809" xr:uid="{00000000-0005-0000-0000-0000AC210000}"/>
    <cellStyle name="20% - Accent1 2 3 2 2 2 2 2 3" xfId="8810" xr:uid="{00000000-0005-0000-0000-0000AD210000}"/>
    <cellStyle name="20% - Accent1 2 3 2 2 2 2 2 3 2" xfId="8811" xr:uid="{00000000-0005-0000-0000-0000AE210000}"/>
    <cellStyle name="20% - Accent1 2 3 2 2 2 2 2 4" xfId="8812" xr:uid="{00000000-0005-0000-0000-0000AF210000}"/>
    <cellStyle name="20% - Accent1 2 3 2 2 2 2 3" xfId="8813" xr:uid="{00000000-0005-0000-0000-0000B0210000}"/>
    <cellStyle name="20% - Accent1 2 3 2 2 2 2 3 2" xfId="8814" xr:uid="{00000000-0005-0000-0000-0000B1210000}"/>
    <cellStyle name="20% - Accent1 2 3 2 2 2 2 3 2 2" xfId="8815" xr:uid="{00000000-0005-0000-0000-0000B2210000}"/>
    <cellStyle name="20% - Accent1 2 3 2 2 2 2 3 2 2 2" xfId="8816" xr:uid="{00000000-0005-0000-0000-0000B3210000}"/>
    <cellStyle name="20% - Accent1 2 3 2 2 2 2 3 2 3" xfId="8817" xr:uid="{00000000-0005-0000-0000-0000B4210000}"/>
    <cellStyle name="20% - Accent1 2 3 2 2 2 2 3 3" xfId="8818" xr:uid="{00000000-0005-0000-0000-0000B5210000}"/>
    <cellStyle name="20% - Accent1 2 3 2 2 2 2 3 3 2" xfId="8819" xr:uid="{00000000-0005-0000-0000-0000B6210000}"/>
    <cellStyle name="20% - Accent1 2 3 2 2 2 2 3 4" xfId="8820" xr:uid="{00000000-0005-0000-0000-0000B7210000}"/>
    <cellStyle name="20% - Accent1 2 3 2 2 2 2 4" xfId="8821" xr:uid="{00000000-0005-0000-0000-0000B8210000}"/>
    <cellStyle name="20% - Accent1 2 3 2 2 2 2 4 2" xfId="8822" xr:uid="{00000000-0005-0000-0000-0000B9210000}"/>
    <cellStyle name="20% - Accent1 2 3 2 2 2 2 4 2 2" xfId="8823" xr:uid="{00000000-0005-0000-0000-0000BA210000}"/>
    <cellStyle name="20% - Accent1 2 3 2 2 2 2 4 2 2 2" xfId="8824" xr:uid="{00000000-0005-0000-0000-0000BB210000}"/>
    <cellStyle name="20% - Accent1 2 3 2 2 2 2 4 2 3" xfId="8825" xr:uid="{00000000-0005-0000-0000-0000BC210000}"/>
    <cellStyle name="20% - Accent1 2 3 2 2 2 2 4 3" xfId="8826" xr:uid="{00000000-0005-0000-0000-0000BD210000}"/>
    <cellStyle name="20% - Accent1 2 3 2 2 2 2 4 3 2" xfId="8827" xr:uid="{00000000-0005-0000-0000-0000BE210000}"/>
    <cellStyle name="20% - Accent1 2 3 2 2 2 2 4 4" xfId="8828" xr:uid="{00000000-0005-0000-0000-0000BF210000}"/>
    <cellStyle name="20% - Accent1 2 3 2 2 2 2 5" xfId="8829" xr:uid="{00000000-0005-0000-0000-0000C0210000}"/>
    <cellStyle name="20% - Accent1 2 3 2 2 2 2 5 2" xfId="8830" xr:uid="{00000000-0005-0000-0000-0000C1210000}"/>
    <cellStyle name="20% - Accent1 2 3 2 2 2 2 5 2 2" xfId="8831" xr:uid="{00000000-0005-0000-0000-0000C2210000}"/>
    <cellStyle name="20% - Accent1 2 3 2 2 2 2 5 3" xfId="8832" xr:uid="{00000000-0005-0000-0000-0000C3210000}"/>
    <cellStyle name="20% - Accent1 2 3 2 2 2 2 6" xfId="8833" xr:uid="{00000000-0005-0000-0000-0000C4210000}"/>
    <cellStyle name="20% - Accent1 2 3 2 2 2 2 6 2" xfId="8834" xr:uid="{00000000-0005-0000-0000-0000C5210000}"/>
    <cellStyle name="20% - Accent1 2 3 2 2 2 2 6 2 2" xfId="8835" xr:uid="{00000000-0005-0000-0000-0000C6210000}"/>
    <cellStyle name="20% - Accent1 2 3 2 2 2 2 6 3" xfId="8836" xr:uid="{00000000-0005-0000-0000-0000C7210000}"/>
    <cellStyle name="20% - Accent1 2 3 2 2 2 2 7" xfId="8837" xr:uid="{00000000-0005-0000-0000-0000C8210000}"/>
    <cellStyle name="20% - Accent1 2 3 2 2 2 2 7 2" xfId="8838" xr:uid="{00000000-0005-0000-0000-0000C9210000}"/>
    <cellStyle name="20% - Accent1 2 3 2 2 2 2 8" xfId="8839" xr:uid="{00000000-0005-0000-0000-0000CA210000}"/>
    <cellStyle name="20% - Accent1 2 3 2 2 2 2 8 2" xfId="8840" xr:uid="{00000000-0005-0000-0000-0000CB210000}"/>
    <cellStyle name="20% - Accent1 2 3 2 2 2 2 9" xfId="8841" xr:uid="{00000000-0005-0000-0000-0000CC210000}"/>
    <cellStyle name="20% - Accent1 2 3 2 2 2 3" xfId="8842" xr:uid="{00000000-0005-0000-0000-0000CD210000}"/>
    <cellStyle name="20% - Accent1 2 3 2 2 2 3 2" xfId="8843" xr:uid="{00000000-0005-0000-0000-0000CE210000}"/>
    <cellStyle name="20% - Accent1 2 3 2 2 2 3 2 2" xfId="8844" xr:uid="{00000000-0005-0000-0000-0000CF210000}"/>
    <cellStyle name="20% - Accent1 2 3 2 2 2 3 2 2 2" xfId="8845" xr:uid="{00000000-0005-0000-0000-0000D0210000}"/>
    <cellStyle name="20% - Accent1 2 3 2 2 2 3 2 2 2 2" xfId="8846" xr:uid="{00000000-0005-0000-0000-0000D1210000}"/>
    <cellStyle name="20% - Accent1 2 3 2 2 2 3 2 2 3" xfId="8847" xr:uid="{00000000-0005-0000-0000-0000D2210000}"/>
    <cellStyle name="20% - Accent1 2 3 2 2 2 3 2 3" xfId="8848" xr:uid="{00000000-0005-0000-0000-0000D3210000}"/>
    <cellStyle name="20% - Accent1 2 3 2 2 2 3 2 3 2" xfId="8849" xr:uid="{00000000-0005-0000-0000-0000D4210000}"/>
    <cellStyle name="20% - Accent1 2 3 2 2 2 3 2 4" xfId="8850" xr:uid="{00000000-0005-0000-0000-0000D5210000}"/>
    <cellStyle name="20% - Accent1 2 3 2 2 2 3 3" xfId="8851" xr:uid="{00000000-0005-0000-0000-0000D6210000}"/>
    <cellStyle name="20% - Accent1 2 3 2 2 2 3 3 2" xfId="8852" xr:uid="{00000000-0005-0000-0000-0000D7210000}"/>
    <cellStyle name="20% - Accent1 2 3 2 2 2 3 3 2 2" xfId="8853" xr:uid="{00000000-0005-0000-0000-0000D8210000}"/>
    <cellStyle name="20% - Accent1 2 3 2 2 2 3 3 2 2 2" xfId="8854" xr:uid="{00000000-0005-0000-0000-0000D9210000}"/>
    <cellStyle name="20% - Accent1 2 3 2 2 2 3 3 2 3" xfId="8855" xr:uid="{00000000-0005-0000-0000-0000DA210000}"/>
    <cellStyle name="20% - Accent1 2 3 2 2 2 3 3 3" xfId="8856" xr:uid="{00000000-0005-0000-0000-0000DB210000}"/>
    <cellStyle name="20% - Accent1 2 3 2 2 2 3 3 3 2" xfId="8857" xr:uid="{00000000-0005-0000-0000-0000DC210000}"/>
    <cellStyle name="20% - Accent1 2 3 2 2 2 3 3 4" xfId="8858" xr:uid="{00000000-0005-0000-0000-0000DD210000}"/>
    <cellStyle name="20% - Accent1 2 3 2 2 2 3 4" xfId="8859" xr:uid="{00000000-0005-0000-0000-0000DE210000}"/>
    <cellStyle name="20% - Accent1 2 3 2 2 2 3 4 2" xfId="8860" xr:uid="{00000000-0005-0000-0000-0000DF210000}"/>
    <cellStyle name="20% - Accent1 2 3 2 2 2 3 4 2 2" xfId="8861" xr:uid="{00000000-0005-0000-0000-0000E0210000}"/>
    <cellStyle name="20% - Accent1 2 3 2 2 2 3 4 2 2 2" xfId="8862" xr:uid="{00000000-0005-0000-0000-0000E1210000}"/>
    <cellStyle name="20% - Accent1 2 3 2 2 2 3 4 2 3" xfId="8863" xr:uid="{00000000-0005-0000-0000-0000E2210000}"/>
    <cellStyle name="20% - Accent1 2 3 2 2 2 3 4 3" xfId="8864" xr:uid="{00000000-0005-0000-0000-0000E3210000}"/>
    <cellStyle name="20% - Accent1 2 3 2 2 2 3 4 3 2" xfId="8865" xr:uid="{00000000-0005-0000-0000-0000E4210000}"/>
    <cellStyle name="20% - Accent1 2 3 2 2 2 3 4 4" xfId="8866" xr:uid="{00000000-0005-0000-0000-0000E5210000}"/>
    <cellStyle name="20% - Accent1 2 3 2 2 2 3 5" xfId="8867" xr:uid="{00000000-0005-0000-0000-0000E6210000}"/>
    <cellStyle name="20% - Accent1 2 3 2 2 2 3 5 2" xfId="8868" xr:uid="{00000000-0005-0000-0000-0000E7210000}"/>
    <cellStyle name="20% - Accent1 2 3 2 2 2 3 5 2 2" xfId="8869" xr:uid="{00000000-0005-0000-0000-0000E8210000}"/>
    <cellStyle name="20% - Accent1 2 3 2 2 2 3 5 3" xfId="8870" xr:uid="{00000000-0005-0000-0000-0000E9210000}"/>
    <cellStyle name="20% - Accent1 2 3 2 2 2 3 6" xfId="8871" xr:uid="{00000000-0005-0000-0000-0000EA210000}"/>
    <cellStyle name="20% - Accent1 2 3 2 2 2 3 6 2" xfId="8872" xr:uid="{00000000-0005-0000-0000-0000EB210000}"/>
    <cellStyle name="20% - Accent1 2 3 2 2 2 3 6 2 2" xfId="8873" xr:uid="{00000000-0005-0000-0000-0000EC210000}"/>
    <cellStyle name="20% - Accent1 2 3 2 2 2 3 6 3" xfId="8874" xr:uid="{00000000-0005-0000-0000-0000ED210000}"/>
    <cellStyle name="20% - Accent1 2 3 2 2 2 3 7" xfId="8875" xr:uid="{00000000-0005-0000-0000-0000EE210000}"/>
    <cellStyle name="20% - Accent1 2 3 2 2 2 3 7 2" xfId="8876" xr:uid="{00000000-0005-0000-0000-0000EF210000}"/>
    <cellStyle name="20% - Accent1 2 3 2 2 2 3 8" xfId="8877" xr:uid="{00000000-0005-0000-0000-0000F0210000}"/>
    <cellStyle name="20% - Accent1 2 3 2 2 2 3 8 2" xfId="8878" xr:uid="{00000000-0005-0000-0000-0000F1210000}"/>
    <cellStyle name="20% - Accent1 2 3 2 2 2 3 9" xfId="8879" xr:uid="{00000000-0005-0000-0000-0000F2210000}"/>
    <cellStyle name="20% - Accent1 2 3 2 2 2 4" xfId="8880" xr:uid="{00000000-0005-0000-0000-0000F3210000}"/>
    <cellStyle name="20% - Accent1 2 3 2 2 2 4 2" xfId="8881" xr:uid="{00000000-0005-0000-0000-0000F4210000}"/>
    <cellStyle name="20% - Accent1 2 3 2 2 2 4 2 2" xfId="8882" xr:uid="{00000000-0005-0000-0000-0000F5210000}"/>
    <cellStyle name="20% - Accent1 2 3 2 2 2 4 2 2 2" xfId="8883" xr:uid="{00000000-0005-0000-0000-0000F6210000}"/>
    <cellStyle name="20% - Accent1 2 3 2 2 2 4 2 3" xfId="8884" xr:uid="{00000000-0005-0000-0000-0000F7210000}"/>
    <cellStyle name="20% - Accent1 2 3 2 2 2 4 3" xfId="8885" xr:uid="{00000000-0005-0000-0000-0000F8210000}"/>
    <cellStyle name="20% - Accent1 2 3 2 2 2 4 3 2" xfId="8886" xr:uid="{00000000-0005-0000-0000-0000F9210000}"/>
    <cellStyle name="20% - Accent1 2 3 2 2 2 4 4" xfId="8887" xr:uid="{00000000-0005-0000-0000-0000FA210000}"/>
    <cellStyle name="20% - Accent1 2 3 2 2 2 5" xfId="8888" xr:uid="{00000000-0005-0000-0000-0000FB210000}"/>
    <cellStyle name="20% - Accent1 2 3 2 2 2 5 2" xfId="8889" xr:uid="{00000000-0005-0000-0000-0000FC210000}"/>
    <cellStyle name="20% - Accent1 2 3 2 2 2 5 2 2" xfId="8890" xr:uid="{00000000-0005-0000-0000-0000FD210000}"/>
    <cellStyle name="20% - Accent1 2 3 2 2 2 5 2 2 2" xfId="8891" xr:uid="{00000000-0005-0000-0000-0000FE210000}"/>
    <cellStyle name="20% - Accent1 2 3 2 2 2 5 2 3" xfId="8892" xr:uid="{00000000-0005-0000-0000-0000FF210000}"/>
    <cellStyle name="20% - Accent1 2 3 2 2 2 5 3" xfId="8893" xr:uid="{00000000-0005-0000-0000-000000220000}"/>
    <cellStyle name="20% - Accent1 2 3 2 2 2 5 3 2" xfId="8894" xr:uid="{00000000-0005-0000-0000-000001220000}"/>
    <cellStyle name="20% - Accent1 2 3 2 2 2 5 4" xfId="8895" xr:uid="{00000000-0005-0000-0000-000002220000}"/>
    <cellStyle name="20% - Accent1 2 3 2 2 2 6" xfId="8896" xr:uid="{00000000-0005-0000-0000-000003220000}"/>
    <cellStyle name="20% - Accent1 2 3 2 2 2 6 2" xfId="8897" xr:uid="{00000000-0005-0000-0000-000004220000}"/>
    <cellStyle name="20% - Accent1 2 3 2 2 2 6 2 2" xfId="8898" xr:uid="{00000000-0005-0000-0000-000005220000}"/>
    <cellStyle name="20% - Accent1 2 3 2 2 2 6 2 2 2" xfId="8899" xr:uid="{00000000-0005-0000-0000-000006220000}"/>
    <cellStyle name="20% - Accent1 2 3 2 2 2 6 2 3" xfId="8900" xr:uid="{00000000-0005-0000-0000-000007220000}"/>
    <cellStyle name="20% - Accent1 2 3 2 2 2 6 3" xfId="8901" xr:uid="{00000000-0005-0000-0000-000008220000}"/>
    <cellStyle name="20% - Accent1 2 3 2 2 2 6 3 2" xfId="8902" xr:uid="{00000000-0005-0000-0000-000009220000}"/>
    <cellStyle name="20% - Accent1 2 3 2 2 2 6 4" xfId="8903" xr:uid="{00000000-0005-0000-0000-00000A220000}"/>
    <cellStyle name="20% - Accent1 2 3 2 2 2 7" xfId="8904" xr:uid="{00000000-0005-0000-0000-00000B220000}"/>
    <cellStyle name="20% - Accent1 2 3 2 2 2 7 2" xfId="8905" xr:uid="{00000000-0005-0000-0000-00000C220000}"/>
    <cellStyle name="20% - Accent1 2 3 2 2 2 7 2 2" xfId="8906" xr:uid="{00000000-0005-0000-0000-00000D220000}"/>
    <cellStyle name="20% - Accent1 2 3 2 2 2 7 3" xfId="8907" xr:uid="{00000000-0005-0000-0000-00000E220000}"/>
    <cellStyle name="20% - Accent1 2 3 2 2 2 8" xfId="8908" xr:uid="{00000000-0005-0000-0000-00000F220000}"/>
    <cellStyle name="20% - Accent1 2 3 2 2 2 8 2" xfId="8909" xr:uid="{00000000-0005-0000-0000-000010220000}"/>
    <cellStyle name="20% - Accent1 2 3 2 2 2 8 2 2" xfId="8910" xr:uid="{00000000-0005-0000-0000-000011220000}"/>
    <cellStyle name="20% - Accent1 2 3 2 2 2 8 3" xfId="8911" xr:uid="{00000000-0005-0000-0000-000012220000}"/>
    <cellStyle name="20% - Accent1 2 3 2 2 2 9" xfId="8912" xr:uid="{00000000-0005-0000-0000-000013220000}"/>
    <cellStyle name="20% - Accent1 2 3 2 2 2 9 2" xfId="8913" xr:uid="{00000000-0005-0000-0000-000014220000}"/>
    <cellStyle name="20% - Accent1 2 3 2 2 3" xfId="8914" xr:uid="{00000000-0005-0000-0000-000015220000}"/>
    <cellStyle name="20% - Accent1 2 3 2 2 3 10" xfId="8915" xr:uid="{00000000-0005-0000-0000-000016220000}"/>
    <cellStyle name="20% - Accent1 2 3 2 2 3 10 2" xfId="8916" xr:uid="{00000000-0005-0000-0000-000017220000}"/>
    <cellStyle name="20% - Accent1 2 3 2 2 3 11" xfId="8917" xr:uid="{00000000-0005-0000-0000-000018220000}"/>
    <cellStyle name="20% - Accent1 2 3 2 2 3 2" xfId="8918" xr:uid="{00000000-0005-0000-0000-000019220000}"/>
    <cellStyle name="20% - Accent1 2 3 2 2 3 2 2" xfId="8919" xr:uid="{00000000-0005-0000-0000-00001A220000}"/>
    <cellStyle name="20% - Accent1 2 3 2 2 3 2 2 2" xfId="8920" xr:uid="{00000000-0005-0000-0000-00001B220000}"/>
    <cellStyle name="20% - Accent1 2 3 2 2 3 2 2 2 2" xfId="8921" xr:uid="{00000000-0005-0000-0000-00001C220000}"/>
    <cellStyle name="20% - Accent1 2 3 2 2 3 2 2 2 2 2" xfId="8922" xr:uid="{00000000-0005-0000-0000-00001D220000}"/>
    <cellStyle name="20% - Accent1 2 3 2 2 3 2 2 2 3" xfId="8923" xr:uid="{00000000-0005-0000-0000-00001E220000}"/>
    <cellStyle name="20% - Accent1 2 3 2 2 3 2 2 3" xfId="8924" xr:uid="{00000000-0005-0000-0000-00001F220000}"/>
    <cellStyle name="20% - Accent1 2 3 2 2 3 2 2 3 2" xfId="8925" xr:uid="{00000000-0005-0000-0000-000020220000}"/>
    <cellStyle name="20% - Accent1 2 3 2 2 3 2 2 4" xfId="8926" xr:uid="{00000000-0005-0000-0000-000021220000}"/>
    <cellStyle name="20% - Accent1 2 3 2 2 3 2 3" xfId="8927" xr:uid="{00000000-0005-0000-0000-000022220000}"/>
    <cellStyle name="20% - Accent1 2 3 2 2 3 2 3 2" xfId="8928" xr:uid="{00000000-0005-0000-0000-000023220000}"/>
    <cellStyle name="20% - Accent1 2 3 2 2 3 2 3 2 2" xfId="8929" xr:uid="{00000000-0005-0000-0000-000024220000}"/>
    <cellStyle name="20% - Accent1 2 3 2 2 3 2 3 2 2 2" xfId="8930" xr:uid="{00000000-0005-0000-0000-000025220000}"/>
    <cellStyle name="20% - Accent1 2 3 2 2 3 2 3 2 3" xfId="8931" xr:uid="{00000000-0005-0000-0000-000026220000}"/>
    <cellStyle name="20% - Accent1 2 3 2 2 3 2 3 3" xfId="8932" xr:uid="{00000000-0005-0000-0000-000027220000}"/>
    <cellStyle name="20% - Accent1 2 3 2 2 3 2 3 3 2" xfId="8933" xr:uid="{00000000-0005-0000-0000-000028220000}"/>
    <cellStyle name="20% - Accent1 2 3 2 2 3 2 3 4" xfId="8934" xr:uid="{00000000-0005-0000-0000-000029220000}"/>
    <cellStyle name="20% - Accent1 2 3 2 2 3 2 4" xfId="8935" xr:uid="{00000000-0005-0000-0000-00002A220000}"/>
    <cellStyle name="20% - Accent1 2 3 2 2 3 2 4 2" xfId="8936" xr:uid="{00000000-0005-0000-0000-00002B220000}"/>
    <cellStyle name="20% - Accent1 2 3 2 2 3 2 4 2 2" xfId="8937" xr:uid="{00000000-0005-0000-0000-00002C220000}"/>
    <cellStyle name="20% - Accent1 2 3 2 2 3 2 4 2 2 2" xfId="8938" xr:uid="{00000000-0005-0000-0000-00002D220000}"/>
    <cellStyle name="20% - Accent1 2 3 2 2 3 2 4 2 3" xfId="8939" xr:uid="{00000000-0005-0000-0000-00002E220000}"/>
    <cellStyle name="20% - Accent1 2 3 2 2 3 2 4 3" xfId="8940" xr:uid="{00000000-0005-0000-0000-00002F220000}"/>
    <cellStyle name="20% - Accent1 2 3 2 2 3 2 4 3 2" xfId="8941" xr:uid="{00000000-0005-0000-0000-000030220000}"/>
    <cellStyle name="20% - Accent1 2 3 2 2 3 2 4 4" xfId="8942" xr:uid="{00000000-0005-0000-0000-000031220000}"/>
    <cellStyle name="20% - Accent1 2 3 2 2 3 2 5" xfId="8943" xr:uid="{00000000-0005-0000-0000-000032220000}"/>
    <cellStyle name="20% - Accent1 2 3 2 2 3 2 5 2" xfId="8944" xr:uid="{00000000-0005-0000-0000-000033220000}"/>
    <cellStyle name="20% - Accent1 2 3 2 2 3 2 5 2 2" xfId="8945" xr:uid="{00000000-0005-0000-0000-000034220000}"/>
    <cellStyle name="20% - Accent1 2 3 2 2 3 2 5 3" xfId="8946" xr:uid="{00000000-0005-0000-0000-000035220000}"/>
    <cellStyle name="20% - Accent1 2 3 2 2 3 2 6" xfId="8947" xr:uid="{00000000-0005-0000-0000-000036220000}"/>
    <cellStyle name="20% - Accent1 2 3 2 2 3 2 6 2" xfId="8948" xr:uid="{00000000-0005-0000-0000-000037220000}"/>
    <cellStyle name="20% - Accent1 2 3 2 2 3 2 6 2 2" xfId="8949" xr:uid="{00000000-0005-0000-0000-000038220000}"/>
    <cellStyle name="20% - Accent1 2 3 2 2 3 2 6 3" xfId="8950" xr:uid="{00000000-0005-0000-0000-000039220000}"/>
    <cellStyle name="20% - Accent1 2 3 2 2 3 2 7" xfId="8951" xr:uid="{00000000-0005-0000-0000-00003A220000}"/>
    <cellStyle name="20% - Accent1 2 3 2 2 3 2 7 2" xfId="8952" xr:uid="{00000000-0005-0000-0000-00003B220000}"/>
    <cellStyle name="20% - Accent1 2 3 2 2 3 2 8" xfId="8953" xr:uid="{00000000-0005-0000-0000-00003C220000}"/>
    <cellStyle name="20% - Accent1 2 3 2 2 3 2 8 2" xfId="8954" xr:uid="{00000000-0005-0000-0000-00003D220000}"/>
    <cellStyle name="20% - Accent1 2 3 2 2 3 2 9" xfId="8955" xr:uid="{00000000-0005-0000-0000-00003E220000}"/>
    <cellStyle name="20% - Accent1 2 3 2 2 3 3" xfId="8956" xr:uid="{00000000-0005-0000-0000-00003F220000}"/>
    <cellStyle name="20% - Accent1 2 3 2 2 3 3 2" xfId="8957" xr:uid="{00000000-0005-0000-0000-000040220000}"/>
    <cellStyle name="20% - Accent1 2 3 2 2 3 3 2 2" xfId="8958" xr:uid="{00000000-0005-0000-0000-000041220000}"/>
    <cellStyle name="20% - Accent1 2 3 2 2 3 3 2 2 2" xfId="8959" xr:uid="{00000000-0005-0000-0000-000042220000}"/>
    <cellStyle name="20% - Accent1 2 3 2 2 3 3 2 2 2 2" xfId="8960" xr:uid="{00000000-0005-0000-0000-000043220000}"/>
    <cellStyle name="20% - Accent1 2 3 2 2 3 3 2 2 3" xfId="8961" xr:uid="{00000000-0005-0000-0000-000044220000}"/>
    <cellStyle name="20% - Accent1 2 3 2 2 3 3 2 3" xfId="8962" xr:uid="{00000000-0005-0000-0000-000045220000}"/>
    <cellStyle name="20% - Accent1 2 3 2 2 3 3 2 3 2" xfId="8963" xr:uid="{00000000-0005-0000-0000-000046220000}"/>
    <cellStyle name="20% - Accent1 2 3 2 2 3 3 2 4" xfId="8964" xr:uid="{00000000-0005-0000-0000-000047220000}"/>
    <cellStyle name="20% - Accent1 2 3 2 2 3 3 3" xfId="8965" xr:uid="{00000000-0005-0000-0000-000048220000}"/>
    <cellStyle name="20% - Accent1 2 3 2 2 3 3 3 2" xfId="8966" xr:uid="{00000000-0005-0000-0000-000049220000}"/>
    <cellStyle name="20% - Accent1 2 3 2 2 3 3 3 2 2" xfId="8967" xr:uid="{00000000-0005-0000-0000-00004A220000}"/>
    <cellStyle name="20% - Accent1 2 3 2 2 3 3 3 2 2 2" xfId="8968" xr:uid="{00000000-0005-0000-0000-00004B220000}"/>
    <cellStyle name="20% - Accent1 2 3 2 2 3 3 3 2 3" xfId="8969" xr:uid="{00000000-0005-0000-0000-00004C220000}"/>
    <cellStyle name="20% - Accent1 2 3 2 2 3 3 3 3" xfId="8970" xr:uid="{00000000-0005-0000-0000-00004D220000}"/>
    <cellStyle name="20% - Accent1 2 3 2 2 3 3 3 3 2" xfId="8971" xr:uid="{00000000-0005-0000-0000-00004E220000}"/>
    <cellStyle name="20% - Accent1 2 3 2 2 3 3 3 4" xfId="8972" xr:uid="{00000000-0005-0000-0000-00004F220000}"/>
    <cellStyle name="20% - Accent1 2 3 2 2 3 3 4" xfId="8973" xr:uid="{00000000-0005-0000-0000-000050220000}"/>
    <cellStyle name="20% - Accent1 2 3 2 2 3 3 4 2" xfId="8974" xr:uid="{00000000-0005-0000-0000-000051220000}"/>
    <cellStyle name="20% - Accent1 2 3 2 2 3 3 4 2 2" xfId="8975" xr:uid="{00000000-0005-0000-0000-000052220000}"/>
    <cellStyle name="20% - Accent1 2 3 2 2 3 3 4 2 2 2" xfId="8976" xr:uid="{00000000-0005-0000-0000-000053220000}"/>
    <cellStyle name="20% - Accent1 2 3 2 2 3 3 4 2 3" xfId="8977" xr:uid="{00000000-0005-0000-0000-000054220000}"/>
    <cellStyle name="20% - Accent1 2 3 2 2 3 3 4 3" xfId="8978" xr:uid="{00000000-0005-0000-0000-000055220000}"/>
    <cellStyle name="20% - Accent1 2 3 2 2 3 3 4 3 2" xfId="8979" xr:uid="{00000000-0005-0000-0000-000056220000}"/>
    <cellStyle name="20% - Accent1 2 3 2 2 3 3 4 4" xfId="8980" xr:uid="{00000000-0005-0000-0000-000057220000}"/>
    <cellStyle name="20% - Accent1 2 3 2 2 3 3 5" xfId="8981" xr:uid="{00000000-0005-0000-0000-000058220000}"/>
    <cellStyle name="20% - Accent1 2 3 2 2 3 3 5 2" xfId="8982" xr:uid="{00000000-0005-0000-0000-000059220000}"/>
    <cellStyle name="20% - Accent1 2 3 2 2 3 3 5 2 2" xfId="8983" xr:uid="{00000000-0005-0000-0000-00005A220000}"/>
    <cellStyle name="20% - Accent1 2 3 2 2 3 3 5 3" xfId="8984" xr:uid="{00000000-0005-0000-0000-00005B220000}"/>
    <cellStyle name="20% - Accent1 2 3 2 2 3 3 6" xfId="8985" xr:uid="{00000000-0005-0000-0000-00005C220000}"/>
    <cellStyle name="20% - Accent1 2 3 2 2 3 3 6 2" xfId="8986" xr:uid="{00000000-0005-0000-0000-00005D220000}"/>
    <cellStyle name="20% - Accent1 2 3 2 2 3 3 6 2 2" xfId="8987" xr:uid="{00000000-0005-0000-0000-00005E220000}"/>
    <cellStyle name="20% - Accent1 2 3 2 2 3 3 6 3" xfId="8988" xr:uid="{00000000-0005-0000-0000-00005F220000}"/>
    <cellStyle name="20% - Accent1 2 3 2 2 3 3 7" xfId="8989" xr:uid="{00000000-0005-0000-0000-000060220000}"/>
    <cellStyle name="20% - Accent1 2 3 2 2 3 3 7 2" xfId="8990" xr:uid="{00000000-0005-0000-0000-000061220000}"/>
    <cellStyle name="20% - Accent1 2 3 2 2 3 3 8" xfId="8991" xr:uid="{00000000-0005-0000-0000-000062220000}"/>
    <cellStyle name="20% - Accent1 2 3 2 2 3 3 8 2" xfId="8992" xr:uid="{00000000-0005-0000-0000-000063220000}"/>
    <cellStyle name="20% - Accent1 2 3 2 2 3 3 9" xfId="8993" xr:uid="{00000000-0005-0000-0000-000064220000}"/>
    <cellStyle name="20% - Accent1 2 3 2 2 3 4" xfId="8994" xr:uid="{00000000-0005-0000-0000-000065220000}"/>
    <cellStyle name="20% - Accent1 2 3 2 2 3 4 2" xfId="8995" xr:uid="{00000000-0005-0000-0000-000066220000}"/>
    <cellStyle name="20% - Accent1 2 3 2 2 3 4 2 2" xfId="8996" xr:uid="{00000000-0005-0000-0000-000067220000}"/>
    <cellStyle name="20% - Accent1 2 3 2 2 3 4 2 2 2" xfId="8997" xr:uid="{00000000-0005-0000-0000-000068220000}"/>
    <cellStyle name="20% - Accent1 2 3 2 2 3 4 2 3" xfId="8998" xr:uid="{00000000-0005-0000-0000-000069220000}"/>
    <cellStyle name="20% - Accent1 2 3 2 2 3 4 3" xfId="8999" xr:uid="{00000000-0005-0000-0000-00006A220000}"/>
    <cellStyle name="20% - Accent1 2 3 2 2 3 4 3 2" xfId="9000" xr:uid="{00000000-0005-0000-0000-00006B220000}"/>
    <cellStyle name="20% - Accent1 2 3 2 2 3 4 4" xfId="9001" xr:uid="{00000000-0005-0000-0000-00006C220000}"/>
    <cellStyle name="20% - Accent1 2 3 2 2 3 5" xfId="9002" xr:uid="{00000000-0005-0000-0000-00006D220000}"/>
    <cellStyle name="20% - Accent1 2 3 2 2 3 5 2" xfId="9003" xr:uid="{00000000-0005-0000-0000-00006E220000}"/>
    <cellStyle name="20% - Accent1 2 3 2 2 3 5 2 2" xfId="9004" xr:uid="{00000000-0005-0000-0000-00006F220000}"/>
    <cellStyle name="20% - Accent1 2 3 2 2 3 5 2 2 2" xfId="9005" xr:uid="{00000000-0005-0000-0000-000070220000}"/>
    <cellStyle name="20% - Accent1 2 3 2 2 3 5 2 3" xfId="9006" xr:uid="{00000000-0005-0000-0000-000071220000}"/>
    <cellStyle name="20% - Accent1 2 3 2 2 3 5 3" xfId="9007" xr:uid="{00000000-0005-0000-0000-000072220000}"/>
    <cellStyle name="20% - Accent1 2 3 2 2 3 5 3 2" xfId="9008" xr:uid="{00000000-0005-0000-0000-000073220000}"/>
    <cellStyle name="20% - Accent1 2 3 2 2 3 5 4" xfId="9009" xr:uid="{00000000-0005-0000-0000-000074220000}"/>
    <cellStyle name="20% - Accent1 2 3 2 2 3 6" xfId="9010" xr:uid="{00000000-0005-0000-0000-000075220000}"/>
    <cellStyle name="20% - Accent1 2 3 2 2 3 6 2" xfId="9011" xr:uid="{00000000-0005-0000-0000-000076220000}"/>
    <cellStyle name="20% - Accent1 2 3 2 2 3 6 2 2" xfId="9012" xr:uid="{00000000-0005-0000-0000-000077220000}"/>
    <cellStyle name="20% - Accent1 2 3 2 2 3 6 2 2 2" xfId="9013" xr:uid="{00000000-0005-0000-0000-000078220000}"/>
    <cellStyle name="20% - Accent1 2 3 2 2 3 6 2 3" xfId="9014" xr:uid="{00000000-0005-0000-0000-000079220000}"/>
    <cellStyle name="20% - Accent1 2 3 2 2 3 6 3" xfId="9015" xr:uid="{00000000-0005-0000-0000-00007A220000}"/>
    <cellStyle name="20% - Accent1 2 3 2 2 3 6 3 2" xfId="9016" xr:uid="{00000000-0005-0000-0000-00007B220000}"/>
    <cellStyle name="20% - Accent1 2 3 2 2 3 6 4" xfId="9017" xr:uid="{00000000-0005-0000-0000-00007C220000}"/>
    <cellStyle name="20% - Accent1 2 3 2 2 3 7" xfId="9018" xr:uid="{00000000-0005-0000-0000-00007D220000}"/>
    <cellStyle name="20% - Accent1 2 3 2 2 3 7 2" xfId="9019" xr:uid="{00000000-0005-0000-0000-00007E220000}"/>
    <cellStyle name="20% - Accent1 2 3 2 2 3 7 2 2" xfId="9020" xr:uid="{00000000-0005-0000-0000-00007F220000}"/>
    <cellStyle name="20% - Accent1 2 3 2 2 3 7 3" xfId="9021" xr:uid="{00000000-0005-0000-0000-000080220000}"/>
    <cellStyle name="20% - Accent1 2 3 2 2 3 8" xfId="9022" xr:uid="{00000000-0005-0000-0000-000081220000}"/>
    <cellStyle name="20% - Accent1 2 3 2 2 3 8 2" xfId="9023" xr:uid="{00000000-0005-0000-0000-000082220000}"/>
    <cellStyle name="20% - Accent1 2 3 2 2 3 8 2 2" xfId="9024" xr:uid="{00000000-0005-0000-0000-000083220000}"/>
    <cellStyle name="20% - Accent1 2 3 2 2 3 8 3" xfId="9025" xr:uid="{00000000-0005-0000-0000-000084220000}"/>
    <cellStyle name="20% - Accent1 2 3 2 2 3 9" xfId="9026" xr:uid="{00000000-0005-0000-0000-000085220000}"/>
    <cellStyle name="20% - Accent1 2 3 2 2 3 9 2" xfId="9027" xr:uid="{00000000-0005-0000-0000-000086220000}"/>
    <cellStyle name="20% - Accent1 2 3 2 2 4" xfId="9028" xr:uid="{00000000-0005-0000-0000-000087220000}"/>
    <cellStyle name="20% - Accent1 2 3 2 2 4 10" xfId="9029" xr:uid="{00000000-0005-0000-0000-000088220000}"/>
    <cellStyle name="20% - Accent1 2 3 2 2 4 10 2" xfId="9030" xr:uid="{00000000-0005-0000-0000-000089220000}"/>
    <cellStyle name="20% - Accent1 2 3 2 2 4 11" xfId="9031" xr:uid="{00000000-0005-0000-0000-00008A220000}"/>
    <cellStyle name="20% - Accent1 2 3 2 2 4 2" xfId="9032" xr:uid="{00000000-0005-0000-0000-00008B220000}"/>
    <cellStyle name="20% - Accent1 2 3 2 2 4 2 2" xfId="9033" xr:uid="{00000000-0005-0000-0000-00008C220000}"/>
    <cellStyle name="20% - Accent1 2 3 2 2 4 2 2 2" xfId="9034" xr:uid="{00000000-0005-0000-0000-00008D220000}"/>
    <cellStyle name="20% - Accent1 2 3 2 2 4 2 2 2 2" xfId="9035" xr:uid="{00000000-0005-0000-0000-00008E220000}"/>
    <cellStyle name="20% - Accent1 2 3 2 2 4 2 2 2 2 2" xfId="9036" xr:uid="{00000000-0005-0000-0000-00008F220000}"/>
    <cellStyle name="20% - Accent1 2 3 2 2 4 2 2 2 3" xfId="9037" xr:uid="{00000000-0005-0000-0000-000090220000}"/>
    <cellStyle name="20% - Accent1 2 3 2 2 4 2 2 3" xfId="9038" xr:uid="{00000000-0005-0000-0000-000091220000}"/>
    <cellStyle name="20% - Accent1 2 3 2 2 4 2 2 3 2" xfId="9039" xr:uid="{00000000-0005-0000-0000-000092220000}"/>
    <cellStyle name="20% - Accent1 2 3 2 2 4 2 2 4" xfId="9040" xr:uid="{00000000-0005-0000-0000-000093220000}"/>
    <cellStyle name="20% - Accent1 2 3 2 2 4 2 3" xfId="9041" xr:uid="{00000000-0005-0000-0000-000094220000}"/>
    <cellStyle name="20% - Accent1 2 3 2 2 4 2 3 2" xfId="9042" xr:uid="{00000000-0005-0000-0000-000095220000}"/>
    <cellStyle name="20% - Accent1 2 3 2 2 4 2 3 2 2" xfId="9043" xr:uid="{00000000-0005-0000-0000-000096220000}"/>
    <cellStyle name="20% - Accent1 2 3 2 2 4 2 3 2 2 2" xfId="9044" xr:uid="{00000000-0005-0000-0000-000097220000}"/>
    <cellStyle name="20% - Accent1 2 3 2 2 4 2 3 2 3" xfId="9045" xr:uid="{00000000-0005-0000-0000-000098220000}"/>
    <cellStyle name="20% - Accent1 2 3 2 2 4 2 3 3" xfId="9046" xr:uid="{00000000-0005-0000-0000-000099220000}"/>
    <cellStyle name="20% - Accent1 2 3 2 2 4 2 3 3 2" xfId="9047" xr:uid="{00000000-0005-0000-0000-00009A220000}"/>
    <cellStyle name="20% - Accent1 2 3 2 2 4 2 3 4" xfId="9048" xr:uid="{00000000-0005-0000-0000-00009B220000}"/>
    <cellStyle name="20% - Accent1 2 3 2 2 4 2 4" xfId="9049" xr:uid="{00000000-0005-0000-0000-00009C220000}"/>
    <cellStyle name="20% - Accent1 2 3 2 2 4 2 4 2" xfId="9050" xr:uid="{00000000-0005-0000-0000-00009D220000}"/>
    <cellStyle name="20% - Accent1 2 3 2 2 4 2 4 2 2" xfId="9051" xr:uid="{00000000-0005-0000-0000-00009E220000}"/>
    <cellStyle name="20% - Accent1 2 3 2 2 4 2 4 2 2 2" xfId="9052" xr:uid="{00000000-0005-0000-0000-00009F220000}"/>
    <cellStyle name="20% - Accent1 2 3 2 2 4 2 4 2 3" xfId="9053" xr:uid="{00000000-0005-0000-0000-0000A0220000}"/>
    <cellStyle name="20% - Accent1 2 3 2 2 4 2 4 3" xfId="9054" xr:uid="{00000000-0005-0000-0000-0000A1220000}"/>
    <cellStyle name="20% - Accent1 2 3 2 2 4 2 4 3 2" xfId="9055" xr:uid="{00000000-0005-0000-0000-0000A2220000}"/>
    <cellStyle name="20% - Accent1 2 3 2 2 4 2 4 4" xfId="9056" xr:uid="{00000000-0005-0000-0000-0000A3220000}"/>
    <cellStyle name="20% - Accent1 2 3 2 2 4 2 5" xfId="9057" xr:uid="{00000000-0005-0000-0000-0000A4220000}"/>
    <cellStyle name="20% - Accent1 2 3 2 2 4 2 5 2" xfId="9058" xr:uid="{00000000-0005-0000-0000-0000A5220000}"/>
    <cellStyle name="20% - Accent1 2 3 2 2 4 2 5 2 2" xfId="9059" xr:uid="{00000000-0005-0000-0000-0000A6220000}"/>
    <cellStyle name="20% - Accent1 2 3 2 2 4 2 5 3" xfId="9060" xr:uid="{00000000-0005-0000-0000-0000A7220000}"/>
    <cellStyle name="20% - Accent1 2 3 2 2 4 2 6" xfId="9061" xr:uid="{00000000-0005-0000-0000-0000A8220000}"/>
    <cellStyle name="20% - Accent1 2 3 2 2 4 2 6 2" xfId="9062" xr:uid="{00000000-0005-0000-0000-0000A9220000}"/>
    <cellStyle name="20% - Accent1 2 3 2 2 4 2 6 2 2" xfId="9063" xr:uid="{00000000-0005-0000-0000-0000AA220000}"/>
    <cellStyle name="20% - Accent1 2 3 2 2 4 2 6 3" xfId="9064" xr:uid="{00000000-0005-0000-0000-0000AB220000}"/>
    <cellStyle name="20% - Accent1 2 3 2 2 4 2 7" xfId="9065" xr:uid="{00000000-0005-0000-0000-0000AC220000}"/>
    <cellStyle name="20% - Accent1 2 3 2 2 4 2 7 2" xfId="9066" xr:uid="{00000000-0005-0000-0000-0000AD220000}"/>
    <cellStyle name="20% - Accent1 2 3 2 2 4 2 8" xfId="9067" xr:uid="{00000000-0005-0000-0000-0000AE220000}"/>
    <cellStyle name="20% - Accent1 2 3 2 2 4 2 8 2" xfId="9068" xr:uid="{00000000-0005-0000-0000-0000AF220000}"/>
    <cellStyle name="20% - Accent1 2 3 2 2 4 2 9" xfId="9069" xr:uid="{00000000-0005-0000-0000-0000B0220000}"/>
    <cellStyle name="20% - Accent1 2 3 2 2 4 3" xfId="9070" xr:uid="{00000000-0005-0000-0000-0000B1220000}"/>
    <cellStyle name="20% - Accent1 2 3 2 2 4 3 2" xfId="9071" xr:uid="{00000000-0005-0000-0000-0000B2220000}"/>
    <cellStyle name="20% - Accent1 2 3 2 2 4 3 2 2" xfId="9072" xr:uid="{00000000-0005-0000-0000-0000B3220000}"/>
    <cellStyle name="20% - Accent1 2 3 2 2 4 3 2 2 2" xfId="9073" xr:uid="{00000000-0005-0000-0000-0000B4220000}"/>
    <cellStyle name="20% - Accent1 2 3 2 2 4 3 2 2 2 2" xfId="9074" xr:uid="{00000000-0005-0000-0000-0000B5220000}"/>
    <cellStyle name="20% - Accent1 2 3 2 2 4 3 2 2 3" xfId="9075" xr:uid="{00000000-0005-0000-0000-0000B6220000}"/>
    <cellStyle name="20% - Accent1 2 3 2 2 4 3 2 3" xfId="9076" xr:uid="{00000000-0005-0000-0000-0000B7220000}"/>
    <cellStyle name="20% - Accent1 2 3 2 2 4 3 2 3 2" xfId="9077" xr:uid="{00000000-0005-0000-0000-0000B8220000}"/>
    <cellStyle name="20% - Accent1 2 3 2 2 4 3 2 4" xfId="9078" xr:uid="{00000000-0005-0000-0000-0000B9220000}"/>
    <cellStyle name="20% - Accent1 2 3 2 2 4 3 3" xfId="9079" xr:uid="{00000000-0005-0000-0000-0000BA220000}"/>
    <cellStyle name="20% - Accent1 2 3 2 2 4 3 3 2" xfId="9080" xr:uid="{00000000-0005-0000-0000-0000BB220000}"/>
    <cellStyle name="20% - Accent1 2 3 2 2 4 3 3 2 2" xfId="9081" xr:uid="{00000000-0005-0000-0000-0000BC220000}"/>
    <cellStyle name="20% - Accent1 2 3 2 2 4 3 3 2 2 2" xfId="9082" xr:uid="{00000000-0005-0000-0000-0000BD220000}"/>
    <cellStyle name="20% - Accent1 2 3 2 2 4 3 3 2 3" xfId="9083" xr:uid="{00000000-0005-0000-0000-0000BE220000}"/>
    <cellStyle name="20% - Accent1 2 3 2 2 4 3 3 3" xfId="9084" xr:uid="{00000000-0005-0000-0000-0000BF220000}"/>
    <cellStyle name="20% - Accent1 2 3 2 2 4 3 3 3 2" xfId="9085" xr:uid="{00000000-0005-0000-0000-0000C0220000}"/>
    <cellStyle name="20% - Accent1 2 3 2 2 4 3 3 4" xfId="9086" xr:uid="{00000000-0005-0000-0000-0000C1220000}"/>
    <cellStyle name="20% - Accent1 2 3 2 2 4 3 4" xfId="9087" xr:uid="{00000000-0005-0000-0000-0000C2220000}"/>
    <cellStyle name="20% - Accent1 2 3 2 2 4 3 4 2" xfId="9088" xr:uid="{00000000-0005-0000-0000-0000C3220000}"/>
    <cellStyle name="20% - Accent1 2 3 2 2 4 3 4 2 2" xfId="9089" xr:uid="{00000000-0005-0000-0000-0000C4220000}"/>
    <cellStyle name="20% - Accent1 2 3 2 2 4 3 4 2 2 2" xfId="9090" xr:uid="{00000000-0005-0000-0000-0000C5220000}"/>
    <cellStyle name="20% - Accent1 2 3 2 2 4 3 4 2 3" xfId="9091" xr:uid="{00000000-0005-0000-0000-0000C6220000}"/>
    <cellStyle name="20% - Accent1 2 3 2 2 4 3 4 3" xfId="9092" xr:uid="{00000000-0005-0000-0000-0000C7220000}"/>
    <cellStyle name="20% - Accent1 2 3 2 2 4 3 4 3 2" xfId="9093" xr:uid="{00000000-0005-0000-0000-0000C8220000}"/>
    <cellStyle name="20% - Accent1 2 3 2 2 4 3 4 4" xfId="9094" xr:uid="{00000000-0005-0000-0000-0000C9220000}"/>
    <cellStyle name="20% - Accent1 2 3 2 2 4 3 5" xfId="9095" xr:uid="{00000000-0005-0000-0000-0000CA220000}"/>
    <cellStyle name="20% - Accent1 2 3 2 2 4 3 5 2" xfId="9096" xr:uid="{00000000-0005-0000-0000-0000CB220000}"/>
    <cellStyle name="20% - Accent1 2 3 2 2 4 3 5 2 2" xfId="9097" xr:uid="{00000000-0005-0000-0000-0000CC220000}"/>
    <cellStyle name="20% - Accent1 2 3 2 2 4 3 5 3" xfId="9098" xr:uid="{00000000-0005-0000-0000-0000CD220000}"/>
    <cellStyle name="20% - Accent1 2 3 2 2 4 3 6" xfId="9099" xr:uid="{00000000-0005-0000-0000-0000CE220000}"/>
    <cellStyle name="20% - Accent1 2 3 2 2 4 3 6 2" xfId="9100" xr:uid="{00000000-0005-0000-0000-0000CF220000}"/>
    <cellStyle name="20% - Accent1 2 3 2 2 4 3 6 2 2" xfId="9101" xr:uid="{00000000-0005-0000-0000-0000D0220000}"/>
    <cellStyle name="20% - Accent1 2 3 2 2 4 3 6 3" xfId="9102" xr:uid="{00000000-0005-0000-0000-0000D1220000}"/>
    <cellStyle name="20% - Accent1 2 3 2 2 4 3 7" xfId="9103" xr:uid="{00000000-0005-0000-0000-0000D2220000}"/>
    <cellStyle name="20% - Accent1 2 3 2 2 4 3 7 2" xfId="9104" xr:uid="{00000000-0005-0000-0000-0000D3220000}"/>
    <cellStyle name="20% - Accent1 2 3 2 2 4 3 8" xfId="9105" xr:uid="{00000000-0005-0000-0000-0000D4220000}"/>
    <cellStyle name="20% - Accent1 2 3 2 2 4 3 8 2" xfId="9106" xr:uid="{00000000-0005-0000-0000-0000D5220000}"/>
    <cellStyle name="20% - Accent1 2 3 2 2 4 3 9" xfId="9107" xr:uid="{00000000-0005-0000-0000-0000D6220000}"/>
    <cellStyle name="20% - Accent1 2 3 2 2 4 4" xfId="9108" xr:uid="{00000000-0005-0000-0000-0000D7220000}"/>
    <cellStyle name="20% - Accent1 2 3 2 2 4 4 2" xfId="9109" xr:uid="{00000000-0005-0000-0000-0000D8220000}"/>
    <cellStyle name="20% - Accent1 2 3 2 2 4 4 2 2" xfId="9110" xr:uid="{00000000-0005-0000-0000-0000D9220000}"/>
    <cellStyle name="20% - Accent1 2 3 2 2 4 4 2 2 2" xfId="9111" xr:uid="{00000000-0005-0000-0000-0000DA220000}"/>
    <cellStyle name="20% - Accent1 2 3 2 2 4 4 2 3" xfId="9112" xr:uid="{00000000-0005-0000-0000-0000DB220000}"/>
    <cellStyle name="20% - Accent1 2 3 2 2 4 4 3" xfId="9113" xr:uid="{00000000-0005-0000-0000-0000DC220000}"/>
    <cellStyle name="20% - Accent1 2 3 2 2 4 4 3 2" xfId="9114" xr:uid="{00000000-0005-0000-0000-0000DD220000}"/>
    <cellStyle name="20% - Accent1 2 3 2 2 4 4 4" xfId="9115" xr:uid="{00000000-0005-0000-0000-0000DE220000}"/>
    <cellStyle name="20% - Accent1 2 3 2 2 4 5" xfId="9116" xr:uid="{00000000-0005-0000-0000-0000DF220000}"/>
    <cellStyle name="20% - Accent1 2 3 2 2 4 5 2" xfId="9117" xr:uid="{00000000-0005-0000-0000-0000E0220000}"/>
    <cellStyle name="20% - Accent1 2 3 2 2 4 5 2 2" xfId="9118" xr:uid="{00000000-0005-0000-0000-0000E1220000}"/>
    <cellStyle name="20% - Accent1 2 3 2 2 4 5 2 2 2" xfId="9119" xr:uid="{00000000-0005-0000-0000-0000E2220000}"/>
    <cellStyle name="20% - Accent1 2 3 2 2 4 5 2 3" xfId="9120" xr:uid="{00000000-0005-0000-0000-0000E3220000}"/>
    <cellStyle name="20% - Accent1 2 3 2 2 4 5 3" xfId="9121" xr:uid="{00000000-0005-0000-0000-0000E4220000}"/>
    <cellStyle name="20% - Accent1 2 3 2 2 4 5 3 2" xfId="9122" xr:uid="{00000000-0005-0000-0000-0000E5220000}"/>
    <cellStyle name="20% - Accent1 2 3 2 2 4 5 4" xfId="9123" xr:uid="{00000000-0005-0000-0000-0000E6220000}"/>
    <cellStyle name="20% - Accent1 2 3 2 2 4 6" xfId="9124" xr:uid="{00000000-0005-0000-0000-0000E7220000}"/>
    <cellStyle name="20% - Accent1 2 3 2 2 4 6 2" xfId="9125" xr:uid="{00000000-0005-0000-0000-0000E8220000}"/>
    <cellStyle name="20% - Accent1 2 3 2 2 4 6 2 2" xfId="9126" xr:uid="{00000000-0005-0000-0000-0000E9220000}"/>
    <cellStyle name="20% - Accent1 2 3 2 2 4 6 2 2 2" xfId="9127" xr:uid="{00000000-0005-0000-0000-0000EA220000}"/>
    <cellStyle name="20% - Accent1 2 3 2 2 4 6 2 3" xfId="9128" xr:uid="{00000000-0005-0000-0000-0000EB220000}"/>
    <cellStyle name="20% - Accent1 2 3 2 2 4 6 3" xfId="9129" xr:uid="{00000000-0005-0000-0000-0000EC220000}"/>
    <cellStyle name="20% - Accent1 2 3 2 2 4 6 3 2" xfId="9130" xr:uid="{00000000-0005-0000-0000-0000ED220000}"/>
    <cellStyle name="20% - Accent1 2 3 2 2 4 6 4" xfId="9131" xr:uid="{00000000-0005-0000-0000-0000EE220000}"/>
    <cellStyle name="20% - Accent1 2 3 2 2 4 7" xfId="9132" xr:uid="{00000000-0005-0000-0000-0000EF220000}"/>
    <cellStyle name="20% - Accent1 2 3 2 2 4 7 2" xfId="9133" xr:uid="{00000000-0005-0000-0000-0000F0220000}"/>
    <cellStyle name="20% - Accent1 2 3 2 2 4 7 2 2" xfId="9134" xr:uid="{00000000-0005-0000-0000-0000F1220000}"/>
    <cellStyle name="20% - Accent1 2 3 2 2 4 7 3" xfId="9135" xr:uid="{00000000-0005-0000-0000-0000F2220000}"/>
    <cellStyle name="20% - Accent1 2 3 2 2 4 8" xfId="9136" xr:uid="{00000000-0005-0000-0000-0000F3220000}"/>
    <cellStyle name="20% - Accent1 2 3 2 2 4 8 2" xfId="9137" xr:uid="{00000000-0005-0000-0000-0000F4220000}"/>
    <cellStyle name="20% - Accent1 2 3 2 2 4 8 2 2" xfId="9138" xr:uid="{00000000-0005-0000-0000-0000F5220000}"/>
    <cellStyle name="20% - Accent1 2 3 2 2 4 8 3" xfId="9139" xr:uid="{00000000-0005-0000-0000-0000F6220000}"/>
    <cellStyle name="20% - Accent1 2 3 2 2 4 9" xfId="9140" xr:uid="{00000000-0005-0000-0000-0000F7220000}"/>
    <cellStyle name="20% - Accent1 2 3 2 2 4 9 2" xfId="9141" xr:uid="{00000000-0005-0000-0000-0000F8220000}"/>
    <cellStyle name="20% - Accent1 2 3 2 2 5" xfId="9142" xr:uid="{00000000-0005-0000-0000-0000F9220000}"/>
    <cellStyle name="20% - Accent1 2 3 2 2 5 2" xfId="9143" xr:uid="{00000000-0005-0000-0000-0000FA220000}"/>
    <cellStyle name="20% - Accent1 2 3 2 2 5 2 2" xfId="9144" xr:uid="{00000000-0005-0000-0000-0000FB220000}"/>
    <cellStyle name="20% - Accent1 2 3 2 2 5 2 2 2" xfId="9145" xr:uid="{00000000-0005-0000-0000-0000FC220000}"/>
    <cellStyle name="20% - Accent1 2 3 2 2 5 2 2 2 2" xfId="9146" xr:uid="{00000000-0005-0000-0000-0000FD220000}"/>
    <cellStyle name="20% - Accent1 2 3 2 2 5 2 2 3" xfId="9147" xr:uid="{00000000-0005-0000-0000-0000FE220000}"/>
    <cellStyle name="20% - Accent1 2 3 2 2 5 2 3" xfId="9148" xr:uid="{00000000-0005-0000-0000-0000FF220000}"/>
    <cellStyle name="20% - Accent1 2 3 2 2 5 2 3 2" xfId="9149" xr:uid="{00000000-0005-0000-0000-000000230000}"/>
    <cellStyle name="20% - Accent1 2 3 2 2 5 2 4" xfId="9150" xr:uid="{00000000-0005-0000-0000-000001230000}"/>
    <cellStyle name="20% - Accent1 2 3 2 2 5 3" xfId="9151" xr:uid="{00000000-0005-0000-0000-000002230000}"/>
    <cellStyle name="20% - Accent1 2 3 2 2 5 3 2" xfId="9152" xr:uid="{00000000-0005-0000-0000-000003230000}"/>
    <cellStyle name="20% - Accent1 2 3 2 2 5 3 2 2" xfId="9153" xr:uid="{00000000-0005-0000-0000-000004230000}"/>
    <cellStyle name="20% - Accent1 2 3 2 2 5 3 2 2 2" xfId="9154" xr:uid="{00000000-0005-0000-0000-000005230000}"/>
    <cellStyle name="20% - Accent1 2 3 2 2 5 3 2 3" xfId="9155" xr:uid="{00000000-0005-0000-0000-000006230000}"/>
    <cellStyle name="20% - Accent1 2 3 2 2 5 3 3" xfId="9156" xr:uid="{00000000-0005-0000-0000-000007230000}"/>
    <cellStyle name="20% - Accent1 2 3 2 2 5 3 3 2" xfId="9157" xr:uid="{00000000-0005-0000-0000-000008230000}"/>
    <cellStyle name="20% - Accent1 2 3 2 2 5 3 4" xfId="9158" xr:uid="{00000000-0005-0000-0000-000009230000}"/>
    <cellStyle name="20% - Accent1 2 3 2 2 5 4" xfId="9159" xr:uid="{00000000-0005-0000-0000-00000A230000}"/>
    <cellStyle name="20% - Accent1 2 3 2 2 5 4 2" xfId="9160" xr:uid="{00000000-0005-0000-0000-00000B230000}"/>
    <cellStyle name="20% - Accent1 2 3 2 2 5 4 2 2" xfId="9161" xr:uid="{00000000-0005-0000-0000-00000C230000}"/>
    <cellStyle name="20% - Accent1 2 3 2 2 5 4 2 2 2" xfId="9162" xr:uid="{00000000-0005-0000-0000-00000D230000}"/>
    <cellStyle name="20% - Accent1 2 3 2 2 5 4 2 3" xfId="9163" xr:uid="{00000000-0005-0000-0000-00000E230000}"/>
    <cellStyle name="20% - Accent1 2 3 2 2 5 4 3" xfId="9164" xr:uid="{00000000-0005-0000-0000-00000F230000}"/>
    <cellStyle name="20% - Accent1 2 3 2 2 5 4 3 2" xfId="9165" xr:uid="{00000000-0005-0000-0000-000010230000}"/>
    <cellStyle name="20% - Accent1 2 3 2 2 5 4 4" xfId="9166" xr:uid="{00000000-0005-0000-0000-000011230000}"/>
    <cellStyle name="20% - Accent1 2 3 2 2 5 5" xfId="9167" xr:uid="{00000000-0005-0000-0000-000012230000}"/>
    <cellStyle name="20% - Accent1 2 3 2 2 5 5 2" xfId="9168" xr:uid="{00000000-0005-0000-0000-000013230000}"/>
    <cellStyle name="20% - Accent1 2 3 2 2 5 5 2 2" xfId="9169" xr:uid="{00000000-0005-0000-0000-000014230000}"/>
    <cellStyle name="20% - Accent1 2 3 2 2 5 5 3" xfId="9170" xr:uid="{00000000-0005-0000-0000-000015230000}"/>
    <cellStyle name="20% - Accent1 2 3 2 2 5 6" xfId="9171" xr:uid="{00000000-0005-0000-0000-000016230000}"/>
    <cellStyle name="20% - Accent1 2 3 2 2 5 6 2" xfId="9172" xr:uid="{00000000-0005-0000-0000-000017230000}"/>
    <cellStyle name="20% - Accent1 2 3 2 2 5 6 2 2" xfId="9173" xr:uid="{00000000-0005-0000-0000-000018230000}"/>
    <cellStyle name="20% - Accent1 2 3 2 2 5 6 3" xfId="9174" xr:uid="{00000000-0005-0000-0000-000019230000}"/>
    <cellStyle name="20% - Accent1 2 3 2 2 5 7" xfId="9175" xr:uid="{00000000-0005-0000-0000-00001A230000}"/>
    <cellStyle name="20% - Accent1 2 3 2 2 5 7 2" xfId="9176" xr:uid="{00000000-0005-0000-0000-00001B230000}"/>
    <cellStyle name="20% - Accent1 2 3 2 2 5 8" xfId="9177" xr:uid="{00000000-0005-0000-0000-00001C230000}"/>
    <cellStyle name="20% - Accent1 2 3 2 2 5 8 2" xfId="9178" xr:uid="{00000000-0005-0000-0000-00001D230000}"/>
    <cellStyle name="20% - Accent1 2 3 2 2 5 9" xfId="9179" xr:uid="{00000000-0005-0000-0000-00001E230000}"/>
    <cellStyle name="20% - Accent1 2 3 2 2 6" xfId="9180" xr:uid="{00000000-0005-0000-0000-00001F230000}"/>
    <cellStyle name="20% - Accent1 2 3 2 2 6 2" xfId="9181" xr:uid="{00000000-0005-0000-0000-000020230000}"/>
    <cellStyle name="20% - Accent1 2 3 2 2 6 2 2" xfId="9182" xr:uid="{00000000-0005-0000-0000-000021230000}"/>
    <cellStyle name="20% - Accent1 2 3 2 2 6 2 2 2" xfId="9183" xr:uid="{00000000-0005-0000-0000-000022230000}"/>
    <cellStyle name="20% - Accent1 2 3 2 2 6 2 2 2 2" xfId="9184" xr:uid="{00000000-0005-0000-0000-000023230000}"/>
    <cellStyle name="20% - Accent1 2 3 2 2 6 2 2 3" xfId="9185" xr:uid="{00000000-0005-0000-0000-000024230000}"/>
    <cellStyle name="20% - Accent1 2 3 2 2 6 2 3" xfId="9186" xr:uid="{00000000-0005-0000-0000-000025230000}"/>
    <cellStyle name="20% - Accent1 2 3 2 2 6 2 3 2" xfId="9187" xr:uid="{00000000-0005-0000-0000-000026230000}"/>
    <cellStyle name="20% - Accent1 2 3 2 2 6 2 4" xfId="9188" xr:uid="{00000000-0005-0000-0000-000027230000}"/>
    <cellStyle name="20% - Accent1 2 3 2 2 6 3" xfId="9189" xr:uid="{00000000-0005-0000-0000-000028230000}"/>
    <cellStyle name="20% - Accent1 2 3 2 2 6 3 2" xfId="9190" xr:uid="{00000000-0005-0000-0000-000029230000}"/>
    <cellStyle name="20% - Accent1 2 3 2 2 6 3 2 2" xfId="9191" xr:uid="{00000000-0005-0000-0000-00002A230000}"/>
    <cellStyle name="20% - Accent1 2 3 2 2 6 3 2 2 2" xfId="9192" xr:uid="{00000000-0005-0000-0000-00002B230000}"/>
    <cellStyle name="20% - Accent1 2 3 2 2 6 3 2 3" xfId="9193" xr:uid="{00000000-0005-0000-0000-00002C230000}"/>
    <cellStyle name="20% - Accent1 2 3 2 2 6 3 3" xfId="9194" xr:uid="{00000000-0005-0000-0000-00002D230000}"/>
    <cellStyle name="20% - Accent1 2 3 2 2 6 3 3 2" xfId="9195" xr:uid="{00000000-0005-0000-0000-00002E230000}"/>
    <cellStyle name="20% - Accent1 2 3 2 2 6 3 4" xfId="9196" xr:uid="{00000000-0005-0000-0000-00002F230000}"/>
    <cellStyle name="20% - Accent1 2 3 2 2 6 4" xfId="9197" xr:uid="{00000000-0005-0000-0000-000030230000}"/>
    <cellStyle name="20% - Accent1 2 3 2 2 6 4 2" xfId="9198" xr:uid="{00000000-0005-0000-0000-000031230000}"/>
    <cellStyle name="20% - Accent1 2 3 2 2 6 4 2 2" xfId="9199" xr:uid="{00000000-0005-0000-0000-000032230000}"/>
    <cellStyle name="20% - Accent1 2 3 2 2 6 4 2 2 2" xfId="9200" xr:uid="{00000000-0005-0000-0000-000033230000}"/>
    <cellStyle name="20% - Accent1 2 3 2 2 6 4 2 3" xfId="9201" xr:uid="{00000000-0005-0000-0000-000034230000}"/>
    <cellStyle name="20% - Accent1 2 3 2 2 6 4 3" xfId="9202" xr:uid="{00000000-0005-0000-0000-000035230000}"/>
    <cellStyle name="20% - Accent1 2 3 2 2 6 4 3 2" xfId="9203" xr:uid="{00000000-0005-0000-0000-000036230000}"/>
    <cellStyle name="20% - Accent1 2 3 2 2 6 4 4" xfId="9204" xr:uid="{00000000-0005-0000-0000-000037230000}"/>
    <cellStyle name="20% - Accent1 2 3 2 2 6 5" xfId="9205" xr:uid="{00000000-0005-0000-0000-000038230000}"/>
    <cellStyle name="20% - Accent1 2 3 2 2 6 5 2" xfId="9206" xr:uid="{00000000-0005-0000-0000-000039230000}"/>
    <cellStyle name="20% - Accent1 2 3 2 2 6 5 2 2" xfId="9207" xr:uid="{00000000-0005-0000-0000-00003A230000}"/>
    <cellStyle name="20% - Accent1 2 3 2 2 6 5 3" xfId="9208" xr:uid="{00000000-0005-0000-0000-00003B230000}"/>
    <cellStyle name="20% - Accent1 2 3 2 2 6 6" xfId="9209" xr:uid="{00000000-0005-0000-0000-00003C230000}"/>
    <cellStyle name="20% - Accent1 2 3 2 2 6 6 2" xfId="9210" xr:uid="{00000000-0005-0000-0000-00003D230000}"/>
    <cellStyle name="20% - Accent1 2 3 2 2 6 6 2 2" xfId="9211" xr:uid="{00000000-0005-0000-0000-00003E230000}"/>
    <cellStyle name="20% - Accent1 2 3 2 2 6 6 3" xfId="9212" xr:uid="{00000000-0005-0000-0000-00003F230000}"/>
    <cellStyle name="20% - Accent1 2 3 2 2 6 7" xfId="9213" xr:uid="{00000000-0005-0000-0000-000040230000}"/>
    <cellStyle name="20% - Accent1 2 3 2 2 6 7 2" xfId="9214" xr:uid="{00000000-0005-0000-0000-000041230000}"/>
    <cellStyle name="20% - Accent1 2 3 2 2 6 8" xfId="9215" xr:uid="{00000000-0005-0000-0000-000042230000}"/>
    <cellStyle name="20% - Accent1 2 3 2 2 6 8 2" xfId="9216" xr:uid="{00000000-0005-0000-0000-000043230000}"/>
    <cellStyle name="20% - Accent1 2 3 2 2 6 9" xfId="9217" xr:uid="{00000000-0005-0000-0000-000044230000}"/>
    <cellStyle name="20% - Accent1 2 3 2 2 7" xfId="9218" xr:uid="{00000000-0005-0000-0000-000045230000}"/>
    <cellStyle name="20% - Accent1 2 3 2 2 7 2" xfId="9219" xr:uid="{00000000-0005-0000-0000-000046230000}"/>
    <cellStyle name="20% - Accent1 2 3 2 2 7 2 2" xfId="9220" xr:uid="{00000000-0005-0000-0000-000047230000}"/>
    <cellStyle name="20% - Accent1 2 3 2 2 7 2 2 2" xfId="9221" xr:uid="{00000000-0005-0000-0000-000048230000}"/>
    <cellStyle name="20% - Accent1 2 3 2 2 7 2 3" xfId="9222" xr:uid="{00000000-0005-0000-0000-000049230000}"/>
    <cellStyle name="20% - Accent1 2 3 2 2 7 3" xfId="9223" xr:uid="{00000000-0005-0000-0000-00004A230000}"/>
    <cellStyle name="20% - Accent1 2 3 2 2 7 3 2" xfId="9224" xr:uid="{00000000-0005-0000-0000-00004B230000}"/>
    <cellStyle name="20% - Accent1 2 3 2 2 7 4" xfId="9225" xr:uid="{00000000-0005-0000-0000-00004C230000}"/>
    <cellStyle name="20% - Accent1 2 3 2 2 8" xfId="9226" xr:uid="{00000000-0005-0000-0000-00004D230000}"/>
    <cellStyle name="20% - Accent1 2 3 2 2 8 2" xfId="9227" xr:uid="{00000000-0005-0000-0000-00004E230000}"/>
    <cellStyle name="20% - Accent1 2 3 2 2 8 2 2" xfId="9228" xr:uid="{00000000-0005-0000-0000-00004F230000}"/>
    <cellStyle name="20% - Accent1 2 3 2 2 8 2 2 2" xfId="9229" xr:uid="{00000000-0005-0000-0000-000050230000}"/>
    <cellStyle name="20% - Accent1 2 3 2 2 8 2 3" xfId="9230" xr:uid="{00000000-0005-0000-0000-000051230000}"/>
    <cellStyle name="20% - Accent1 2 3 2 2 8 3" xfId="9231" xr:uid="{00000000-0005-0000-0000-000052230000}"/>
    <cellStyle name="20% - Accent1 2 3 2 2 8 3 2" xfId="9232" xr:uid="{00000000-0005-0000-0000-000053230000}"/>
    <cellStyle name="20% - Accent1 2 3 2 2 8 4" xfId="9233" xr:uid="{00000000-0005-0000-0000-000054230000}"/>
    <cellStyle name="20% - Accent1 2 3 2 2 9" xfId="9234" xr:uid="{00000000-0005-0000-0000-000055230000}"/>
    <cellStyle name="20% - Accent1 2 3 2 2 9 2" xfId="9235" xr:uid="{00000000-0005-0000-0000-000056230000}"/>
    <cellStyle name="20% - Accent1 2 3 2 2 9 2 2" xfId="9236" xr:uid="{00000000-0005-0000-0000-000057230000}"/>
    <cellStyle name="20% - Accent1 2 3 2 2 9 2 2 2" xfId="9237" xr:uid="{00000000-0005-0000-0000-000058230000}"/>
    <cellStyle name="20% - Accent1 2 3 2 2 9 2 3" xfId="9238" xr:uid="{00000000-0005-0000-0000-000059230000}"/>
    <cellStyle name="20% - Accent1 2 3 2 2 9 3" xfId="9239" xr:uid="{00000000-0005-0000-0000-00005A230000}"/>
    <cellStyle name="20% - Accent1 2 3 2 2 9 3 2" xfId="9240" xr:uid="{00000000-0005-0000-0000-00005B230000}"/>
    <cellStyle name="20% - Accent1 2 3 2 2 9 4" xfId="9241" xr:uid="{00000000-0005-0000-0000-00005C230000}"/>
    <cellStyle name="20% - Accent1 2 3 2 3" xfId="9242" xr:uid="{00000000-0005-0000-0000-00005D230000}"/>
    <cellStyle name="20% - Accent1 2 3 2 3 10" xfId="9243" xr:uid="{00000000-0005-0000-0000-00005E230000}"/>
    <cellStyle name="20% - Accent1 2 3 2 3 10 2" xfId="9244" xr:uid="{00000000-0005-0000-0000-00005F230000}"/>
    <cellStyle name="20% - Accent1 2 3 2 3 11" xfId="9245" xr:uid="{00000000-0005-0000-0000-000060230000}"/>
    <cellStyle name="20% - Accent1 2 3 2 3 2" xfId="9246" xr:uid="{00000000-0005-0000-0000-000061230000}"/>
    <cellStyle name="20% - Accent1 2 3 2 3 2 2" xfId="9247" xr:uid="{00000000-0005-0000-0000-000062230000}"/>
    <cellStyle name="20% - Accent1 2 3 2 3 2 2 2" xfId="9248" xr:uid="{00000000-0005-0000-0000-000063230000}"/>
    <cellStyle name="20% - Accent1 2 3 2 3 2 2 2 2" xfId="9249" xr:uid="{00000000-0005-0000-0000-000064230000}"/>
    <cellStyle name="20% - Accent1 2 3 2 3 2 2 2 2 2" xfId="9250" xr:uid="{00000000-0005-0000-0000-000065230000}"/>
    <cellStyle name="20% - Accent1 2 3 2 3 2 2 2 3" xfId="9251" xr:uid="{00000000-0005-0000-0000-000066230000}"/>
    <cellStyle name="20% - Accent1 2 3 2 3 2 2 3" xfId="9252" xr:uid="{00000000-0005-0000-0000-000067230000}"/>
    <cellStyle name="20% - Accent1 2 3 2 3 2 2 3 2" xfId="9253" xr:uid="{00000000-0005-0000-0000-000068230000}"/>
    <cellStyle name="20% - Accent1 2 3 2 3 2 2 4" xfId="9254" xr:uid="{00000000-0005-0000-0000-000069230000}"/>
    <cellStyle name="20% - Accent1 2 3 2 3 2 3" xfId="9255" xr:uid="{00000000-0005-0000-0000-00006A230000}"/>
    <cellStyle name="20% - Accent1 2 3 2 3 2 3 2" xfId="9256" xr:uid="{00000000-0005-0000-0000-00006B230000}"/>
    <cellStyle name="20% - Accent1 2 3 2 3 2 3 2 2" xfId="9257" xr:uid="{00000000-0005-0000-0000-00006C230000}"/>
    <cellStyle name="20% - Accent1 2 3 2 3 2 3 2 2 2" xfId="9258" xr:uid="{00000000-0005-0000-0000-00006D230000}"/>
    <cellStyle name="20% - Accent1 2 3 2 3 2 3 2 3" xfId="9259" xr:uid="{00000000-0005-0000-0000-00006E230000}"/>
    <cellStyle name="20% - Accent1 2 3 2 3 2 3 3" xfId="9260" xr:uid="{00000000-0005-0000-0000-00006F230000}"/>
    <cellStyle name="20% - Accent1 2 3 2 3 2 3 3 2" xfId="9261" xr:uid="{00000000-0005-0000-0000-000070230000}"/>
    <cellStyle name="20% - Accent1 2 3 2 3 2 3 4" xfId="9262" xr:uid="{00000000-0005-0000-0000-000071230000}"/>
    <cellStyle name="20% - Accent1 2 3 2 3 2 4" xfId="9263" xr:uid="{00000000-0005-0000-0000-000072230000}"/>
    <cellStyle name="20% - Accent1 2 3 2 3 2 4 2" xfId="9264" xr:uid="{00000000-0005-0000-0000-000073230000}"/>
    <cellStyle name="20% - Accent1 2 3 2 3 2 4 2 2" xfId="9265" xr:uid="{00000000-0005-0000-0000-000074230000}"/>
    <cellStyle name="20% - Accent1 2 3 2 3 2 4 2 2 2" xfId="9266" xr:uid="{00000000-0005-0000-0000-000075230000}"/>
    <cellStyle name="20% - Accent1 2 3 2 3 2 4 2 3" xfId="9267" xr:uid="{00000000-0005-0000-0000-000076230000}"/>
    <cellStyle name="20% - Accent1 2 3 2 3 2 4 3" xfId="9268" xr:uid="{00000000-0005-0000-0000-000077230000}"/>
    <cellStyle name="20% - Accent1 2 3 2 3 2 4 3 2" xfId="9269" xr:uid="{00000000-0005-0000-0000-000078230000}"/>
    <cellStyle name="20% - Accent1 2 3 2 3 2 4 4" xfId="9270" xr:uid="{00000000-0005-0000-0000-000079230000}"/>
    <cellStyle name="20% - Accent1 2 3 2 3 2 5" xfId="9271" xr:uid="{00000000-0005-0000-0000-00007A230000}"/>
    <cellStyle name="20% - Accent1 2 3 2 3 2 5 2" xfId="9272" xr:uid="{00000000-0005-0000-0000-00007B230000}"/>
    <cellStyle name="20% - Accent1 2 3 2 3 2 5 2 2" xfId="9273" xr:uid="{00000000-0005-0000-0000-00007C230000}"/>
    <cellStyle name="20% - Accent1 2 3 2 3 2 5 3" xfId="9274" xr:uid="{00000000-0005-0000-0000-00007D230000}"/>
    <cellStyle name="20% - Accent1 2 3 2 3 2 6" xfId="9275" xr:uid="{00000000-0005-0000-0000-00007E230000}"/>
    <cellStyle name="20% - Accent1 2 3 2 3 2 6 2" xfId="9276" xr:uid="{00000000-0005-0000-0000-00007F230000}"/>
    <cellStyle name="20% - Accent1 2 3 2 3 2 6 2 2" xfId="9277" xr:uid="{00000000-0005-0000-0000-000080230000}"/>
    <cellStyle name="20% - Accent1 2 3 2 3 2 6 3" xfId="9278" xr:uid="{00000000-0005-0000-0000-000081230000}"/>
    <cellStyle name="20% - Accent1 2 3 2 3 2 7" xfId="9279" xr:uid="{00000000-0005-0000-0000-000082230000}"/>
    <cellStyle name="20% - Accent1 2 3 2 3 2 7 2" xfId="9280" xr:uid="{00000000-0005-0000-0000-000083230000}"/>
    <cellStyle name="20% - Accent1 2 3 2 3 2 8" xfId="9281" xr:uid="{00000000-0005-0000-0000-000084230000}"/>
    <cellStyle name="20% - Accent1 2 3 2 3 2 8 2" xfId="9282" xr:uid="{00000000-0005-0000-0000-000085230000}"/>
    <cellStyle name="20% - Accent1 2 3 2 3 2 9" xfId="9283" xr:uid="{00000000-0005-0000-0000-000086230000}"/>
    <cellStyle name="20% - Accent1 2 3 2 3 3" xfId="9284" xr:uid="{00000000-0005-0000-0000-000087230000}"/>
    <cellStyle name="20% - Accent1 2 3 2 3 3 2" xfId="9285" xr:uid="{00000000-0005-0000-0000-000088230000}"/>
    <cellStyle name="20% - Accent1 2 3 2 3 3 2 2" xfId="9286" xr:uid="{00000000-0005-0000-0000-000089230000}"/>
    <cellStyle name="20% - Accent1 2 3 2 3 3 2 2 2" xfId="9287" xr:uid="{00000000-0005-0000-0000-00008A230000}"/>
    <cellStyle name="20% - Accent1 2 3 2 3 3 2 2 2 2" xfId="9288" xr:uid="{00000000-0005-0000-0000-00008B230000}"/>
    <cellStyle name="20% - Accent1 2 3 2 3 3 2 2 3" xfId="9289" xr:uid="{00000000-0005-0000-0000-00008C230000}"/>
    <cellStyle name="20% - Accent1 2 3 2 3 3 2 3" xfId="9290" xr:uid="{00000000-0005-0000-0000-00008D230000}"/>
    <cellStyle name="20% - Accent1 2 3 2 3 3 2 3 2" xfId="9291" xr:uid="{00000000-0005-0000-0000-00008E230000}"/>
    <cellStyle name="20% - Accent1 2 3 2 3 3 2 4" xfId="9292" xr:uid="{00000000-0005-0000-0000-00008F230000}"/>
    <cellStyle name="20% - Accent1 2 3 2 3 3 3" xfId="9293" xr:uid="{00000000-0005-0000-0000-000090230000}"/>
    <cellStyle name="20% - Accent1 2 3 2 3 3 3 2" xfId="9294" xr:uid="{00000000-0005-0000-0000-000091230000}"/>
    <cellStyle name="20% - Accent1 2 3 2 3 3 3 2 2" xfId="9295" xr:uid="{00000000-0005-0000-0000-000092230000}"/>
    <cellStyle name="20% - Accent1 2 3 2 3 3 3 2 2 2" xfId="9296" xr:uid="{00000000-0005-0000-0000-000093230000}"/>
    <cellStyle name="20% - Accent1 2 3 2 3 3 3 2 3" xfId="9297" xr:uid="{00000000-0005-0000-0000-000094230000}"/>
    <cellStyle name="20% - Accent1 2 3 2 3 3 3 3" xfId="9298" xr:uid="{00000000-0005-0000-0000-000095230000}"/>
    <cellStyle name="20% - Accent1 2 3 2 3 3 3 3 2" xfId="9299" xr:uid="{00000000-0005-0000-0000-000096230000}"/>
    <cellStyle name="20% - Accent1 2 3 2 3 3 3 4" xfId="9300" xr:uid="{00000000-0005-0000-0000-000097230000}"/>
    <cellStyle name="20% - Accent1 2 3 2 3 3 4" xfId="9301" xr:uid="{00000000-0005-0000-0000-000098230000}"/>
    <cellStyle name="20% - Accent1 2 3 2 3 3 4 2" xfId="9302" xr:uid="{00000000-0005-0000-0000-000099230000}"/>
    <cellStyle name="20% - Accent1 2 3 2 3 3 4 2 2" xfId="9303" xr:uid="{00000000-0005-0000-0000-00009A230000}"/>
    <cellStyle name="20% - Accent1 2 3 2 3 3 4 2 2 2" xfId="9304" xr:uid="{00000000-0005-0000-0000-00009B230000}"/>
    <cellStyle name="20% - Accent1 2 3 2 3 3 4 2 3" xfId="9305" xr:uid="{00000000-0005-0000-0000-00009C230000}"/>
    <cellStyle name="20% - Accent1 2 3 2 3 3 4 3" xfId="9306" xr:uid="{00000000-0005-0000-0000-00009D230000}"/>
    <cellStyle name="20% - Accent1 2 3 2 3 3 4 3 2" xfId="9307" xr:uid="{00000000-0005-0000-0000-00009E230000}"/>
    <cellStyle name="20% - Accent1 2 3 2 3 3 4 4" xfId="9308" xr:uid="{00000000-0005-0000-0000-00009F230000}"/>
    <cellStyle name="20% - Accent1 2 3 2 3 3 5" xfId="9309" xr:uid="{00000000-0005-0000-0000-0000A0230000}"/>
    <cellStyle name="20% - Accent1 2 3 2 3 3 5 2" xfId="9310" xr:uid="{00000000-0005-0000-0000-0000A1230000}"/>
    <cellStyle name="20% - Accent1 2 3 2 3 3 5 2 2" xfId="9311" xr:uid="{00000000-0005-0000-0000-0000A2230000}"/>
    <cellStyle name="20% - Accent1 2 3 2 3 3 5 3" xfId="9312" xr:uid="{00000000-0005-0000-0000-0000A3230000}"/>
    <cellStyle name="20% - Accent1 2 3 2 3 3 6" xfId="9313" xr:uid="{00000000-0005-0000-0000-0000A4230000}"/>
    <cellStyle name="20% - Accent1 2 3 2 3 3 6 2" xfId="9314" xr:uid="{00000000-0005-0000-0000-0000A5230000}"/>
    <cellStyle name="20% - Accent1 2 3 2 3 3 6 2 2" xfId="9315" xr:uid="{00000000-0005-0000-0000-0000A6230000}"/>
    <cellStyle name="20% - Accent1 2 3 2 3 3 6 3" xfId="9316" xr:uid="{00000000-0005-0000-0000-0000A7230000}"/>
    <cellStyle name="20% - Accent1 2 3 2 3 3 7" xfId="9317" xr:uid="{00000000-0005-0000-0000-0000A8230000}"/>
    <cellStyle name="20% - Accent1 2 3 2 3 3 7 2" xfId="9318" xr:uid="{00000000-0005-0000-0000-0000A9230000}"/>
    <cellStyle name="20% - Accent1 2 3 2 3 3 8" xfId="9319" xr:uid="{00000000-0005-0000-0000-0000AA230000}"/>
    <cellStyle name="20% - Accent1 2 3 2 3 3 8 2" xfId="9320" xr:uid="{00000000-0005-0000-0000-0000AB230000}"/>
    <cellStyle name="20% - Accent1 2 3 2 3 3 9" xfId="9321" xr:uid="{00000000-0005-0000-0000-0000AC230000}"/>
    <cellStyle name="20% - Accent1 2 3 2 3 4" xfId="9322" xr:uid="{00000000-0005-0000-0000-0000AD230000}"/>
    <cellStyle name="20% - Accent1 2 3 2 3 4 2" xfId="9323" xr:uid="{00000000-0005-0000-0000-0000AE230000}"/>
    <cellStyle name="20% - Accent1 2 3 2 3 4 2 2" xfId="9324" xr:uid="{00000000-0005-0000-0000-0000AF230000}"/>
    <cellStyle name="20% - Accent1 2 3 2 3 4 2 2 2" xfId="9325" xr:uid="{00000000-0005-0000-0000-0000B0230000}"/>
    <cellStyle name="20% - Accent1 2 3 2 3 4 2 3" xfId="9326" xr:uid="{00000000-0005-0000-0000-0000B1230000}"/>
    <cellStyle name="20% - Accent1 2 3 2 3 4 3" xfId="9327" xr:uid="{00000000-0005-0000-0000-0000B2230000}"/>
    <cellStyle name="20% - Accent1 2 3 2 3 4 3 2" xfId="9328" xr:uid="{00000000-0005-0000-0000-0000B3230000}"/>
    <cellStyle name="20% - Accent1 2 3 2 3 4 4" xfId="9329" xr:uid="{00000000-0005-0000-0000-0000B4230000}"/>
    <cellStyle name="20% - Accent1 2 3 2 3 5" xfId="9330" xr:uid="{00000000-0005-0000-0000-0000B5230000}"/>
    <cellStyle name="20% - Accent1 2 3 2 3 5 2" xfId="9331" xr:uid="{00000000-0005-0000-0000-0000B6230000}"/>
    <cellStyle name="20% - Accent1 2 3 2 3 5 2 2" xfId="9332" xr:uid="{00000000-0005-0000-0000-0000B7230000}"/>
    <cellStyle name="20% - Accent1 2 3 2 3 5 2 2 2" xfId="9333" xr:uid="{00000000-0005-0000-0000-0000B8230000}"/>
    <cellStyle name="20% - Accent1 2 3 2 3 5 2 3" xfId="9334" xr:uid="{00000000-0005-0000-0000-0000B9230000}"/>
    <cellStyle name="20% - Accent1 2 3 2 3 5 3" xfId="9335" xr:uid="{00000000-0005-0000-0000-0000BA230000}"/>
    <cellStyle name="20% - Accent1 2 3 2 3 5 3 2" xfId="9336" xr:uid="{00000000-0005-0000-0000-0000BB230000}"/>
    <cellStyle name="20% - Accent1 2 3 2 3 5 4" xfId="9337" xr:uid="{00000000-0005-0000-0000-0000BC230000}"/>
    <cellStyle name="20% - Accent1 2 3 2 3 6" xfId="9338" xr:uid="{00000000-0005-0000-0000-0000BD230000}"/>
    <cellStyle name="20% - Accent1 2 3 2 3 6 2" xfId="9339" xr:uid="{00000000-0005-0000-0000-0000BE230000}"/>
    <cellStyle name="20% - Accent1 2 3 2 3 6 2 2" xfId="9340" xr:uid="{00000000-0005-0000-0000-0000BF230000}"/>
    <cellStyle name="20% - Accent1 2 3 2 3 6 2 2 2" xfId="9341" xr:uid="{00000000-0005-0000-0000-0000C0230000}"/>
    <cellStyle name="20% - Accent1 2 3 2 3 6 2 3" xfId="9342" xr:uid="{00000000-0005-0000-0000-0000C1230000}"/>
    <cellStyle name="20% - Accent1 2 3 2 3 6 3" xfId="9343" xr:uid="{00000000-0005-0000-0000-0000C2230000}"/>
    <cellStyle name="20% - Accent1 2 3 2 3 6 3 2" xfId="9344" xr:uid="{00000000-0005-0000-0000-0000C3230000}"/>
    <cellStyle name="20% - Accent1 2 3 2 3 6 4" xfId="9345" xr:uid="{00000000-0005-0000-0000-0000C4230000}"/>
    <cellStyle name="20% - Accent1 2 3 2 3 7" xfId="9346" xr:uid="{00000000-0005-0000-0000-0000C5230000}"/>
    <cellStyle name="20% - Accent1 2 3 2 3 7 2" xfId="9347" xr:uid="{00000000-0005-0000-0000-0000C6230000}"/>
    <cellStyle name="20% - Accent1 2 3 2 3 7 2 2" xfId="9348" xr:uid="{00000000-0005-0000-0000-0000C7230000}"/>
    <cellStyle name="20% - Accent1 2 3 2 3 7 3" xfId="9349" xr:uid="{00000000-0005-0000-0000-0000C8230000}"/>
    <cellStyle name="20% - Accent1 2 3 2 3 8" xfId="9350" xr:uid="{00000000-0005-0000-0000-0000C9230000}"/>
    <cellStyle name="20% - Accent1 2 3 2 3 8 2" xfId="9351" xr:uid="{00000000-0005-0000-0000-0000CA230000}"/>
    <cellStyle name="20% - Accent1 2 3 2 3 8 2 2" xfId="9352" xr:uid="{00000000-0005-0000-0000-0000CB230000}"/>
    <cellStyle name="20% - Accent1 2 3 2 3 8 3" xfId="9353" xr:uid="{00000000-0005-0000-0000-0000CC230000}"/>
    <cellStyle name="20% - Accent1 2 3 2 3 9" xfId="9354" xr:uid="{00000000-0005-0000-0000-0000CD230000}"/>
    <cellStyle name="20% - Accent1 2 3 2 3 9 2" xfId="9355" xr:uid="{00000000-0005-0000-0000-0000CE230000}"/>
    <cellStyle name="20% - Accent1 2 3 2 4" xfId="9356" xr:uid="{00000000-0005-0000-0000-0000CF230000}"/>
    <cellStyle name="20% - Accent1 2 3 2 4 10" xfId="9357" xr:uid="{00000000-0005-0000-0000-0000D0230000}"/>
    <cellStyle name="20% - Accent1 2 3 2 4 10 2" xfId="9358" xr:uid="{00000000-0005-0000-0000-0000D1230000}"/>
    <cellStyle name="20% - Accent1 2 3 2 4 11" xfId="9359" xr:uid="{00000000-0005-0000-0000-0000D2230000}"/>
    <cellStyle name="20% - Accent1 2 3 2 4 2" xfId="9360" xr:uid="{00000000-0005-0000-0000-0000D3230000}"/>
    <cellStyle name="20% - Accent1 2 3 2 4 2 2" xfId="9361" xr:uid="{00000000-0005-0000-0000-0000D4230000}"/>
    <cellStyle name="20% - Accent1 2 3 2 4 2 2 2" xfId="9362" xr:uid="{00000000-0005-0000-0000-0000D5230000}"/>
    <cellStyle name="20% - Accent1 2 3 2 4 2 2 2 2" xfId="9363" xr:uid="{00000000-0005-0000-0000-0000D6230000}"/>
    <cellStyle name="20% - Accent1 2 3 2 4 2 2 2 2 2" xfId="9364" xr:uid="{00000000-0005-0000-0000-0000D7230000}"/>
    <cellStyle name="20% - Accent1 2 3 2 4 2 2 2 3" xfId="9365" xr:uid="{00000000-0005-0000-0000-0000D8230000}"/>
    <cellStyle name="20% - Accent1 2 3 2 4 2 2 3" xfId="9366" xr:uid="{00000000-0005-0000-0000-0000D9230000}"/>
    <cellStyle name="20% - Accent1 2 3 2 4 2 2 3 2" xfId="9367" xr:uid="{00000000-0005-0000-0000-0000DA230000}"/>
    <cellStyle name="20% - Accent1 2 3 2 4 2 2 4" xfId="9368" xr:uid="{00000000-0005-0000-0000-0000DB230000}"/>
    <cellStyle name="20% - Accent1 2 3 2 4 2 3" xfId="9369" xr:uid="{00000000-0005-0000-0000-0000DC230000}"/>
    <cellStyle name="20% - Accent1 2 3 2 4 2 3 2" xfId="9370" xr:uid="{00000000-0005-0000-0000-0000DD230000}"/>
    <cellStyle name="20% - Accent1 2 3 2 4 2 3 2 2" xfId="9371" xr:uid="{00000000-0005-0000-0000-0000DE230000}"/>
    <cellStyle name="20% - Accent1 2 3 2 4 2 3 2 2 2" xfId="9372" xr:uid="{00000000-0005-0000-0000-0000DF230000}"/>
    <cellStyle name="20% - Accent1 2 3 2 4 2 3 2 3" xfId="9373" xr:uid="{00000000-0005-0000-0000-0000E0230000}"/>
    <cellStyle name="20% - Accent1 2 3 2 4 2 3 3" xfId="9374" xr:uid="{00000000-0005-0000-0000-0000E1230000}"/>
    <cellStyle name="20% - Accent1 2 3 2 4 2 3 3 2" xfId="9375" xr:uid="{00000000-0005-0000-0000-0000E2230000}"/>
    <cellStyle name="20% - Accent1 2 3 2 4 2 3 4" xfId="9376" xr:uid="{00000000-0005-0000-0000-0000E3230000}"/>
    <cellStyle name="20% - Accent1 2 3 2 4 2 4" xfId="9377" xr:uid="{00000000-0005-0000-0000-0000E4230000}"/>
    <cellStyle name="20% - Accent1 2 3 2 4 2 4 2" xfId="9378" xr:uid="{00000000-0005-0000-0000-0000E5230000}"/>
    <cellStyle name="20% - Accent1 2 3 2 4 2 4 2 2" xfId="9379" xr:uid="{00000000-0005-0000-0000-0000E6230000}"/>
    <cellStyle name="20% - Accent1 2 3 2 4 2 4 2 2 2" xfId="9380" xr:uid="{00000000-0005-0000-0000-0000E7230000}"/>
    <cellStyle name="20% - Accent1 2 3 2 4 2 4 2 3" xfId="9381" xr:uid="{00000000-0005-0000-0000-0000E8230000}"/>
    <cellStyle name="20% - Accent1 2 3 2 4 2 4 3" xfId="9382" xr:uid="{00000000-0005-0000-0000-0000E9230000}"/>
    <cellStyle name="20% - Accent1 2 3 2 4 2 4 3 2" xfId="9383" xr:uid="{00000000-0005-0000-0000-0000EA230000}"/>
    <cellStyle name="20% - Accent1 2 3 2 4 2 4 4" xfId="9384" xr:uid="{00000000-0005-0000-0000-0000EB230000}"/>
    <cellStyle name="20% - Accent1 2 3 2 4 2 5" xfId="9385" xr:uid="{00000000-0005-0000-0000-0000EC230000}"/>
    <cellStyle name="20% - Accent1 2 3 2 4 2 5 2" xfId="9386" xr:uid="{00000000-0005-0000-0000-0000ED230000}"/>
    <cellStyle name="20% - Accent1 2 3 2 4 2 5 2 2" xfId="9387" xr:uid="{00000000-0005-0000-0000-0000EE230000}"/>
    <cellStyle name="20% - Accent1 2 3 2 4 2 5 3" xfId="9388" xr:uid="{00000000-0005-0000-0000-0000EF230000}"/>
    <cellStyle name="20% - Accent1 2 3 2 4 2 6" xfId="9389" xr:uid="{00000000-0005-0000-0000-0000F0230000}"/>
    <cellStyle name="20% - Accent1 2 3 2 4 2 6 2" xfId="9390" xr:uid="{00000000-0005-0000-0000-0000F1230000}"/>
    <cellStyle name="20% - Accent1 2 3 2 4 2 6 2 2" xfId="9391" xr:uid="{00000000-0005-0000-0000-0000F2230000}"/>
    <cellStyle name="20% - Accent1 2 3 2 4 2 6 3" xfId="9392" xr:uid="{00000000-0005-0000-0000-0000F3230000}"/>
    <cellStyle name="20% - Accent1 2 3 2 4 2 7" xfId="9393" xr:uid="{00000000-0005-0000-0000-0000F4230000}"/>
    <cellStyle name="20% - Accent1 2 3 2 4 2 7 2" xfId="9394" xr:uid="{00000000-0005-0000-0000-0000F5230000}"/>
    <cellStyle name="20% - Accent1 2 3 2 4 2 8" xfId="9395" xr:uid="{00000000-0005-0000-0000-0000F6230000}"/>
    <cellStyle name="20% - Accent1 2 3 2 4 2 8 2" xfId="9396" xr:uid="{00000000-0005-0000-0000-0000F7230000}"/>
    <cellStyle name="20% - Accent1 2 3 2 4 2 9" xfId="9397" xr:uid="{00000000-0005-0000-0000-0000F8230000}"/>
    <cellStyle name="20% - Accent1 2 3 2 4 3" xfId="9398" xr:uid="{00000000-0005-0000-0000-0000F9230000}"/>
    <cellStyle name="20% - Accent1 2 3 2 4 3 2" xfId="9399" xr:uid="{00000000-0005-0000-0000-0000FA230000}"/>
    <cellStyle name="20% - Accent1 2 3 2 4 3 2 2" xfId="9400" xr:uid="{00000000-0005-0000-0000-0000FB230000}"/>
    <cellStyle name="20% - Accent1 2 3 2 4 3 2 2 2" xfId="9401" xr:uid="{00000000-0005-0000-0000-0000FC230000}"/>
    <cellStyle name="20% - Accent1 2 3 2 4 3 2 2 2 2" xfId="9402" xr:uid="{00000000-0005-0000-0000-0000FD230000}"/>
    <cellStyle name="20% - Accent1 2 3 2 4 3 2 2 3" xfId="9403" xr:uid="{00000000-0005-0000-0000-0000FE230000}"/>
    <cellStyle name="20% - Accent1 2 3 2 4 3 2 3" xfId="9404" xr:uid="{00000000-0005-0000-0000-0000FF230000}"/>
    <cellStyle name="20% - Accent1 2 3 2 4 3 2 3 2" xfId="9405" xr:uid="{00000000-0005-0000-0000-000000240000}"/>
    <cellStyle name="20% - Accent1 2 3 2 4 3 2 4" xfId="9406" xr:uid="{00000000-0005-0000-0000-000001240000}"/>
    <cellStyle name="20% - Accent1 2 3 2 4 3 3" xfId="9407" xr:uid="{00000000-0005-0000-0000-000002240000}"/>
    <cellStyle name="20% - Accent1 2 3 2 4 3 3 2" xfId="9408" xr:uid="{00000000-0005-0000-0000-000003240000}"/>
    <cellStyle name="20% - Accent1 2 3 2 4 3 3 2 2" xfId="9409" xr:uid="{00000000-0005-0000-0000-000004240000}"/>
    <cellStyle name="20% - Accent1 2 3 2 4 3 3 2 2 2" xfId="9410" xr:uid="{00000000-0005-0000-0000-000005240000}"/>
    <cellStyle name="20% - Accent1 2 3 2 4 3 3 2 3" xfId="9411" xr:uid="{00000000-0005-0000-0000-000006240000}"/>
    <cellStyle name="20% - Accent1 2 3 2 4 3 3 3" xfId="9412" xr:uid="{00000000-0005-0000-0000-000007240000}"/>
    <cellStyle name="20% - Accent1 2 3 2 4 3 3 3 2" xfId="9413" xr:uid="{00000000-0005-0000-0000-000008240000}"/>
    <cellStyle name="20% - Accent1 2 3 2 4 3 3 4" xfId="9414" xr:uid="{00000000-0005-0000-0000-000009240000}"/>
    <cellStyle name="20% - Accent1 2 3 2 4 3 4" xfId="9415" xr:uid="{00000000-0005-0000-0000-00000A240000}"/>
    <cellStyle name="20% - Accent1 2 3 2 4 3 4 2" xfId="9416" xr:uid="{00000000-0005-0000-0000-00000B240000}"/>
    <cellStyle name="20% - Accent1 2 3 2 4 3 4 2 2" xfId="9417" xr:uid="{00000000-0005-0000-0000-00000C240000}"/>
    <cellStyle name="20% - Accent1 2 3 2 4 3 4 2 2 2" xfId="9418" xr:uid="{00000000-0005-0000-0000-00000D240000}"/>
    <cellStyle name="20% - Accent1 2 3 2 4 3 4 2 3" xfId="9419" xr:uid="{00000000-0005-0000-0000-00000E240000}"/>
    <cellStyle name="20% - Accent1 2 3 2 4 3 4 3" xfId="9420" xr:uid="{00000000-0005-0000-0000-00000F240000}"/>
    <cellStyle name="20% - Accent1 2 3 2 4 3 4 3 2" xfId="9421" xr:uid="{00000000-0005-0000-0000-000010240000}"/>
    <cellStyle name="20% - Accent1 2 3 2 4 3 4 4" xfId="9422" xr:uid="{00000000-0005-0000-0000-000011240000}"/>
    <cellStyle name="20% - Accent1 2 3 2 4 3 5" xfId="9423" xr:uid="{00000000-0005-0000-0000-000012240000}"/>
    <cellStyle name="20% - Accent1 2 3 2 4 3 5 2" xfId="9424" xr:uid="{00000000-0005-0000-0000-000013240000}"/>
    <cellStyle name="20% - Accent1 2 3 2 4 3 5 2 2" xfId="9425" xr:uid="{00000000-0005-0000-0000-000014240000}"/>
    <cellStyle name="20% - Accent1 2 3 2 4 3 5 3" xfId="9426" xr:uid="{00000000-0005-0000-0000-000015240000}"/>
    <cellStyle name="20% - Accent1 2 3 2 4 3 6" xfId="9427" xr:uid="{00000000-0005-0000-0000-000016240000}"/>
    <cellStyle name="20% - Accent1 2 3 2 4 3 6 2" xfId="9428" xr:uid="{00000000-0005-0000-0000-000017240000}"/>
    <cellStyle name="20% - Accent1 2 3 2 4 3 6 2 2" xfId="9429" xr:uid="{00000000-0005-0000-0000-000018240000}"/>
    <cellStyle name="20% - Accent1 2 3 2 4 3 6 3" xfId="9430" xr:uid="{00000000-0005-0000-0000-000019240000}"/>
    <cellStyle name="20% - Accent1 2 3 2 4 3 7" xfId="9431" xr:uid="{00000000-0005-0000-0000-00001A240000}"/>
    <cellStyle name="20% - Accent1 2 3 2 4 3 7 2" xfId="9432" xr:uid="{00000000-0005-0000-0000-00001B240000}"/>
    <cellStyle name="20% - Accent1 2 3 2 4 3 8" xfId="9433" xr:uid="{00000000-0005-0000-0000-00001C240000}"/>
    <cellStyle name="20% - Accent1 2 3 2 4 3 8 2" xfId="9434" xr:uid="{00000000-0005-0000-0000-00001D240000}"/>
    <cellStyle name="20% - Accent1 2 3 2 4 3 9" xfId="9435" xr:uid="{00000000-0005-0000-0000-00001E240000}"/>
    <cellStyle name="20% - Accent1 2 3 2 4 4" xfId="9436" xr:uid="{00000000-0005-0000-0000-00001F240000}"/>
    <cellStyle name="20% - Accent1 2 3 2 4 4 2" xfId="9437" xr:uid="{00000000-0005-0000-0000-000020240000}"/>
    <cellStyle name="20% - Accent1 2 3 2 4 4 2 2" xfId="9438" xr:uid="{00000000-0005-0000-0000-000021240000}"/>
    <cellStyle name="20% - Accent1 2 3 2 4 4 2 2 2" xfId="9439" xr:uid="{00000000-0005-0000-0000-000022240000}"/>
    <cellStyle name="20% - Accent1 2 3 2 4 4 2 3" xfId="9440" xr:uid="{00000000-0005-0000-0000-000023240000}"/>
    <cellStyle name="20% - Accent1 2 3 2 4 4 3" xfId="9441" xr:uid="{00000000-0005-0000-0000-000024240000}"/>
    <cellStyle name="20% - Accent1 2 3 2 4 4 3 2" xfId="9442" xr:uid="{00000000-0005-0000-0000-000025240000}"/>
    <cellStyle name="20% - Accent1 2 3 2 4 4 4" xfId="9443" xr:uid="{00000000-0005-0000-0000-000026240000}"/>
    <cellStyle name="20% - Accent1 2 3 2 4 5" xfId="9444" xr:uid="{00000000-0005-0000-0000-000027240000}"/>
    <cellStyle name="20% - Accent1 2 3 2 4 5 2" xfId="9445" xr:uid="{00000000-0005-0000-0000-000028240000}"/>
    <cellStyle name="20% - Accent1 2 3 2 4 5 2 2" xfId="9446" xr:uid="{00000000-0005-0000-0000-000029240000}"/>
    <cellStyle name="20% - Accent1 2 3 2 4 5 2 2 2" xfId="9447" xr:uid="{00000000-0005-0000-0000-00002A240000}"/>
    <cellStyle name="20% - Accent1 2 3 2 4 5 2 3" xfId="9448" xr:uid="{00000000-0005-0000-0000-00002B240000}"/>
    <cellStyle name="20% - Accent1 2 3 2 4 5 3" xfId="9449" xr:uid="{00000000-0005-0000-0000-00002C240000}"/>
    <cellStyle name="20% - Accent1 2 3 2 4 5 3 2" xfId="9450" xr:uid="{00000000-0005-0000-0000-00002D240000}"/>
    <cellStyle name="20% - Accent1 2 3 2 4 5 4" xfId="9451" xr:uid="{00000000-0005-0000-0000-00002E240000}"/>
    <cellStyle name="20% - Accent1 2 3 2 4 6" xfId="9452" xr:uid="{00000000-0005-0000-0000-00002F240000}"/>
    <cellStyle name="20% - Accent1 2 3 2 4 6 2" xfId="9453" xr:uid="{00000000-0005-0000-0000-000030240000}"/>
    <cellStyle name="20% - Accent1 2 3 2 4 6 2 2" xfId="9454" xr:uid="{00000000-0005-0000-0000-000031240000}"/>
    <cellStyle name="20% - Accent1 2 3 2 4 6 2 2 2" xfId="9455" xr:uid="{00000000-0005-0000-0000-000032240000}"/>
    <cellStyle name="20% - Accent1 2 3 2 4 6 2 3" xfId="9456" xr:uid="{00000000-0005-0000-0000-000033240000}"/>
    <cellStyle name="20% - Accent1 2 3 2 4 6 3" xfId="9457" xr:uid="{00000000-0005-0000-0000-000034240000}"/>
    <cellStyle name="20% - Accent1 2 3 2 4 6 3 2" xfId="9458" xr:uid="{00000000-0005-0000-0000-000035240000}"/>
    <cellStyle name="20% - Accent1 2 3 2 4 6 4" xfId="9459" xr:uid="{00000000-0005-0000-0000-000036240000}"/>
    <cellStyle name="20% - Accent1 2 3 2 4 7" xfId="9460" xr:uid="{00000000-0005-0000-0000-000037240000}"/>
    <cellStyle name="20% - Accent1 2 3 2 4 7 2" xfId="9461" xr:uid="{00000000-0005-0000-0000-000038240000}"/>
    <cellStyle name="20% - Accent1 2 3 2 4 7 2 2" xfId="9462" xr:uid="{00000000-0005-0000-0000-000039240000}"/>
    <cellStyle name="20% - Accent1 2 3 2 4 7 3" xfId="9463" xr:uid="{00000000-0005-0000-0000-00003A240000}"/>
    <cellStyle name="20% - Accent1 2 3 2 4 8" xfId="9464" xr:uid="{00000000-0005-0000-0000-00003B240000}"/>
    <cellStyle name="20% - Accent1 2 3 2 4 8 2" xfId="9465" xr:uid="{00000000-0005-0000-0000-00003C240000}"/>
    <cellStyle name="20% - Accent1 2 3 2 4 8 2 2" xfId="9466" xr:uid="{00000000-0005-0000-0000-00003D240000}"/>
    <cellStyle name="20% - Accent1 2 3 2 4 8 3" xfId="9467" xr:uid="{00000000-0005-0000-0000-00003E240000}"/>
    <cellStyle name="20% - Accent1 2 3 2 4 9" xfId="9468" xr:uid="{00000000-0005-0000-0000-00003F240000}"/>
    <cellStyle name="20% - Accent1 2 3 2 4 9 2" xfId="9469" xr:uid="{00000000-0005-0000-0000-000040240000}"/>
    <cellStyle name="20% - Accent1 2 3 2 5" xfId="9470" xr:uid="{00000000-0005-0000-0000-000041240000}"/>
    <cellStyle name="20% - Accent1 2 3 2 5 10" xfId="9471" xr:uid="{00000000-0005-0000-0000-000042240000}"/>
    <cellStyle name="20% - Accent1 2 3 2 5 10 2" xfId="9472" xr:uid="{00000000-0005-0000-0000-000043240000}"/>
    <cellStyle name="20% - Accent1 2 3 2 5 11" xfId="9473" xr:uid="{00000000-0005-0000-0000-000044240000}"/>
    <cellStyle name="20% - Accent1 2 3 2 5 2" xfId="9474" xr:uid="{00000000-0005-0000-0000-000045240000}"/>
    <cellStyle name="20% - Accent1 2 3 2 5 2 2" xfId="9475" xr:uid="{00000000-0005-0000-0000-000046240000}"/>
    <cellStyle name="20% - Accent1 2 3 2 5 2 2 2" xfId="9476" xr:uid="{00000000-0005-0000-0000-000047240000}"/>
    <cellStyle name="20% - Accent1 2 3 2 5 2 2 2 2" xfId="9477" xr:uid="{00000000-0005-0000-0000-000048240000}"/>
    <cellStyle name="20% - Accent1 2 3 2 5 2 2 2 2 2" xfId="9478" xr:uid="{00000000-0005-0000-0000-000049240000}"/>
    <cellStyle name="20% - Accent1 2 3 2 5 2 2 2 3" xfId="9479" xr:uid="{00000000-0005-0000-0000-00004A240000}"/>
    <cellStyle name="20% - Accent1 2 3 2 5 2 2 3" xfId="9480" xr:uid="{00000000-0005-0000-0000-00004B240000}"/>
    <cellStyle name="20% - Accent1 2 3 2 5 2 2 3 2" xfId="9481" xr:uid="{00000000-0005-0000-0000-00004C240000}"/>
    <cellStyle name="20% - Accent1 2 3 2 5 2 2 4" xfId="9482" xr:uid="{00000000-0005-0000-0000-00004D240000}"/>
    <cellStyle name="20% - Accent1 2 3 2 5 2 3" xfId="9483" xr:uid="{00000000-0005-0000-0000-00004E240000}"/>
    <cellStyle name="20% - Accent1 2 3 2 5 2 3 2" xfId="9484" xr:uid="{00000000-0005-0000-0000-00004F240000}"/>
    <cellStyle name="20% - Accent1 2 3 2 5 2 3 2 2" xfId="9485" xr:uid="{00000000-0005-0000-0000-000050240000}"/>
    <cellStyle name="20% - Accent1 2 3 2 5 2 3 2 2 2" xfId="9486" xr:uid="{00000000-0005-0000-0000-000051240000}"/>
    <cellStyle name="20% - Accent1 2 3 2 5 2 3 2 3" xfId="9487" xr:uid="{00000000-0005-0000-0000-000052240000}"/>
    <cellStyle name="20% - Accent1 2 3 2 5 2 3 3" xfId="9488" xr:uid="{00000000-0005-0000-0000-000053240000}"/>
    <cellStyle name="20% - Accent1 2 3 2 5 2 3 3 2" xfId="9489" xr:uid="{00000000-0005-0000-0000-000054240000}"/>
    <cellStyle name="20% - Accent1 2 3 2 5 2 3 4" xfId="9490" xr:uid="{00000000-0005-0000-0000-000055240000}"/>
    <cellStyle name="20% - Accent1 2 3 2 5 2 4" xfId="9491" xr:uid="{00000000-0005-0000-0000-000056240000}"/>
    <cellStyle name="20% - Accent1 2 3 2 5 2 4 2" xfId="9492" xr:uid="{00000000-0005-0000-0000-000057240000}"/>
    <cellStyle name="20% - Accent1 2 3 2 5 2 4 2 2" xfId="9493" xr:uid="{00000000-0005-0000-0000-000058240000}"/>
    <cellStyle name="20% - Accent1 2 3 2 5 2 4 2 2 2" xfId="9494" xr:uid="{00000000-0005-0000-0000-000059240000}"/>
    <cellStyle name="20% - Accent1 2 3 2 5 2 4 2 3" xfId="9495" xr:uid="{00000000-0005-0000-0000-00005A240000}"/>
    <cellStyle name="20% - Accent1 2 3 2 5 2 4 3" xfId="9496" xr:uid="{00000000-0005-0000-0000-00005B240000}"/>
    <cellStyle name="20% - Accent1 2 3 2 5 2 4 3 2" xfId="9497" xr:uid="{00000000-0005-0000-0000-00005C240000}"/>
    <cellStyle name="20% - Accent1 2 3 2 5 2 4 4" xfId="9498" xr:uid="{00000000-0005-0000-0000-00005D240000}"/>
    <cellStyle name="20% - Accent1 2 3 2 5 2 5" xfId="9499" xr:uid="{00000000-0005-0000-0000-00005E240000}"/>
    <cellStyle name="20% - Accent1 2 3 2 5 2 5 2" xfId="9500" xr:uid="{00000000-0005-0000-0000-00005F240000}"/>
    <cellStyle name="20% - Accent1 2 3 2 5 2 5 2 2" xfId="9501" xr:uid="{00000000-0005-0000-0000-000060240000}"/>
    <cellStyle name="20% - Accent1 2 3 2 5 2 5 3" xfId="9502" xr:uid="{00000000-0005-0000-0000-000061240000}"/>
    <cellStyle name="20% - Accent1 2 3 2 5 2 6" xfId="9503" xr:uid="{00000000-0005-0000-0000-000062240000}"/>
    <cellStyle name="20% - Accent1 2 3 2 5 2 6 2" xfId="9504" xr:uid="{00000000-0005-0000-0000-000063240000}"/>
    <cellStyle name="20% - Accent1 2 3 2 5 2 6 2 2" xfId="9505" xr:uid="{00000000-0005-0000-0000-000064240000}"/>
    <cellStyle name="20% - Accent1 2 3 2 5 2 6 3" xfId="9506" xr:uid="{00000000-0005-0000-0000-000065240000}"/>
    <cellStyle name="20% - Accent1 2 3 2 5 2 7" xfId="9507" xr:uid="{00000000-0005-0000-0000-000066240000}"/>
    <cellStyle name="20% - Accent1 2 3 2 5 2 7 2" xfId="9508" xr:uid="{00000000-0005-0000-0000-000067240000}"/>
    <cellStyle name="20% - Accent1 2 3 2 5 2 8" xfId="9509" xr:uid="{00000000-0005-0000-0000-000068240000}"/>
    <cellStyle name="20% - Accent1 2 3 2 5 2 8 2" xfId="9510" xr:uid="{00000000-0005-0000-0000-000069240000}"/>
    <cellStyle name="20% - Accent1 2 3 2 5 2 9" xfId="9511" xr:uid="{00000000-0005-0000-0000-00006A240000}"/>
    <cellStyle name="20% - Accent1 2 3 2 5 3" xfId="9512" xr:uid="{00000000-0005-0000-0000-00006B240000}"/>
    <cellStyle name="20% - Accent1 2 3 2 5 3 2" xfId="9513" xr:uid="{00000000-0005-0000-0000-00006C240000}"/>
    <cellStyle name="20% - Accent1 2 3 2 5 3 2 2" xfId="9514" xr:uid="{00000000-0005-0000-0000-00006D240000}"/>
    <cellStyle name="20% - Accent1 2 3 2 5 3 2 2 2" xfId="9515" xr:uid="{00000000-0005-0000-0000-00006E240000}"/>
    <cellStyle name="20% - Accent1 2 3 2 5 3 2 2 2 2" xfId="9516" xr:uid="{00000000-0005-0000-0000-00006F240000}"/>
    <cellStyle name="20% - Accent1 2 3 2 5 3 2 2 3" xfId="9517" xr:uid="{00000000-0005-0000-0000-000070240000}"/>
    <cellStyle name="20% - Accent1 2 3 2 5 3 2 3" xfId="9518" xr:uid="{00000000-0005-0000-0000-000071240000}"/>
    <cellStyle name="20% - Accent1 2 3 2 5 3 2 3 2" xfId="9519" xr:uid="{00000000-0005-0000-0000-000072240000}"/>
    <cellStyle name="20% - Accent1 2 3 2 5 3 2 4" xfId="9520" xr:uid="{00000000-0005-0000-0000-000073240000}"/>
    <cellStyle name="20% - Accent1 2 3 2 5 3 3" xfId="9521" xr:uid="{00000000-0005-0000-0000-000074240000}"/>
    <cellStyle name="20% - Accent1 2 3 2 5 3 3 2" xfId="9522" xr:uid="{00000000-0005-0000-0000-000075240000}"/>
    <cellStyle name="20% - Accent1 2 3 2 5 3 3 2 2" xfId="9523" xr:uid="{00000000-0005-0000-0000-000076240000}"/>
    <cellStyle name="20% - Accent1 2 3 2 5 3 3 2 2 2" xfId="9524" xr:uid="{00000000-0005-0000-0000-000077240000}"/>
    <cellStyle name="20% - Accent1 2 3 2 5 3 3 2 3" xfId="9525" xr:uid="{00000000-0005-0000-0000-000078240000}"/>
    <cellStyle name="20% - Accent1 2 3 2 5 3 3 3" xfId="9526" xr:uid="{00000000-0005-0000-0000-000079240000}"/>
    <cellStyle name="20% - Accent1 2 3 2 5 3 3 3 2" xfId="9527" xr:uid="{00000000-0005-0000-0000-00007A240000}"/>
    <cellStyle name="20% - Accent1 2 3 2 5 3 3 4" xfId="9528" xr:uid="{00000000-0005-0000-0000-00007B240000}"/>
    <cellStyle name="20% - Accent1 2 3 2 5 3 4" xfId="9529" xr:uid="{00000000-0005-0000-0000-00007C240000}"/>
    <cellStyle name="20% - Accent1 2 3 2 5 3 4 2" xfId="9530" xr:uid="{00000000-0005-0000-0000-00007D240000}"/>
    <cellStyle name="20% - Accent1 2 3 2 5 3 4 2 2" xfId="9531" xr:uid="{00000000-0005-0000-0000-00007E240000}"/>
    <cellStyle name="20% - Accent1 2 3 2 5 3 4 2 2 2" xfId="9532" xr:uid="{00000000-0005-0000-0000-00007F240000}"/>
    <cellStyle name="20% - Accent1 2 3 2 5 3 4 2 3" xfId="9533" xr:uid="{00000000-0005-0000-0000-000080240000}"/>
    <cellStyle name="20% - Accent1 2 3 2 5 3 4 3" xfId="9534" xr:uid="{00000000-0005-0000-0000-000081240000}"/>
    <cellStyle name="20% - Accent1 2 3 2 5 3 4 3 2" xfId="9535" xr:uid="{00000000-0005-0000-0000-000082240000}"/>
    <cellStyle name="20% - Accent1 2 3 2 5 3 4 4" xfId="9536" xr:uid="{00000000-0005-0000-0000-000083240000}"/>
    <cellStyle name="20% - Accent1 2 3 2 5 3 5" xfId="9537" xr:uid="{00000000-0005-0000-0000-000084240000}"/>
    <cellStyle name="20% - Accent1 2 3 2 5 3 5 2" xfId="9538" xr:uid="{00000000-0005-0000-0000-000085240000}"/>
    <cellStyle name="20% - Accent1 2 3 2 5 3 5 2 2" xfId="9539" xr:uid="{00000000-0005-0000-0000-000086240000}"/>
    <cellStyle name="20% - Accent1 2 3 2 5 3 5 3" xfId="9540" xr:uid="{00000000-0005-0000-0000-000087240000}"/>
    <cellStyle name="20% - Accent1 2 3 2 5 3 6" xfId="9541" xr:uid="{00000000-0005-0000-0000-000088240000}"/>
    <cellStyle name="20% - Accent1 2 3 2 5 3 6 2" xfId="9542" xr:uid="{00000000-0005-0000-0000-000089240000}"/>
    <cellStyle name="20% - Accent1 2 3 2 5 3 6 2 2" xfId="9543" xr:uid="{00000000-0005-0000-0000-00008A240000}"/>
    <cellStyle name="20% - Accent1 2 3 2 5 3 6 3" xfId="9544" xr:uid="{00000000-0005-0000-0000-00008B240000}"/>
    <cellStyle name="20% - Accent1 2 3 2 5 3 7" xfId="9545" xr:uid="{00000000-0005-0000-0000-00008C240000}"/>
    <cellStyle name="20% - Accent1 2 3 2 5 3 7 2" xfId="9546" xr:uid="{00000000-0005-0000-0000-00008D240000}"/>
    <cellStyle name="20% - Accent1 2 3 2 5 3 8" xfId="9547" xr:uid="{00000000-0005-0000-0000-00008E240000}"/>
    <cellStyle name="20% - Accent1 2 3 2 5 3 8 2" xfId="9548" xr:uid="{00000000-0005-0000-0000-00008F240000}"/>
    <cellStyle name="20% - Accent1 2 3 2 5 3 9" xfId="9549" xr:uid="{00000000-0005-0000-0000-000090240000}"/>
    <cellStyle name="20% - Accent1 2 3 2 5 4" xfId="9550" xr:uid="{00000000-0005-0000-0000-000091240000}"/>
    <cellStyle name="20% - Accent1 2 3 2 5 4 2" xfId="9551" xr:uid="{00000000-0005-0000-0000-000092240000}"/>
    <cellStyle name="20% - Accent1 2 3 2 5 4 2 2" xfId="9552" xr:uid="{00000000-0005-0000-0000-000093240000}"/>
    <cellStyle name="20% - Accent1 2 3 2 5 4 2 2 2" xfId="9553" xr:uid="{00000000-0005-0000-0000-000094240000}"/>
    <cellStyle name="20% - Accent1 2 3 2 5 4 2 3" xfId="9554" xr:uid="{00000000-0005-0000-0000-000095240000}"/>
    <cellStyle name="20% - Accent1 2 3 2 5 4 3" xfId="9555" xr:uid="{00000000-0005-0000-0000-000096240000}"/>
    <cellStyle name="20% - Accent1 2 3 2 5 4 3 2" xfId="9556" xr:uid="{00000000-0005-0000-0000-000097240000}"/>
    <cellStyle name="20% - Accent1 2 3 2 5 4 4" xfId="9557" xr:uid="{00000000-0005-0000-0000-000098240000}"/>
    <cellStyle name="20% - Accent1 2 3 2 5 5" xfId="9558" xr:uid="{00000000-0005-0000-0000-000099240000}"/>
    <cellStyle name="20% - Accent1 2 3 2 5 5 2" xfId="9559" xr:uid="{00000000-0005-0000-0000-00009A240000}"/>
    <cellStyle name="20% - Accent1 2 3 2 5 5 2 2" xfId="9560" xr:uid="{00000000-0005-0000-0000-00009B240000}"/>
    <cellStyle name="20% - Accent1 2 3 2 5 5 2 2 2" xfId="9561" xr:uid="{00000000-0005-0000-0000-00009C240000}"/>
    <cellStyle name="20% - Accent1 2 3 2 5 5 2 3" xfId="9562" xr:uid="{00000000-0005-0000-0000-00009D240000}"/>
    <cellStyle name="20% - Accent1 2 3 2 5 5 3" xfId="9563" xr:uid="{00000000-0005-0000-0000-00009E240000}"/>
    <cellStyle name="20% - Accent1 2 3 2 5 5 3 2" xfId="9564" xr:uid="{00000000-0005-0000-0000-00009F240000}"/>
    <cellStyle name="20% - Accent1 2 3 2 5 5 4" xfId="9565" xr:uid="{00000000-0005-0000-0000-0000A0240000}"/>
    <cellStyle name="20% - Accent1 2 3 2 5 6" xfId="9566" xr:uid="{00000000-0005-0000-0000-0000A1240000}"/>
    <cellStyle name="20% - Accent1 2 3 2 5 6 2" xfId="9567" xr:uid="{00000000-0005-0000-0000-0000A2240000}"/>
    <cellStyle name="20% - Accent1 2 3 2 5 6 2 2" xfId="9568" xr:uid="{00000000-0005-0000-0000-0000A3240000}"/>
    <cellStyle name="20% - Accent1 2 3 2 5 6 2 2 2" xfId="9569" xr:uid="{00000000-0005-0000-0000-0000A4240000}"/>
    <cellStyle name="20% - Accent1 2 3 2 5 6 2 3" xfId="9570" xr:uid="{00000000-0005-0000-0000-0000A5240000}"/>
    <cellStyle name="20% - Accent1 2 3 2 5 6 3" xfId="9571" xr:uid="{00000000-0005-0000-0000-0000A6240000}"/>
    <cellStyle name="20% - Accent1 2 3 2 5 6 3 2" xfId="9572" xr:uid="{00000000-0005-0000-0000-0000A7240000}"/>
    <cellStyle name="20% - Accent1 2 3 2 5 6 4" xfId="9573" xr:uid="{00000000-0005-0000-0000-0000A8240000}"/>
    <cellStyle name="20% - Accent1 2 3 2 5 7" xfId="9574" xr:uid="{00000000-0005-0000-0000-0000A9240000}"/>
    <cellStyle name="20% - Accent1 2 3 2 5 7 2" xfId="9575" xr:uid="{00000000-0005-0000-0000-0000AA240000}"/>
    <cellStyle name="20% - Accent1 2 3 2 5 7 2 2" xfId="9576" xr:uid="{00000000-0005-0000-0000-0000AB240000}"/>
    <cellStyle name="20% - Accent1 2 3 2 5 7 3" xfId="9577" xr:uid="{00000000-0005-0000-0000-0000AC240000}"/>
    <cellStyle name="20% - Accent1 2 3 2 5 8" xfId="9578" xr:uid="{00000000-0005-0000-0000-0000AD240000}"/>
    <cellStyle name="20% - Accent1 2 3 2 5 8 2" xfId="9579" xr:uid="{00000000-0005-0000-0000-0000AE240000}"/>
    <cellStyle name="20% - Accent1 2 3 2 5 8 2 2" xfId="9580" xr:uid="{00000000-0005-0000-0000-0000AF240000}"/>
    <cellStyle name="20% - Accent1 2 3 2 5 8 3" xfId="9581" xr:uid="{00000000-0005-0000-0000-0000B0240000}"/>
    <cellStyle name="20% - Accent1 2 3 2 5 9" xfId="9582" xr:uid="{00000000-0005-0000-0000-0000B1240000}"/>
    <cellStyle name="20% - Accent1 2 3 2 5 9 2" xfId="9583" xr:uid="{00000000-0005-0000-0000-0000B2240000}"/>
    <cellStyle name="20% - Accent1 2 3 2 6" xfId="9584" xr:uid="{00000000-0005-0000-0000-0000B3240000}"/>
    <cellStyle name="20% - Accent1 2 3 2 6 2" xfId="9585" xr:uid="{00000000-0005-0000-0000-0000B4240000}"/>
    <cellStyle name="20% - Accent1 2 3 2 6 2 2" xfId="9586" xr:uid="{00000000-0005-0000-0000-0000B5240000}"/>
    <cellStyle name="20% - Accent1 2 3 2 6 2 2 2" xfId="9587" xr:uid="{00000000-0005-0000-0000-0000B6240000}"/>
    <cellStyle name="20% - Accent1 2 3 2 6 2 2 2 2" xfId="9588" xr:uid="{00000000-0005-0000-0000-0000B7240000}"/>
    <cellStyle name="20% - Accent1 2 3 2 6 2 2 3" xfId="9589" xr:uid="{00000000-0005-0000-0000-0000B8240000}"/>
    <cellStyle name="20% - Accent1 2 3 2 6 2 3" xfId="9590" xr:uid="{00000000-0005-0000-0000-0000B9240000}"/>
    <cellStyle name="20% - Accent1 2 3 2 6 2 3 2" xfId="9591" xr:uid="{00000000-0005-0000-0000-0000BA240000}"/>
    <cellStyle name="20% - Accent1 2 3 2 6 2 4" xfId="9592" xr:uid="{00000000-0005-0000-0000-0000BB240000}"/>
    <cellStyle name="20% - Accent1 2 3 2 6 3" xfId="9593" xr:uid="{00000000-0005-0000-0000-0000BC240000}"/>
    <cellStyle name="20% - Accent1 2 3 2 6 3 2" xfId="9594" xr:uid="{00000000-0005-0000-0000-0000BD240000}"/>
    <cellStyle name="20% - Accent1 2 3 2 6 3 2 2" xfId="9595" xr:uid="{00000000-0005-0000-0000-0000BE240000}"/>
    <cellStyle name="20% - Accent1 2 3 2 6 3 2 2 2" xfId="9596" xr:uid="{00000000-0005-0000-0000-0000BF240000}"/>
    <cellStyle name="20% - Accent1 2 3 2 6 3 2 3" xfId="9597" xr:uid="{00000000-0005-0000-0000-0000C0240000}"/>
    <cellStyle name="20% - Accent1 2 3 2 6 3 3" xfId="9598" xr:uid="{00000000-0005-0000-0000-0000C1240000}"/>
    <cellStyle name="20% - Accent1 2 3 2 6 3 3 2" xfId="9599" xr:uid="{00000000-0005-0000-0000-0000C2240000}"/>
    <cellStyle name="20% - Accent1 2 3 2 6 3 4" xfId="9600" xr:uid="{00000000-0005-0000-0000-0000C3240000}"/>
    <cellStyle name="20% - Accent1 2 3 2 6 4" xfId="9601" xr:uid="{00000000-0005-0000-0000-0000C4240000}"/>
    <cellStyle name="20% - Accent1 2 3 2 6 4 2" xfId="9602" xr:uid="{00000000-0005-0000-0000-0000C5240000}"/>
    <cellStyle name="20% - Accent1 2 3 2 6 4 2 2" xfId="9603" xr:uid="{00000000-0005-0000-0000-0000C6240000}"/>
    <cellStyle name="20% - Accent1 2 3 2 6 4 2 2 2" xfId="9604" xr:uid="{00000000-0005-0000-0000-0000C7240000}"/>
    <cellStyle name="20% - Accent1 2 3 2 6 4 2 3" xfId="9605" xr:uid="{00000000-0005-0000-0000-0000C8240000}"/>
    <cellStyle name="20% - Accent1 2 3 2 6 4 3" xfId="9606" xr:uid="{00000000-0005-0000-0000-0000C9240000}"/>
    <cellStyle name="20% - Accent1 2 3 2 6 4 3 2" xfId="9607" xr:uid="{00000000-0005-0000-0000-0000CA240000}"/>
    <cellStyle name="20% - Accent1 2 3 2 6 4 4" xfId="9608" xr:uid="{00000000-0005-0000-0000-0000CB240000}"/>
    <cellStyle name="20% - Accent1 2 3 2 6 5" xfId="9609" xr:uid="{00000000-0005-0000-0000-0000CC240000}"/>
    <cellStyle name="20% - Accent1 2 3 2 6 5 2" xfId="9610" xr:uid="{00000000-0005-0000-0000-0000CD240000}"/>
    <cellStyle name="20% - Accent1 2 3 2 6 5 2 2" xfId="9611" xr:uid="{00000000-0005-0000-0000-0000CE240000}"/>
    <cellStyle name="20% - Accent1 2 3 2 6 5 3" xfId="9612" xr:uid="{00000000-0005-0000-0000-0000CF240000}"/>
    <cellStyle name="20% - Accent1 2 3 2 6 6" xfId="9613" xr:uid="{00000000-0005-0000-0000-0000D0240000}"/>
    <cellStyle name="20% - Accent1 2 3 2 6 6 2" xfId="9614" xr:uid="{00000000-0005-0000-0000-0000D1240000}"/>
    <cellStyle name="20% - Accent1 2 3 2 6 6 2 2" xfId="9615" xr:uid="{00000000-0005-0000-0000-0000D2240000}"/>
    <cellStyle name="20% - Accent1 2 3 2 6 6 3" xfId="9616" xr:uid="{00000000-0005-0000-0000-0000D3240000}"/>
    <cellStyle name="20% - Accent1 2 3 2 6 7" xfId="9617" xr:uid="{00000000-0005-0000-0000-0000D4240000}"/>
    <cellStyle name="20% - Accent1 2 3 2 6 7 2" xfId="9618" xr:uid="{00000000-0005-0000-0000-0000D5240000}"/>
    <cellStyle name="20% - Accent1 2 3 2 6 8" xfId="9619" xr:uid="{00000000-0005-0000-0000-0000D6240000}"/>
    <cellStyle name="20% - Accent1 2 3 2 6 8 2" xfId="9620" xr:uid="{00000000-0005-0000-0000-0000D7240000}"/>
    <cellStyle name="20% - Accent1 2 3 2 6 9" xfId="9621" xr:uid="{00000000-0005-0000-0000-0000D8240000}"/>
    <cellStyle name="20% - Accent1 2 3 2 7" xfId="9622" xr:uid="{00000000-0005-0000-0000-0000D9240000}"/>
    <cellStyle name="20% - Accent1 2 3 2 7 2" xfId="9623" xr:uid="{00000000-0005-0000-0000-0000DA240000}"/>
    <cellStyle name="20% - Accent1 2 3 2 7 2 2" xfId="9624" xr:uid="{00000000-0005-0000-0000-0000DB240000}"/>
    <cellStyle name="20% - Accent1 2 3 2 7 2 2 2" xfId="9625" xr:uid="{00000000-0005-0000-0000-0000DC240000}"/>
    <cellStyle name="20% - Accent1 2 3 2 7 2 2 2 2" xfId="9626" xr:uid="{00000000-0005-0000-0000-0000DD240000}"/>
    <cellStyle name="20% - Accent1 2 3 2 7 2 2 3" xfId="9627" xr:uid="{00000000-0005-0000-0000-0000DE240000}"/>
    <cellStyle name="20% - Accent1 2 3 2 7 2 3" xfId="9628" xr:uid="{00000000-0005-0000-0000-0000DF240000}"/>
    <cellStyle name="20% - Accent1 2 3 2 7 2 3 2" xfId="9629" xr:uid="{00000000-0005-0000-0000-0000E0240000}"/>
    <cellStyle name="20% - Accent1 2 3 2 7 2 4" xfId="9630" xr:uid="{00000000-0005-0000-0000-0000E1240000}"/>
    <cellStyle name="20% - Accent1 2 3 2 7 3" xfId="9631" xr:uid="{00000000-0005-0000-0000-0000E2240000}"/>
    <cellStyle name="20% - Accent1 2 3 2 7 3 2" xfId="9632" xr:uid="{00000000-0005-0000-0000-0000E3240000}"/>
    <cellStyle name="20% - Accent1 2 3 2 7 3 2 2" xfId="9633" xr:uid="{00000000-0005-0000-0000-0000E4240000}"/>
    <cellStyle name="20% - Accent1 2 3 2 7 3 2 2 2" xfId="9634" xr:uid="{00000000-0005-0000-0000-0000E5240000}"/>
    <cellStyle name="20% - Accent1 2 3 2 7 3 2 3" xfId="9635" xr:uid="{00000000-0005-0000-0000-0000E6240000}"/>
    <cellStyle name="20% - Accent1 2 3 2 7 3 3" xfId="9636" xr:uid="{00000000-0005-0000-0000-0000E7240000}"/>
    <cellStyle name="20% - Accent1 2 3 2 7 3 3 2" xfId="9637" xr:uid="{00000000-0005-0000-0000-0000E8240000}"/>
    <cellStyle name="20% - Accent1 2 3 2 7 3 4" xfId="9638" xr:uid="{00000000-0005-0000-0000-0000E9240000}"/>
    <cellStyle name="20% - Accent1 2 3 2 7 4" xfId="9639" xr:uid="{00000000-0005-0000-0000-0000EA240000}"/>
    <cellStyle name="20% - Accent1 2 3 2 7 4 2" xfId="9640" xr:uid="{00000000-0005-0000-0000-0000EB240000}"/>
    <cellStyle name="20% - Accent1 2 3 2 7 4 2 2" xfId="9641" xr:uid="{00000000-0005-0000-0000-0000EC240000}"/>
    <cellStyle name="20% - Accent1 2 3 2 7 4 2 2 2" xfId="9642" xr:uid="{00000000-0005-0000-0000-0000ED240000}"/>
    <cellStyle name="20% - Accent1 2 3 2 7 4 2 3" xfId="9643" xr:uid="{00000000-0005-0000-0000-0000EE240000}"/>
    <cellStyle name="20% - Accent1 2 3 2 7 4 3" xfId="9644" xr:uid="{00000000-0005-0000-0000-0000EF240000}"/>
    <cellStyle name="20% - Accent1 2 3 2 7 4 3 2" xfId="9645" xr:uid="{00000000-0005-0000-0000-0000F0240000}"/>
    <cellStyle name="20% - Accent1 2 3 2 7 4 4" xfId="9646" xr:uid="{00000000-0005-0000-0000-0000F1240000}"/>
    <cellStyle name="20% - Accent1 2 3 2 7 5" xfId="9647" xr:uid="{00000000-0005-0000-0000-0000F2240000}"/>
    <cellStyle name="20% - Accent1 2 3 2 7 5 2" xfId="9648" xr:uid="{00000000-0005-0000-0000-0000F3240000}"/>
    <cellStyle name="20% - Accent1 2 3 2 7 5 2 2" xfId="9649" xr:uid="{00000000-0005-0000-0000-0000F4240000}"/>
    <cellStyle name="20% - Accent1 2 3 2 7 5 3" xfId="9650" xr:uid="{00000000-0005-0000-0000-0000F5240000}"/>
    <cellStyle name="20% - Accent1 2 3 2 7 6" xfId="9651" xr:uid="{00000000-0005-0000-0000-0000F6240000}"/>
    <cellStyle name="20% - Accent1 2 3 2 7 6 2" xfId="9652" xr:uid="{00000000-0005-0000-0000-0000F7240000}"/>
    <cellStyle name="20% - Accent1 2 3 2 7 6 2 2" xfId="9653" xr:uid="{00000000-0005-0000-0000-0000F8240000}"/>
    <cellStyle name="20% - Accent1 2 3 2 7 6 3" xfId="9654" xr:uid="{00000000-0005-0000-0000-0000F9240000}"/>
    <cellStyle name="20% - Accent1 2 3 2 7 7" xfId="9655" xr:uid="{00000000-0005-0000-0000-0000FA240000}"/>
    <cellStyle name="20% - Accent1 2 3 2 7 7 2" xfId="9656" xr:uid="{00000000-0005-0000-0000-0000FB240000}"/>
    <cellStyle name="20% - Accent1 2 3 2 7 8" xfId="9657" xr:uid="{00000000-0005-0000-0000-0000FC240000}"/>
    <cellStyle name="20% - Accent1 2 3 2 7 8 2" xfId="9658" xr:uid="{00000000-0005-0000-0000-0000FD240000}"/>
    <cellStyle name="20% - Accent1 2 3 2 7 9" xfId="9659" xr:uid="{00000000-0005-0000-0000-0000FE240000}"/>
    <cellStyle name="20% - Accent1 2 3 2 8" xfId="9660" xr:uid="{00000000-0005-0000-0000-0000FF240000}"/>
    <cellStyle name="20% - Accent1 2 3 2 8 2" xfId="9661" xr:uid="{00000000-0005-0000-0000-000000250000}"/>
    <cellStyle name="20% - Accent1 2 3 2 8 2 2" xfId="9662" xr:uid="{00000000-0005-0000-0000-000001250000}"/>
    <cellStyle name="20% - Accent1 2 3 2 8 2 2 2" xfId="9663" xr:uid="{00000000-0005-0000-0000-000002250000}"/>
    <cellStyle name="20% - Accent1 2 3 2 8 2 3" xfId="9664" xr:uid="{00000000-0005-0000-0000-000003250000}"/>
    <cellStyle name="20% - Accent1 2 3 2 8 3" xfId="9665" xr:uid="{00000000-0005-0000-0000-000004250000}"/>
    <cellStyle name="20% - Accent1 2 3 2 8 3 2" xfId="9666" xr:uid="{00000000-0005-0000-0000-000005250000}"/>
    <cellStyle name="20% - Accent1 2 3 2 8 4" xfId="9667" xr:uid="{00000000-0005-0000-0000-000006250000}"/>
    <cellStyle name="20% - Accent1 2 3 2 9" xfId="9668" xr:uid="{00000000-0005-0000-0000-000007250000}"/>
    <cellStyle name="20% - Accent1 2 3 2 9 2" xfId="9669" xr:uid="{00000000-0005-0000-0000-000008250000}"/>
    <cellStyle name="20% - Accent1 2 3 2 9 2 2" xfId="9670" xr:uid="{00000000-0005-0000-0000-000009250000}"/>
    <cellStyle name="20% - Accent1 2 3 2 9 2 2 2" xfId="9671" xr:uid="{00000000-0005-0000-0000-00000A250000}"/>
    <cellStyle name="20% - Accent1 2 3 2 9 2 3" xfId="9672" xr:uid="{00000000-0005-0000-0000-00000B250000}"/>
    <cellStyle name="20% - Accent1 2 3 2 9 3" xfId="9673" xr:uid="{00000000-0005-0000-0000-00000C250000}"/>
    <cellStyle name="20% - Accent1 2 3 2 9 3 2" xfId="9674" xr:uid="{00000000-0005-0000-0000-00000D250000}"/>
    <cellStyle name="20% - Accent1 2 3 2 9 4" xfId="9675" xr:uid="{00000000-0005-0000-0000-00000E250000}"/>
    <cellStyle name="20% - Accent1 2 3 3" xfId="9676" xr:uid="{00000000-0005-0000-0000-00000F250000}"/>
    <cellStyle name="20% - Accent1 2 3 3 10" xfId="9677" xr:uid="{00000000-0005-0000-0000-000010250000}"/>
    <cellStyle name="20% - Accent1 2 3 3 10 2" xfId="9678" xr:uid="{00000000-0005-0000-0000-000011250000}"/>
    <cellStyle name="20% - Accent1 2 3 3 10 2 2" xfId="9679" xr:uid="{00000000-0005-0000-0000-000012250000}"/>
    <cellStyle name="20% - Accent1 2 3 3 10 3" xfId="9680" xr:uid="{00000000-0005-0000-0000-000013250000}"/>
    <cellStyle name="20% - Accent1 2 3 3 11" xfId="9681" xr:uid="{00000000-0005-0000-0000-000014250000}"/>
    <cellStyle name="20% - Accent1 2 3 3 11 2" xfId="9682" xr:uid="{00000000-0005-0000-0000-000015250000}"/>
    <cellStyle name="20% - Accent1 2 3 3 11 2 2" xfId="9683" xr:uid="{00000000-0005-0000-0000-000016250000}"/>
    <cellStyle name="20% - Accent1 2 3 3 11 3" xfId="9684" xr:uid="{00000000-0005-0000-0000-000017250000}"/>
    <cellStyle name="20% - Accent1 2 3 3 12" xfId="9685" xr:uid="{00000000-0005-0000-0000-000018250000}"/>
    <cellStyle name="20% - Accent1 2 3 3 12 2" xfId="9686" xr:uid="{00000000-0005-0000-0000-000019250000}"/>
    <cellStyle name="20% - Accent1 2 3 3 13" xfId="9687" xr:uid="{00000000-0005-0000-0000-00001A250000}"/>
    <cellStyle name="20% - Accent1 2 3 3 13 2" xfId="9688" xr:uid="{00000000-0005-0000-0000-00001B250000}"/>
    <cellStyle name="20% - Accent1 2 3 3 14" xfId="9689" xr:uid="{00000000-0005-0000-0000-00001C250000}"/>
    <cellStyle name="20% - Accent1 2 3 3 2" xfId="9690" xr:uid="{00000000-0005-0000-0000-00001D250000}"/>
    <cellStyle name="20% - Accent1 2 3 3 2 10" xfId="9691" xr:uid="{00000000-0005-0000-0000-00001E250000}"/>
    <cellStyle name="20% - Accent1 2 3 3 2 10 2" xfId="9692" xr:uid="{00000000-0005-0000-0000-00001F250000}"/>
    <cellStyle name="20% - Accent1 2 3 3 2 11" xfId="9693" xr:uid="{00000000-0005-0000-0000-000020250000}"/>
    <cellStyle name="20% - Accent1 2 3 3 2 2" xfId="9694" xr:uid="{00000000-0005-0000-0000-000021250000}"/>
    <cellStyle name="20% - Accent1 2 3 3 2 2 2" xfId="9695" xr:uid="{00000000-0005-0000-0000-000022250000}"/>
    <cellStyle name="20% - Accent1 2 3 3 2 2 2 2" xfId="9696" xr:uid="{00000000-0005-0000-0000-000023250000}"/>
    <cellStyle name="20% - Accent1 2 3 3 2 2 2 2 2" xfId="9697" xr:uid="{00000000-0005-0000-0000-000024250000}"/>
    <cellStyle name="20% - Accent1 2 3 3 2 2 2 2 2 2" xfId="9698" xr:uid="{00000000-0005-0000-0000-000025250000}"/>
    <cellStyle name="20% - Accent1 2 3 3 2 2 2 2 3" xfId="9699" xr:uid="{00000000-0005-0000-0000-000026250000}"/>
    <cellStyle name="20% - Accent1 2 3 3 2 2 2 3" xfId="9700" xr:uid="{00000000-0005-0000-0000-000027250000}"/>
    <cellStyle name="20% - Accent1 2 3 3 2 2 2 3 2" xfId="9701" xr:uid="{00000000-0005-0000-0000-000028250000}"/>
    <cellStyle name="20% - Accent1 2 3 3 2 2 2 4" xfId="9702" xr:uid="{00000000-0005-0000-0000-000029250000}"/>
    <cellStyle name="20% - Accent1 2 3 3 2 2 3" xfId="9703" xr:uid="{00000000-0005-0000-0000-00002A250000}"/>
    <cellStyle name="20% - Accent1 2 3 3 2 2 3 2" xfId="9704" xr:uid="{00000000-0005-0000-0000-00002B250000}"/>
    <cellStyle name="20% - Accent1 2 3 3 2 2 3 2 2" xfId="9705" xr:uid="{00000000-0005-0000-0000-00002C250000}"/>
    <cellStyle name="20% - Accent1 2 3 3 2 2 3 2 2 2" xfId="9706" xr:uid="{00000000-0005-0000-0000-00002D250000}"/>
    <cellStyle name="20% - Accent1 2 3 3 2 2 3 2 3" xfId="9707" xr:uid="{00000000-0005-0000-0000-00002E250000}"/>
    <cellStyle name="20% - Accent1 2 3 3 2 2 3 3" xfId="9708" xr:uid="{00000000-0005-0000-0000-00002F250000}"/>
    <cellStyle name="20% - Accent1 2 3 3 2 2 3 3 2" xfId="9709" xr:uid="{00000000-0005-0000-0000-000030250000}"/>
    <cellStyle name="20% - Accent1 2 3 3 2 2 3 4" xfId="9710" xr:uid="{00000000-0005-0000-0000-000031250000}"/>
    <cellStyle name="20% - Accent1 2 3 3 2 2 4" xfId="9711" xr:uid="{00000000-0005-0000-0000-000032250000}"/>
    <cellStyle name="20% - Accent1 2 3 3 2 2 4 2" xfId="9712" xr:uid="{00000000-0005-0000-0000-000033250000}"/>
    <cellStyle name="20% - Accent1 2 3 3 2 2 4 2 2" xfId="9713" xr:uid="{00000000-0005-0000-0000-000034250000}"/>
    <cellStyle name="20% - Accent1 2 3 3 2 2 4 2 2 2" xfId="9714" xr:uid="{00000000-0005-0000-0000-000035250000}"/>
    <cellStyle name="20% - Accent1 2 3 3 2 2 4 2 3" xfId="9715" xr:uid="{00000000-0005-0000-0000-000036250000}"/>
    <cellStyle name="20% - Accent1 2 3 3 2 2 4 3" xfId="9716" xr:uid="{00000000-0005-0000-0000-000037250000}"/>
    <cellStyle name="20% - Accent1 2 3 3 2 2 4 3 2" xfId="9717" xr:uid="{00000000-0005-0000-0000-000038250000}"/>
    <cellStyle name="20% - Accent1 2 3 3 2 2 4 4" xfId="9718" xr:uid="{00000000-0005-0000-0000-000039250000}"/>
    <cellStyle name="20% - Accent1 2 3 3 2 2 5" xfId="9719" xr:uid="{00000000-0005-0000-0000-00003A250000}"/>
    <cellStyle name="20% - Accent1 2 3 3 2 2 5 2" xfId="9720" xr:uid="{00000000-0005-0000-0000-00003B250000}"/>
    <cellStyle name="20% - Accent1 2 3 3 2 2 5 2 2" xfId="9721" xr:uid="{00000000-0005-0000-0000-00003C250000}"/>
    <cellStyle name="20% - Accent1 2 3 3 2 2 5 3" xfId="9722" xr:uid="{00000000-0005-0000-0000-00003D250000}"/>
    <cellStyle name="20% - Accent1 2 3 3 2 2 6" xfId="9723" xr:uid="{00000000-0005-0000-0000-00003E250000}"/>
    <cellStyle name="20% - Accent1 2 3 3 2 2 6 2" xfId="9724" xr:uid="{00000000-0005-0000-0000-00003F250000}"/>
    <cellStyle name="20% - Accent1 2 3 3 2 2 6 2 2" xfId="9725" xr:uid="{00000000-0005-0000-0000-000040250000}"/>
    <cellStyle name="20% - Accent1 2 3 3 2 2 6 3" xfId="9726" xr:uid="{00000000-0005-0000-0000-000041250000}"/>
    <cellStyle name="20% - Accent1 2 3 3 2 2 7" xfId="9727" xr:uid="{00000000-0005-0000-0000-000042250000}"/>
    <cellStyle name="20% - Accent1 2 3 3 2 2 7 2" xfId="9728" xr:uid="{00000000-0005-0000-0000-000043250000}"/>
    <cellStyle name="20% - Accent1 2 3 3 2 2 8" xfId="9729" xr:uid="{00000000-0005-0000-0000-000044250000}"/>
    <cellStyle name="20% - Accent1 2 3 3 2 2 8 2" xfId="9730" xr:uid="{00000000-0005-0000-0000-000045250000}"/>
    <cellStyle name="20% - Accent1 2 3 3 2 2 9" xfId="9731" xr:uid="{00000000-0005-0000-0000-000046250000}"/>
    <cellStyle name="20% - Accent1 2 3 3 2 3" xfId="9732" xr:uid="{00000000-0005-0000-0000-000047250000}"/>
    <cellStyle name="20% - Accent1 2 3 3 2 3 2" xfId="9733" xr:uid="{00000000-0005-0000-0000-000048250000}"/>
    <cellStyle name="20% - Accent1 2 3 3 2 3 2 2" xfId="9734" xr:uid="{00000000-0005-0000-0000-000049250000}"/>
    <cellStyle name="20% - Accent1 2 3 3 2 3 2 2 2" xfId="9735" xr:uid="{00000000-0005-0000-0000-00004A250000}"/>
    <cellStyle name="20% - Accent1 2 3 3 2 3 2 2 2 2" xfId="9736" xr:uid="{00000000-0005-0000-0000-00004B250000}"/>
    <cellStyle name="20% - Accent1 2 3 3 2 3 2 2 3" xfId="9737" xr:uid="{00000000-0005-0000-0000-00004C250000}"/>
    <cellStyle name="20% - Accent1 2 3 3 2 3 2 3" xfId="9738" xr:uid="{00000000-0005-0000-0000-00004D250000}"/>
    <cellStyle name="20% - Accent1 2 3 3 2 3 2 3 2" xfId="9739" xr:uid="{00000000-0005-0000-0000-00004E250000}"/>
    <cellStyle name="20% - Accent1 2 3 3 2 3 2 4" xfId="9740" xr:uid="{00000000-0005-0000-0000-00004F250000}"/>
    <cellStyle name="20% - Accent1 2 3 3 2 3 3" xfId="9741" xr:uid="{00000000-0005-0000-0000-000050250000}"/>
    <cellStyle name="20% - Accent1 2 3 3 2 3 3 2" xfId="9742" xr:uid="{00000000-0005-0000-0000-000051250000}"/>
    <cellStyle name="20% - Accent1 2 3 3 2 3 3 2 2" xfId="9743" xr:uid="{00000000-0005-0000-0000-000052250000}"/>
    <cellStyle name="20% - Accent1 2 3 3 2 3 3 2 2 2" xfId="9744" xr:uid="{00000000-0005-0000-0000-000053250000}"/>
    <cellStyle name="20% - Accent1 2 3 3 2 3 3 2 3" xfId="9745" xr:uid="{00000000-0005-0000-0000-000054250000}"/>
    <cellStyle name="20% - Accent1 2 3 3 2 3 3 3" xfId="9746" xr:uid="{00000000-0005-0000-0000-000055250000}"/>
    <cellStyle name="20% - Accent1 2 3 3 2 3 3 3 2" xfId="9747" xr:uid="{00000000-0005-0000-0000-000056250000}"/>
    <cellStyle name="20% - Accent1 2 3 3 2 3 3 4" xfId="9748" xr:uid="{00000000-0005-0000-0000-000057250000}"/>
    <cellStyle name="20% - Accent1 2 3 3 2 3 4" xfId="9749" xr:uid="{00000000-0005-0000-0000-000058250000}"/>
    <cellStyle name="20% - Accent1 2 3 3 2 3 4 2" xfId="9750" xr:uid="{00000000-0005-0000-0000-000059250000}"/>
    <cellStyle name="20% - Accent1 2 3 3 2 3 4 2 2" xfId="9751" xr:uid="{00000000-0005-0000-0000-00005A250000}"/>
    <cellStyle name="20% - Accent1 2 3 3 2 3 4 2 2 2" xfId="9752" xr:uid="{00000000-0005-0000-0000-00005B250000}"/>
    <cellStyle name="20% - Accent1 2 3 3 2 3 4 2 3" xfId="9753" xr:uid="{00000000-0005-0000-0000-00005C250000}"/>
    <cellStyle name="20% - Accent1 2 3 3 2 3 4 3" xfId="9754" xr:uid="{00000000-0005-0000-0000-00005D250000}"/>
    <cellStyle name="20% - Accent1 2 3 3 2 3 4 3 2" xfId="9755" xr:uid="{00000000-0005-0000-0000-00005E250000}"/>
    <cellStyle name="20% - Accent1 2 3 3 2 3 4 4" xfId="9756" xr:uid="{00000000-0005-0000-0000-00005F250000}"/>
    <cellStyle name="20% - Accent1 2 3 3 2 3 5" xfId="9757" xr:uid="{00000000-0005-0000-0000-000060250000}"/>
    <cellStyle name="20% - Accent1 2 3 3 2 3 5 2" xfId="9758" xr:uid="{00000000-0005-0000-0000-000061250000}"/>
    <cellStyle name="20% - Accent1 2 3 3 2 3 5 2 2" xfId="9759" xr:uid="{00000000-0005-0000-0000-000062250000}"/>
    <cellStyle name="20% - Accent1 2 3 3 2 3 5 3" xfId="9760" xr:uid="{00000000-0005-0000-0000-000063250000}"/>
    <cellStyle name="20% - Accent1 2 3 3 2 3 6" xfId="9761" xr:uid="{00000000-0005-0000-0000-000064250000}"/>
    <cellStyle name="20% - Accent1 2 3 3 2 3 6 2" xfId="9762" xr:uid="{00000000-0005-0000-0000-000065250000}"/>
    <cellStyle name="20% - Accent1 2 3 3 2 3 6 2 2" xfId="9763" xr:uid="{00000000-0005-0000-0000-000066250000}"/>
    <cellStyle name="20% - Accent1 2 3 3 2 3 6 3" xfId="9764" xr:uid="{00000000-0005-0000-0000-000067250000}"/>
    <cellStyle name="20% - Accent1 2 3 3 2 3 7" xfId="9765" xr:uid="{00000000-0005-0000-0000-000068250000}"/>
    <cellStyle name="20% - Accent1 2 3 3 2 3 7 2" xfId="9766" xr:uid="{00000000-0005-0000-0000-000069250000}"/>
    <cellStyle name="20% - Accent1 2 3 3 2 3 8" xfId="9767" xr:uid="{00000000-0005-0000-0000-00006A250000}"/>
    <cellStyle name="20% - Accent1 2 3 3 2 3 8 2" xfId="9768" xr:uid="{00000000-0005-0000-0000-00006B250000}"/>
    <cellStyle name="20% - Accent1 2 3 3 2 3 9" xfId="9769" xr:uid="{00000000-0005-0000-0000-00006C250000}"/>
    <cellStyle name="20% - Accent1 2 3 3 2 4" xfId="9770" xr:uid="{00000000-0005-0000-0000-00006D250000}"/>
    <cellStyle name="20% - Accent1 2 3 3 2 4 2" xfId="9771" xr:uid="{00000000-0005-0000-0000-00006E250000}"/>
    <cellStyle name="20% - Accent1 2 3 3 2 4 2 2" xfId="9772" xr:uid="{00000000-0005-0000-0000-00006F250000}"/>
    <cellStyle name="20% - Accent1 2 3 3 2 4 2 2 2" xfId="9773" xr:uid="{00000000-0005-0000-0000-000070250000}"/>
    <cellStyle name="20% - Accent1 2 3 3 2 4 2 3" xfId="9774" xr:uid="{00000000-0005-0000-0000-000071250000}"/>
    <cellStyle name="20% - Accent1 2 3 3 2 4 3" xfId="9775" xr:uid="{00000000-0005-0000-0000-000072250000}"/>
    <cellStyle name="20% - Accent1 2 3 3 2 4 3 2" xfId="9776" xr:uid="{00000000-0005-0000-0000-000073250000}"/>
    <cellStyle name="20% - Accent1 2 3 3 2 4 4" xfId="9777" xr:uid="{00000000-0005-0000-0000-000074250000}"/>
    <cellStyle name="20% - Accent1 2 3 3 2 5" xfId="9778" xr:uid="{00000000-0005-0000-0000-000075250000}"/>
    <cellStyle name="20% - Accent1 2 3 3 2 5 2" xfId="9779" xr:uid="{00000000-0005-0000-0000-000076250000}"/>
    <cellStyle name="20% - Accent1 2 3 3 2 5 2 2" xfId="9780" xr:uid="{00000000-0005-0000-0000-000077250000}"/>
    <cellStyle name="20% - Accent1 2 3 3 2 5 2 2 2" xfId="9781" xr:uid="{00000000-0005-0000-0000-000078250000}"/>
    <cellStyle name="20% - Accent1 2 3 3 2 5 2 3" xfId="9782" xr:uid="{00000000-0005-0000-0000-000079250000}"/>
    <cellStyle name="20% - Accent1 2 3 3 2 5 3" xfId="9783" xr:uid="{00000000-0005-0000-0000-00007A250000}"/>
    <cellStyle name="20% - Accent1 2 3 3 2 5 3 2" xfId="9784" xr:uid="{00000000-0005-0000-0000-00007B250000}"/>
    <cellStyle name="20% - Accent1 2 3 3 2 5 4" xfId="9785" xr:uid="{00000000-0005-0000-0000-00007C250000}"/>
    <cellStyle name="20% - Accent1 2 3 3 2 6" xfId="9786" xr:uid="{00000000-0005-0000-0000-00007D250000}"/>
    <cellStyle name="20% - Accent1 2 3 3 2 6 2" xfId="9787" xr:uid="{00000000-0005-0000-0000-00007E250000}"/>
    <cellStyle name="20% - Accent1 2 3 3 2 6 2 2" xfId="9788" xr:uid="{00000000-0005-0000-0000-00007F250000}"/>
    <cellStyle name="20% - Accent1 2 3 3 2 6 2 2 2" xfId="9789" xr:uid="{00000000-0005-0000-0000-000080250000}"/>
    <cellStyle name="20% - Accent1 2 3 3 2 6 2 3" xfId="9790" xr:uid="{00000000-0005-0000-0000-000081250000}"/>
    <cellStyle name="20% - Accent1 2 3 3 2 6 3" xfId="9791" xr:uid="{00000000-0005-0000-0000-000082250000}"/>
    <cellStyle name="20% - Accent1 2 3 3 2 6 3 2" xfId="9792" xr:uid="{00000000-0005-0000-0000-000083250000}"/>
    <cellStyle name="20% - Accent1 2 3 3 2 6 4" xfId="9793" xr:uid="{00000000-0005-0000-0000-000084250000}"/>
    <cellStyle name="20% - Accent1 2 3 3 2 7" xfId="9794" xr:uid="{00000000-0005-0000-0000-000085250000}"/>
    <cellStyle name="20% - Accent1 2 3 3 2 7 2" xfId="9795" xr:uid="{00000000-0005-0000-0000-000086250000}"/>
    <cellStyle name="20% - Accent1 2 3 3 2 7 2 2" xfId="9796" xr:uid="{00000000-0005-0000-0000-000087250000}"/>
    <cellStyle name="20% - Accent1 2 3 3 2 7 3" xfId="9797" xr:uid="{00000000-0005-0000-0000-000088250000}"/>
    <cellStyle name="20% - Accent1 2 3 3 2 8" xfId="9798" xr:uid="{00000000-0005-0000-0000-000089250000}"/>
    <cellStyle name="20% - Accent1 2 3 3 2 8 2" xfId="9799" xr:uid="{00000000-0005-0000-0000-00008A250000}"/>
    <cellStyle name="20% - Accent1 2 3 3 2 8 2 2" xfId="9800" xr:uid="{00000000-0005-0000-0000-00008B250000}"/>
    <cellStyle name="20% - Accent1 2 3 3 2 8 3" xfId="9801" xr:uid="{00000000-0005-0000-0000-00008C250000}"/>
    <cellStyle name="20% - Accent1 2 3 3 2 9" xfId="9802" xr:uid="{00000000-0005-0000-0000-00008D250000}"/>
    <cellStyle name="20% - Accent1 2 3 3 2 9 2" xfId="9803" xr:uid="{00000000-0005-0000-0000-00008E250000}"/>
    <cellStyle name="20% - Accent1 2 3 3 3" xfId="9804" xr:uid="{00000000-0005-0000-0000-00008F250000}"/>
    <cellStyle name="20% - Accent1 2 3 3 3 10" xfId="9805" xr:uid="{00000000-0005-0000-0000-000090250000}"/>
    <cellStyle name="20% - Accent1 2 3 3 3 10 2" xfId="9806" xr:uid="{00000000-0005-0000-0000-000091250000}"/>
    <cellStyle name="20% - Accent1 2 3 3 3 11" xfId="9807" xr:uid="{00000000-0005-0000-0000-000092250000}"/>
    <cellStyle name="20% - Accent1 2 3 3 3 2" xfId="9808" xr:uid="{00000000-0005-0000-0000-000093250000}"/>
    <cellStyle name="20% - Accent1 2 3 3 3 2 2" xfId="9809" xr:uid="{00000000-0005-0000-0000-000094250000}"/>
    <cellStyle name="20% - Accent1 2 3 3 3 2 2 2" xfId="9810" xr:uid="{00000000-0005-0000-0000-000095250000}"/>
    <cellStyle name="20% - Accent1 2 3 3 3 2 2 2 2" xfId="9811" xr:uid="{00000000-0005-0000-0000-000096250000}"/>
    <cellStyle name="20% - Accent1 2 3 3 3 2 2 2 2 2" xfId="9812" xr:uid="{00000000-0005-0000-0000-000097250000}"/>
    <cellStyle name="20% - Accent1 2 3 3 3 2 2 2 3" xfId="9813" xr:uid="{00000000-0005-0000-0000-000098250000}"/>
    <cellStyle name="20% - Accent1 2 3 3 3 2 2 3" xfId="9814" xr:uid="{00000000-0005-0000-0000-000099250000}"/>
    <cellStyle name="20% - Accent1 2 3 3 3 2 2 3 2" xfId="9815" xr:uid="{00000000-0005-0000-0000-00009A250000}"/>
    <cellStyle name="20% - Accent1 2 3 3 3 2 2 4" xfId="9816" xr:uid="{00000000-0005-0000-0000-00009B250000}"/>
    <cellStyle name="20% - Accent1 2 3 3 3 2 3" xfId="9817" xr:uid="{00000000-0005-0000-0000-00009C250000}"/>
    <cellStyle name="20% - Accent1 2 3 3 3 2 3 2" xfId="9818" xr:uid="{00000000-0005-0000-0000-00009D250000}"/>
    <cellStyle name="20% - Accent1 2 3 3 3 2 3 2 2" xfId="9819" xr:uid="{00000000-0005-0000-0000-00009E250000}"/>
    <cellStyle name="20% - Accent1 2 3 3 3 2 3 2 2 2" xfId="9820" xr:uid="{00000000-0005-0000-0000-00009F250000}"/>
    <cellStyle name="20% - Accent1 2 3 3 3 2 3 2 3" xfId="9821" xr:uid="{00000000-0005-0000-0000-0000A0250000}"/>
    <cellStyle name="20% - Accent1 2 3 3 3 2 3 3" xfId="9822" xr:uid="{00000000-0005-0000-0000-0000A1250000}"/>
    <cellStyle name="20% - Accent1 2 3 3 3 2 3 3 2" xfId="9823" xr:uid="{00000000-0005-0000-0000-0000A2250000}"/>
    <cellStyle name="20% - Accent1 2 3 3 3 2 3 4" xfId="9824" xr:uid="{00000000-0005-0000-0000-0000A3250000}"/>
    <cellStyle name="20% - Accent1 2 3 3 3 2 4" xfId="9825" xr:uid="{00000000-0005-0000-0000-0000A4250000}"/>
    <cellStyle name="20% - Accent1 2 3 3 3 2 4 2" xfId="9826" xr:uid="{00000000-0005-0000-0000-0000A5250000}"/>
    <cellStyle name="20% - Accent1 2 3 3 3 2 4 2 2" xfId="9827" xr:uid="{00000000-0005-0000-0000-0000A6250000}"/>
    <cellStyle name="20% - Accent1 2 3 3 3 2 4 2 2 2" xfId="9828" xr:uid="{00000000-0005-0000-0000-0000A7250000}"/>
    <cellStyle name="20% - Accent1 2 3 3 3 2 4 2 3" xfId="9829" xr:uid="{00000000-0005-0000-0000-0000A8250000}"/>
    <cellStyle name="20% - Accent1 2 3 3 3 2 4 3" xfId="9830" xr:uid="{00000000-0005-0000-0000-0000A9250000}"/>
    <cellStyle name="20% - Accent1 2 3 3 3 2 4 3 2" xfId="9831" xr:uid="{00000000-0005-0000-0000-0000AA250000}"/>
    <cellStyle name="20% - Accent1 2 3 3 3 2 4 4" xfId="9832" xr:uid="{00000000-0005-0000-0000-0000AB250000}"/>
    <cellStyle name="20% - Accent1 2 3 3 3 2 5" xfId="9833" xr:uid="{00000000-0005-0000-0000-0000AC250000}"/>
    <cellStyle name="20% - Accent1 2 3 3 3 2 5 2" xfId="9834" xr:uid="{00000000-0005-0000-0000-0000AD250000}"/>
    <cellStyle name="20% - Accent1 2 3 3 3 2 5 2 2" xfId="9835" xr:uid="{00000000-0005-0000-0000-0000AE250000}"/>
    <cellStyle name="20% - Accent1 2 3 3 3 2 5 3" xfId="9836" xr:uid="{00000000-0005-0000-0000-0000AF250000}"/>
    <cellStyle name="20% - Accent1 2 3 3 3 2 6" xfId="9837" xr:uid="{00000000-0005-0000-0000-0000B0250000}"/>
    <cellStyle name="20% - Accent1 2 3 3 3 2 6 2" xfId="9838" xr:uid="{00000000-0005-0000-0000-0000B1250000}"/>
    <cellStyle name="20% - Accent1 2 3 3 3 2 6 2 2" xfId="9839" xr:uid="{00000000-0005-0000-0000-0000B2250000}"/>
    <cellStyle name="20% - Accent1 2 3 3 3 2 6 3" xfId="9840" xr:uid="{00000000-0005-0000-0000-0000B3250000}"/>
    <cellStyle name="20% - Accent1 2 3 3 3 2 7" xfId="9841" xr:uid="{00000000-0005-0000-0000-0000B4250000}"/>
    <cellStyle name="20% - Accent1 2 3 3 3 2 7 2" xfId="9842" xr:uid="{00000000-0005-0000-0000-0000B5250000}"/>
    <cellStyle name="20% - Accent1 2 3 3 3 2 8" xfId="9843" xr:uid="{00000000-0005-0000-0000-0000B6250000}"/>
    <cellStyle name="20% - Accent1 2 3 3 3 2 8 2" xfId="9844" xr:uid="{00000000-0005-0000-0000-0000B7250000}"/>
    <cellStyle name="20% - Accent1 2 3 3 3 2 9" xfId="9845" xr:uid="{00000000-0005-0000-0000-0000B8250000}"/>
    <cellStyle name="20% - Accent1 2 3 3 3 3" xfId="9846" xr:uid="{00000000-0005-0000-0000-0000B9250000}"/>
    <cellStyle name="20% - Accent1 2 3 3 3 3 2" xfId="9847" xr:uid="{00000000-0005-0000-0000-0000BA250000}"/>
    <cellStyle name="20% - Accent1 2 3 3 3 3 2 2" xfId="9848" xr:uid="{00000000-0005-0000-0000-0000BB250000}"/>
    <cellStyle name="20% - Accent1 2 3 3 3 3 2 2 2" xfId="9849" xr:uid="{00000000-0005-0000-0000-0000BC250000}"/>
    <cellStyle name="20% - Accent1 2 3 3 3 3 2 2 2 2" xfId="9850" xr:uid="{00000000-0005-0000-0000-0000BD250000}"/>
    <cellStyle name="20% - Accent1 2 3 3 3 3 2 2 3" xfId="9851" xr:uid="{00000000-0005-0000-0000-0000BE250000}"/>
    <cellStyle name="20% - Accent1 2 3 3 3 3 2 3" xfId="9852" xr:uid="{00000000-0005-0000-0000-0000BF250000}"/>
    <cellStyle name="20% - Accent1 2 3 3 3 3 2 3 2" xfId="9853" xr:uid="{00000000-0005-0000-0000-0000C0250000}"/>
    <cellStyle name="20% - Accent1 2 3 3 3 3 2 4" xfId="9854" xr:uid="{00000000-0005-0000-0000-0000C1250000}"/>
    <cellStyle name="20% - Accent1 2 3 3 3 3 3" xfId="9855" xr:uid="{00000000-0005-0000-0000-0000C2250000}"/>
    <cellStyle name="20% - Accent1 2 3 3 3 3 3 2" xfId="9856" xr:uid="{00000000-0005-0000-0000-0000C3250000}"/>
    <cellStyle name="20% - Accent1 2 3 3 3 3 3 2 2" xfId="9857" xr:uid="{00000000-0005-0000-0000-0000C4250000}"/>
    <cellStyle name="20% - Accent1 2 3 3 3 3 3 2 2 2" xfId="9858" xr:uid="{00000000-0005-0000-0000-0000C5250000}"/>
    <cellStyle name="20% - Accent1 2 3 3 3 3 3 2 3" xfId="9859" xr:uid="{00000000-0005-0000-0000-0000C6250000}"/>
    <cellStyle name="20% - Accent1 2 3 3 3 3 3 3" xfId="9860" xr:uid="{00000000-0005-0000-0000-0000C7250000}"/>
    <cellStyle name="20% - Accent1 2 3 3 3 3 3 3 2" xfId="9861" xr:uid="{00000000-0005-0000-0000-0000C8250000}"/>
    <cellStyle name="20% - Accent1 2 3 3 3 3 3 4" xfId="9862" xr:uid="{00000000-0005-0000-0000-0000C9250000}"/>
    <cellStyle name="20% - Accent1 2 3 3 3 3 4" xfId="9863" xr:uid="{00000000-0005-0000-0000-0000CA250000}"/>
    <cellStyle name="20% - Accent1 2 3 3 3 3 4 2" xfId="9864" xr:uid="{00000000-0005-0000-0000-0000CB250000}"/>
    <cellStyle name="20% - Accent1 2 3 3 3 3 4 2 2" xfId="9865" xr:uid="{00000000-0005-0000-0000-0000CC250000}"/>
    <cellStyle name="20% - Accent1 2 3 3 3 3 4 2 2 2" xfId="9866" xr:uid="{00000000-0005-0000-0000-0000CD250000}"/>
    <cellStyle name="20% - Accent1 2 3 3 3 3 4 2 3" xfId="9867" xr:uid="{00000000-0005-0000-0000-0000CE250000}"/>
    <cellStyle name="20% - Accent1 2 3 3 3 3 4 3" xfId="9868" xr:uid="{00000000-0005-0000-0000-0000CF250000}"/>
    <cellStyle name="20% - Accent1 2 3 3 3 3 4 3 2" xfId="9869" xr:uid="{00000000-0005-0000-0000-0000D0250000}"/>
    <cellStyle name="20% - Accent1 2 3 3 3 3 4 4" xfId="9870" xr:uid="{00000000-0005-0000-0000-0000D1250000}"/>
    <cellStyle name="20% - Accent1 2 3 3 3 3 5" xfId="9871" xr:uid="{00000000-0005-0000-0000-0000D2250000}"/>
    <cellStyle name="20% - Accent1 2 3 3 3 3 5 2" xfId="9872" xr:uid="{00000000-0005-0000-0000-0000D3250000}"/>
    <cellStyle name="20% - Accent1 2 3 3 3 3 5 2 2" xfId="9873" xr:uid="{00000000-0005-0000-0000-0000D4250000}"/>
    <cellStyle name="20% - Accent1 2 3 3 3 3 5 3" xfId="9874" xr:uid="{00000000-0005-0000-0000-0000D5250000}"/>
    <cellStyle name="20% - Accent1 2 3 3 3 3 6" xfId="9875" xr:uid="{00000000-0005-0000-0000-0000D6250000}"/>
    <cellStyle name="20% - Accent1 2 3 3 3 3 6 2" xfId="9876" xr:uid="{00000000-0005-0000-0000-0000D7250000}"/>
    <cellStyle name="20% - Accent1 2 3 3 3 3 6 2 2" xfId="9877" xr:uid="{00000000-0005-0000-0000-0000D8250000}"/>
    <cellStyle name="20% - Accent1 2 3 3 3 3 6 3" xfId="9878" xr:uid="{00000000-0005-0000-0000-0000D9250000}"/>
    <cellStyle name="20% - Accent1 2 3 3 3 3 7" xfId="9879" xr:uid="{00000000-0005-0000-0000-0000DA250000}"/>
    <cellStyle name="20% - Accent1 2 3 3 3 3 7 2" xfId="9880" xr:uid="{00000000-0005-0000-0000-0000DB250000}"/>
    <cellStyle name="20% - Accent1 2 3 3 3 3 8" xfId="9881" xr:uid="{00000000-0005-0000-0000-0000DC250000}"/>
    <cellStyle name="20% - Accent1 2 3 3 3 3 8 2" xfId="9882" xr:uid="{00000000-0005-0000-0000-0000DD250000}"/>
    <cellStyle name="20% - Accent1 2 3 3 3 3 9" xfId="9883" xr:uid="{00000000-0005-0000-0000-0000DE250000}"/>
    <cellStyle name="20% - Accent1 2 3 3 3 4" xfId="9884" xr:uid="{00000000-0005-0000-0000-0000DF250000}"/>
    <cellStyle name="20% - Accent1 2 3 3 3 4 2" xfId="9885" xr:uid="{00000000-0005-0000-0000-0000E0250000}"/>
    <cellStyle name="20% - Accent1 2 3 3 3 4 2 2" xfId="9886" xr:uid="{00000000-0005-0000-0000-0000E1250000}"/>
    <cellStyle name="20% - Accent1 2 3 3 3 4 2 2 2" xfId="9887" xr:uid="{00000000-0005-0000-0000-0000E2250000}"/>
    <cellStyle name="20% - Accent1 2 3 3 3 4 2 3" xfId="9888" xr:uid="{00000000-0005-0000-0000-0000E3250000}"/>
    <cellStyle name="20% - Accent1 2 3 3 3 4 3" xfId="9889" xr:uid="{00000000-0005-0000-0000-0000E4250000}"/>
    <cellStyle name="20% - Accent1 2 3 3 3 4 3 2" xfId="9890" xr:uid="{00000000-0005-0000-0000-0000E5250000}"/>
    <cellStyle name="20% - Accent1 2 3 3 3 4 4" xfId="9891" xr:uid="{00000000-0005-0000-0000-0000E6250000}"/>
    <cellStyle name="20% - Accent1 2 3 3 3 5" xfId="9892" xr:uid="{00000000-0005-0000-0000-0000E7250000}"/>
    <cellStyle name="20% - Accent1 2 3 3 3 5 2" xfId="9893" xr:uid="{00000000-0005-0000-0000-0000E8250000}"/>
    <cellStyle name="20% - Accent1 2 3 3 3 5 2 2" xfId="9894" xr:uid="{00000000-0005-0000-0000-0000E9250000}"/>
    <cellStyle name="20% - Accent1 2 3 3 3 5 2 2 2" xfId="9895" xr:uid="{00000000-0005-0000-0000-0000EA250000}"/>
    <cellStyle name="20% - Accent1 2 3 3 3 5 2 3" xfId="9896" xr:uid="{00000000-0005-0000-0000-0000EB250000}"/>
    <cellStyle name="20% - Accent1 2 3 3 3 5 3" xfId="9897" xr:uid="{00000000-0005-0000-0000-0000EC250000}"/>
    <cellStyle name="20% - Accent1 2 3 3 3 5 3 2" xfId="9898" xr:uid="{00000000-0005-0000-0000-0000ED250000}"/>
    <cellStyle name="20% - Accent1 2 3 3 3 5 4" xfId="9899" xr:uid="{00000000-0005-0000-0000-0000EE250000}"/>
    <cellStyle name="20% - Accent1 2 3 3 3 6" xfId="9900" xr:uid="{00000000-0005-0000-0000-0000EF250000}"/>
    <cellStyle name="20% - Accent1 2 3 3 3 6 2" xfId="9901" xr:uid="{00000000-0005-0000-0000-0000F0250000}"/>
    <cellStyle name="20% - Accent1 2 3 3 3 6 2 2" xfId="9902" xr:uid="{00000000-0005-0000-0000-0000F1250000}"/>
    <cellStyle name="20% - Accent1 2 3 3 3 6 2 2 2" xfId="9903" xr:uid="{00000000-0005-0000-0000-0000F2250000}"/>
    <cellStyle name="20% - Accent1 2 3 3 3 6 2 3" xfId="9904" xr:uid="{00000000-0005-0000-0000-0000F3250000}"/>
    <cellStyle name="20% - Accent1 2 3 3 3 6 3" xfId="9905" xr:uid="{00000000-0005-0000-0000-0000F4250000}"/>
    <cellStyle name="20% - Accent1 2 3 3 3 6 3 2" xfId="9906" xr:uid="{00000000-0005-0000-0000-0000F5250000}"/>
    <cellStyle name="20% - Accent1 2 3 3 3 6 4" xfId="9907" xr:uid="{00000000-0005-0000-0000-0000F6250000}"/>
    <cellStyle name="20% - Accent1 2 3 3 3 7" xfId="9908" xr:uid="{00000000-0005-0000-0000-0000F7250000}"/>
    <cellStyle name="20% - Accent1 2 3 3 3 7 2" xfId="9909" xr:uid="{00000000-0005-0000-0000-0000F8250000}"/>
    <cellStyle name="20% - Accent1 2 3 3 3 7 2 2" xfId="9910" xr:uid="{00000000-0005-0000-0000-0000F9250000}"/>
    <cellStyle name="20% - Accent1 2 3 3 3 7 3" xfId="9911" xr:uid="{00000000-0005-0000-0000-0000FA250000}"/>
    <cellStyle name="20% - Accent1 2 3 3 3 8" xfId="9912" xr:uid="{00000000-0005-0000-0000-0000FB250000}"/>
    <cellStyle name="20% - Accent1 2 3 3 3 8 2" xfId="9913" xr:uid="{00000000-0005-0000-0000-0000FC250000}"/>
    <cellStyle name="20% - Accent1 2 3 3 3 8 2 2" xfId="9914" xr:uid="{00000000-0005-0000-0000-0000FD250000}"/>
    <cellStyle name="20% - Accent1 2 3 3 3 8 3" xfId="9915" xr:uid="{00000000-0005-0000-0000-0000FE250000}"/>
    <cellStyle name="20% - Accent1 2 3 3 3 9" xfId="9916" xr:uid="{00000000-0005-0000-0000-0000FF250000}"/>
    <cellStyle name="20% - Accent1 2 3 3 3 9 2" xfId="9917" xr:uid="{00000000-0005-0000-0000-000000260000}"/>
    <cellStyle name="20% - Accent1 2 3 3 4" xfId="9918" xr:uid="{00000000-0005-0000-0000-000001260000}"/>
    <cellStyle name="20% - Accent1 2 3 3 4 10" xfId="9919" xr:uid="{00000000-0005-0000-0000-000002260000}"/>
    <cellStyle name="20% - Accent1 2 3 3 4 10 2" xfId="9920" xr:uid="{00000000-0005-0000-0000-000003260000}"/>
    <cellStyle name="20% - Accent1 2 3 3 4 11" xfId="9921" xr:uid="{00000000-0005-0000-0000-000004260000}"/>
    <cellStyle name="20% - Accent1 2 3 3 4 2" xfId="9922" xr:uid="{00000000-0005-0000-0000-000005260000}"/>
    <cellStyle name="20% - Accent1 2 3 3 4 2 2" xfId="9923" xr:uid="{00000000-0005-0000-0000-000006260000}"/>
    <cellStyle name="20% - Accent1 2 3 3 4 2 2 2" xfId="9924" xr:uid="{00000000-0005-0000-0000-000007260000}"/>
    <cellStyle name="20% - Accent1 2 3 3 4 2 2 2 2" xfId="9925" xr:uid="{00000000-0005-0000-0000-000008260000}"/>
    <cellStyle name="20% - Accent1 2 3 3 4 2 2 2 2 2" xfId="9926" xr:uid="{00000000-0005-0000-0000-000009260000}"/>
    <cellStyle name="20% - Accent1 2 3 3 4 2 2 2 3" xfId="9927" xr:uid="{00000000-0005-0000-0000-00000A260000}"/>
    <cellStyle name="20% - Accent1 2 3 3 4 2 2 3" xfId="9928" xr:uid="{00000000-0005-0000-0000-00000B260000}"/>
    <cellStyle name="20% - Accent1 2 3 3 4 2 2 3 2" xfId="9929" xr:uid="{00000000-0005-0000-0000-00000C260000}"/>
    <cellStyle name="20% - Accent1 2 3 3 4 2 2 4" xfId="9930" xr:uid="{00000000-0005-0000-0000-00000D260000}"/>
    <cellStyle name="20% - Accent1 2 3 3 4 2 3" xfId="9931" xr:uid="{00000000-0005-0000-0000-00000E260000}"/>
    <cellStyle name="20% - Accent1 2 3 3 4 2 3 2" xfId="9932" xr:uid="{00000000-0005-0000-0000-00000F260000}"/>
    <cellStyle name="20% - Accent1 2 3 3 4 2 3 2 2" xfId="9933" xr:uid="{00000000-0005-0000-0000-000010260000}"/>
    <cellStyle name="20% - Accent1 2 3 3 4 2 3 2 2 2" xfId="9934" xr:uid="{00000000-0005-0000-0000-000011260000}"/>
    <cellStyle name="20% - Accent1 2 3 3 4 2 3 2 3" xfId="9935" xr:uid="{00000000-0005-0000-0000-000012260000}"/>
    <cellStyle name="20% - Accent1 2 3 3 4 2 3 3" xfId="9936" xr:uid="{00000000-0005-0000-0000-000013260000}"/>
    <cellStyle name="20% - Accent1 2 3 3 4 2 3 3 2" xfId="9937" xr:uid="{00000000-0005-0000-0000-000014260000}"/>
    <cellStyle name="20% - Accent1 2 3 3 4 2 3 4" xfId="9938" xr:uid="{00000000-0005-0000-0000-000015260000}"/>
    <cellStyle name="20% - Accent1 2 3 3 4 2 4" xfId="9939" xr:uid="{00000000-0005-0000-0000-000016260000}"/>
    <cellStyle name="20% - Accent1 2 3 3 4 2 4 2" xfId="9940" xr:uid="{00000000-0005-0000-0000-000017260000}"/>
    <cellStyle name="20% - Accent1 2 3 3 4 2 4 2 2" xfId="9941" xr:uid="{00000000-0005-0000-0000-000018260000}"/>
    <cellStyle name="20% - Accent1 2 3 3 4 2 4 2 2 2" xfId="9942" xr:uid="{00000000-0005-0000-0000-000019260000}"/>
    <cellStyle name="20% - Accent1 2 3 3 4 2 4 2 3" xfId="9943" xr:uid="{00000000-0005-0000-0000-00001A260000}"/>
    <cellStyle name="20% - Accent1 2 3 3 4 2 4 3" xfId="9944" xr:uid="{00000000-0005-0000-0000-00001B260000}"/>
    <cellStyle name="20% - Accent1 2 3 3 4 2 4 3 2" xfId="9945" xr:uid="{00000000-0005-0000-0000-00001C260000}"/>
    <cellStyle name="20% - Accent1 2 3 3 4 2 4 4" xfId="9946" xr:uid="{00000000-0005-0000-0000-00001D260000}"/>
    <cellStyle name="20% - Accent1 2 3 3 4 2 5" xfId="9947" xr:uid="{00000000-0005-0000-0000-00001E260000}"/>
    <cellStyle name="20% - Accent1 2 3 3 4 2 5 2" xfId="9948" xr:uid="{00000000-0005-0000-0000-00001F260000}"/>
    <cellStyle name="20% - Accent1 2 3 3 4 2 5 2 2" xfId="9949" xr:uid="{00000000-0005-0000-0000-000020260000}"/>
    <cellStyle name="20% - Accent1 2 3 3 4 2 5 3" xfId="9950" xr:uid="{00000000-0005-0000-0000-000021260000}"/>
    <cellStyle name="20% - Accent1 2 3 3 4 2 6" xfId="9951" xr:uid="{00000000-0005-0000-0000-000022260000}"/>
    <cellStyle name="20% - Accent1 2 3 3 4 2 6 2" xfId="9952" xr:uid="{00000000-0005-0000-0000-000023260000}"/>
    <cellStyle name="20% - Accent1 2 3 3 4 2 6 2 2" xfId="9953" xr:uid="{00000000-0005-0000-0000-000024260000}"/>
    <cellStyle name="20% - Accent1 2 3 3 4 2 6 3" xfId="9954" xr:uid="{00000000-0005-0000-0000-000025260000}"/>
    <cellStyle name="20% - Accent1 2 3 3 4 2 7" xfId="9955" xr:uid="{00000000-0005-0000-0000-000026260000}"/>
    <cellStyle name="20% - Accent1 2 3 3 4 2 7 2" xfId="9956" xr:uid="{00000000-0005-0000-0000-000027260000}"/>
    <cellStyle name="20% - Accent1 2 3 3 4 2 8" xfId="9957" xr:uid="{00000000-0005-0000-0000-000028260000}"/>
    <cellStyle name="20% - Accent1 2 3 3 4 2 8 2" xfId="9958" xr:uid="{00000000-0005-0000-0000-000029260000}"/>
    <cellStyle name="20% - Accent1 2 3 3 4 2 9" xfId="9959" xr:uid="{00000000-0005-0000-0000-00002A260000}"/>
    <cellStyle name="20% - Accent1 2 3 3 4 3" xfId="9960" xr:uid="{00000000-0005-0000-0000-00002B260000}"/>
    <cellStyle name="20% - Accent1 2 3 3 4 3 2" xfId="9961" xr:uid="{00000000-0005-0000-0000-00002C260000}"/>
    <cellStyle name="20% - Accent1 2 3 3 4 3 2 2" xfId="9962" xr:uid="{00000000-0005-0000-0000-00002D260000}"/>
    <cellStyle name="20% - Accent1 2 3 3 4 3 2 2 2" xfId="9963" xr:uid="{00000000-0005-0000-0000-00002E260000}"/>
    <cellStyle name="20% - Accent1 2 3 3 4 3 2 2 2 2" xfId="9964" xr:uid="{00000000-0005-0000-0000-00002F260000}"/>
    <cellStyle name="20% - Accent1 2 3 3 4 3 2 2 3" xfId="9965" xr:uid="{00000000-0005-0000-0000-000030260000}"/>
    <cellStyle name="20% - Accent1 2 3 3 4 3 2 3" xfId="9966" xr:uid="{00000000-0005-0000-0000-000031260000}"/>
    <cellStyle name="20% - Accent1 2 3 3 4 3 2 3 2" xfId="9967" xr:uid="{00000000-0005-0000-0000-000032260000}"/>
    <cellStyle name="20% - Accent1 2 3 3 4 3 2 4" xfId="9968" xr:uid="{00000000-0005-0000-0000-000033260000}"/>
    <cellStyle name="20% - Accent1 2 3 3 4 3 3" xfId="9969" xr:uid="{00000000-0005-0000-0000-000034260000}"/>
    <cellStyle name="20% - Accent1 2 3 3 4 3 3 2" xfId="9970" xr:uid="{00000000-0005-0000-0000-000035260000}"/>
    <cellStyle name="20% - Accent1 2 3 3 4 3 3 2 2" xfId="9971" xr:uid="{00000000-0005-0000-0000-000036260000}"/>
    <cellStyle name="20% - Accent1 2 3 3 4 3 3 2 2 2" xfId="9972" xr:uid="{00000000-0005-0000-0000-000037260000}"/>
    <cellStyle name="20% - Accent1 2 3 3 4 3 3 2 3" xfId="9973" xr:uid="{00000000-0005-0000-0000-000038260000}"/>
    <cellStyle name="20% - Accent1 2 3 3 4 3 3 3" xfId="9974" xr:uid="{00000000-0005-0000-0000-000039260000}"/>
    <cellStyle name="20% - Accent1 2 3 3 4 3 3 3 2" xfId="9975" xr:uid="{00000000-0005-0000-0000-00003A260000}"/>
    <cellStyle name="20% - Accent1 2 3 3 4 3 3 4" xfId="9976" xr:uid="{00000000-0005-0000-0000-00003B260000}"/>
    <cellStyle name="20% - Accent1 2 3 3 4 3 4" xfId="9977" xr:uid="{00000000-0005-0000-0000-00003C260000}"/>
    <cellStyle name="20% - Accent1 2 3 3 4 3 4 2" xfId="9978" xr:uid="{00000000-0005-0000-0000-00003D260000}"/>
    <cellStyle name="20% - Accent1 2 3 3 4 3 4 2 2" xfId="9979" xr:uid="{00000000-0005-0000-0000-00003E260000}"/>
    <cellStyle name="20% - Accent1 2 3 3 4 3 4 2 2 2" xfId="9980" xr:uid="{00000000-0005-0000-0000-00003F260000}"/>
    <cellStyle name="20% - Accent1 2 3 3 4 3 4 2 3" xfId="9981" xr:uid="{00000000-0005-0000-0000-000040260000}"/>
    <cellStyle name="20% - Accent1 2 3 3 4 3 4 3" xfId="9982" xr:uid="{00000000-0005-0000-0000-000041260000}"/>
    <cellStyle name="20% - Accent1 2 3 3 4 3 4 3 2" xfId="9983" xr:uid="{00000000-0005-0000-0000-000042260000}"/>
    <cellStyle name="20% - Accent1 2 3 3 4 3 4 4" xfId="9984" xr:uid="{00000000-0005-0000-0000-000043260000}"/>
    <cellStyle name="20% - Accent1 2 3 3 4 3 5" xfId="9985" xr:uid="{00000000-0005-0000-0000-000044260000}"/>
    <cellStyle name="20% - Accent1 2 3 3 4 3 5 2" xfId="9986" xr:uid="{00000000-0005-0000-0000-000045260000}"/>
    <cellStyle name="20% - Accent1 2 3 3 4 3 5 2 2" xfId="9987" xr:uid="{00000000-0005-0000-0000-000046260000}"/>
    <cellStyle name="20% - Accent1 2 3 3 4 3 5 3" xfId="9988" xr:uid="{00000000-0005-0000-0000-000047260000}"/>
    <cellStyle name="20% - Accent1 2 3 3 4 3 6" xfId="9989" xr:uid="{00000000-0005-0000-0000-000048260000}"/>
    <cellStyle name="20% - Accent1 2 3 3 4 3 6 2" xfId="9990" xr:uid="{00000000-0005-0000-0000-000049260000}"/>
    <cellStyle name="20% - Accent1 2 3 3 4 3 6 2 2" xfId="9991" xr:uid="{00000000-0005-0000-0000-00004A260000}"/>
    <cellStyle name="20% - Accent1 2 3 3 4 3 6 3" xfId="9992" xr:uid="{00000000-0005-0000-0000-00004B260000}"/>
    <cellStyle name="20% - Accent1 2 3 3 4 3 7" xfId="9993" xr:uid="{00000000-0005-0000-0000-00004C260000}"/>
    <cellStyle name="20% - Accent1 2 3 3 4 3 7 2" xfId="9994" xr:uid="{00000000-0005-0000-0000-00004D260000}"/>
    <cellStyle name="20% - Accent1 2 3 3 4 3 8" xfId="9995" xr:uid="{00000000-0005-0000-0000-00004E260000}"/>
    <cellStyle name="20% - Accent1 2 3 3 4 3 8 2" xfId="9996" xr:uid="{00000000-0005-0000-0000-00004F260000}"/>
    <cellStyle name="20% - Accent1 2 3 3 4 3 9" xfId="9997" xr:uid="{00000000-0005-0000-0000-000050260000}"/>
    <cellStyle name="20% - Accent1 2 3 3 4 4" xfId="9998" xr:uid="{00000000-0005-0000-0000-000051260000}"/>
    <cellStyle name="20% - Accent1 2 3 3 4 4 2" xfId="9999" xr:uid="{00000000-0005-0000-0000-000052260000}"/>
    <cellStyle name="20% - Accent1 2 3 3 4 4 2 2" xfId="10000" xr:uid="{00000000-0005-0000-0000-000053260000}"/>
    <cellStyle name="20% - Accent1 2 3 3 4 4 2 2 2" xfId="10001" xr:uid="{00000000-0005-0000-0000-000054260000}"/>
    <cellStyle name="20% - Accent1 2 3 3 4 4 2 3" xfId="10002" xr:uid="{00000000-0005-0000-0000-000055260000}"/>
    <cellStyle name="20% - Accent1 2 3 3 4 4 3" xfId="10003" xr:uid="{00000000-0005-0000-0000-000056260000}"/>
    <cellStyle name="20% - Accent1 2 3 3 4 4 3 2" xfId="10004" xr:uid="{00000000-0005-0000-0000-000057260000}"/>
    <cellStyle name="20% - Accent1 2 3 3 4 4 4" xfId="10005" xr:uid="{00000000-0005-0000-0000-000058260000}"/>
    <cellStyle name="20% - Accent1 2 3 3 4 5" xfId="10006" xr:uid="{00000000-0005-0000-0000-000059260000}"/>
    <cellStyle name="20% - Accent1 2 3 3 4 5 2" xfId="10007" xr:uid="{00000000-0005-0000-0000-00005A260000}"/>
    <cellStyle name="20% - Accent1 2 3 3 4 5 2 2" xfId="10008" xr:uid="{00000000-0005-0000-0000-00005B260000}"/>
    <cellStyle name="20% - Accent1 2 3 3 4 5 2 2 2" xfId="10009" xr:uid="{00000000-0005-0000-0000-00005C260000}"/>
    <cellStyle name="20% - Accent1 2 3 3 4 5 2 3" xfId="10010" xr:uid="{00000000-0005-0000-0000-00005D260000}"/>
    <cellStyle name="20% - Accent1 2 3 3 4 5 3" xfId="10011" xr:uid="{00000000-0005-0000-0000-00005E260000}"/>
    <cellStyle name="20% - Accent1 2 3 3 4 5 3 2" xfId="10012" xr:uid="{00000000-0005-0000-0000-00005F260000}"/>
    <cellStyle name="20% - Accent1 2 3 3 4 5 4" xfId="10013" xr:uid="{00000000-0005-0000-0000-000060260000}"/>
    <cellStyle name="20% - Accent1 2 3 3 4 6" xfId="10014" xr:uid="{00000000-0005-0000-0000-000061260000}"/>
    <cellStyle name="20% - Accent1 2 3 3 4 6 2" xfId="10015" xr:uid="{00000000-0005-0000-0000-000062260000}"/>
    <cellStyle name="20% - Accent1 2 3 3 4 6 2 2" xfId="10016" xr:uid="{00000000-0005-0000-0000-000063260000}"/>
    <cellStyle name="20% - Accent1 2 3 3 4 6 2 2 2" xfId="10017" xr:uid="{00000000-0005-0000-0000-000064260000}"/>
    <cellStyle name="20% - Accent1 2 3 3 4 6 2 3" xfId="10018" xr:uid="{00000000-0005-0000-0000-000065260000}"/>
    <cellStyle name="20% - Accent1 2 3 3 4 6 3" xfId="10019" xr:uid="{00000000-0005-0000-0000-000066260000}"/>
    <cellStyle name="20% - Accent1 2 3 3 4 6 3 2" xfId="10020" xr:uid="{00000000-0005-0000-0000-000067260000}"/>
    <cellStyle name="20% - Accent1 2 3 3 4 6 4" xfId="10021" xr:uid="{00000000-0005-0000-0000-000068260000}"/>
    <cellStyle name="20% - Accent1 2 3 3 4 7" xfId="10022" xr:uid="{00000000-0005-0000-0000-000069260000}"/>
    <cellStyle name="20% - Accent1 2 3 3 4 7 2" xfId="10023" xr:uid="{00000000-0005-0000-0000-00006A260000}"/>
    <cellStyle name="20% - Accent1 2 3 3 4 7 2 2" xfId="10024" xr:uid="{00000000-0005-0000-0000-00006B260000}"/>
    <cellStyle name="20% - Accent1 2 3 3 4 7 3" xfId="10025" xr:uid="{00000000-0005-0000-0000-00006C260000}"/>
    <cellStyle name="20% - Accent1 2 3 3 4 8" xfId="10026" xr:uid="{00000000-0005-0000-0000-00006D260000}"/>
    <cellStyle name="20% - Accent1 2 3 3 4 8 2" xfId="10027" xr:uid="{00000000-0005-0000-0000-00006E260000}"/>
    <cellStyle name="20% - Accent1 2 3 3 4 8 2 2" xfId="10028" xr:uid="{00000000-0005-0000-0000-00006F260000}"/>
    <cellStyle name="20% - Accent1 2 3 3 4 8 3" xfId="10029" xr:uid="{00000000-0005-0000-0000-000070260000}"/>
    <cellStyle name="20% - Accent1 2 3 3 4 9" xfId="10030" xr:uid="{00000000-0005-0000-0000-000071260000}"/>
    <cellStyle name="20% - Accent1 2 3 3 4 9 2" xfId="10031" xr:uid="{00000000-0005-0000-0000-000072260000}"/>
    <cellStyle name="20% - Accent1 2 3 3 5" xfId="10032" xr:uid="{00000000-0005-0000-0000-000073260000}"/>
    <cellStyle name="20% - Accent1 2 3 3 5 2" xfId="10033" xr:uid="{00000000-0005-0000-0000-000074260000}"/>
    <cellStyle name="20% - Accent1 2 3 3 5 2 2" xfId="10034" xr:uid="{00000000-0005-0000-0000-000075260000}"/>
    <cellStyle name="20% - Accent1 2 3 3 5 2 2 2" xfId="10035" xr:uid="{00000000-0005-0000-0000-000076260000}"/>
    <cellStyle name="20% - Accent1 2 3 3 5 2 2 2 2" xfId="10036" xr:uid="{00000000-0005-0000-0000-000077260000}"/>
    <cellStyle name="20% - Accent1 2 3 3 5 2 2 3" xfId="10037" xr:uid="{00000000-0005-0000-0000-000078260000}"/>
    <cellStyle name="20% - Accent1 2 3 3 5 2 3" xfId="10038" xr:uid="{00000000-0005-0000-0000-000079260000}"/>
    <cellStyle name="20% - Accent1 2 3 3 5 2 3 2" xfId="10039" xr:uid="{00000000-0005-0000-0000-00007A260000}"/>
    <cellStyle name="20% - Accent1 2 3 3 5 2 4" xfId="10040" xr:uid="{00000000-0005-0000-0000-00007B260000}"/>
    <cellStyle name="20% - Accent1 2 3 3 5 3" xfId="10041" xr:uid="{00000000-0005-0000-0000-00007C260000}"/>
    <cellStyle name="20% - Accent1 2 3 3 5 3 2" xfId="10042" xr:uid="{00000000-0005-0000-0000-00007D260000}"/>
    <cellStyle name="20% - Accent1 2 3 3 5 3 2 2" xfId="10043" xr:uid="{00000000-0005-0000-0000-00007E260000}"/>
    <cellStyle name="20% - Accent1 2 3 3 5 3 2 2 2" xfId="10044" xr:uid="{00000000-0005-0000-0000-00007F260000}"/>
    <cellStyle name="20% - Accent1 2 3 3 5 3 2 3" xfId="10045" xr:uid="{00000000-0005-0000-0000-000080260000}"/>
    <cellStyle name="20% - Accent1 2 3 3 5 3 3" xfId="10046" xr:uid="{00000000-0005-0000-0000-000081260000}"/>
    <cellStyle name="20% - Accent1 2 3 3 5 3 3 2" xfId="10047" xr:uid="{00000000-0005-0000-0000-000082260000}"/>
    <cellStyle name="20% - Accent1 2 3 3 5 3 4" xfId="10048" xr:uid="{00000000-0005-0000-0000-000083260000}"/>
    <cellStyle name="20% - Accent1 2 3 3 5 4" xfId="10049" xr:uid="{00000000-0005-0000-0000-000084260000}"/>
    <cellStyle name="20% - Accent1 2 3 3 5 4 2" xfId="10050" xr:uid="{00000000-0005-0000-0000-000085260000}"/>
    <cellStyle name="20% - Accent1 2 3 3 5 4 2 2" xfId="10051" xr:uid="{00000000-0005-0000-0000-000086260000}"/>
    <cellStyle name="20% - Accent1 2 3 3 5 4 2 2 2" xfId="10052" xr:uid="{00000000-0005-0000-0000-000087260000}"/>
    <cellStyle name="20% - Accent1 2 3 3 5 4 2 3" xfId="10053" xr:uid="{00000000-0005-0000-0000-000088260000}"/>
    <cellStyle name="20% - Accent1 2 3 3 5 4 3" xfId="10054" xr:uid="{00000000-0005-0000-0000-000089260000}"/>
    <cellStyle name="20% - Accent1 2 3 3 5 4 3 2" xfId="10055" xr:uid="{00000000-0005-0000-0000-00008A260000}"/>
    <cellStyle name="20% - Accent1 2 3 3 5 4 4" xfId="10056" xr:uid="{00000000-0005-0000-0000-00008B260000}"/>
    <cellStyle name="20% - Accent1 2 3 3 5 5" xfId="10057" xr:uid="{00000000-0005-0000-0000-00008C260000}"/>
    <cellStyle name="20% - Accent1 2 3 3 5 5 2" xfId="10058" xr:uid="{00000000-0005-0000-0000-00008D260000}"/>
    <cellStyle name="20% - Accent1 2 3 3 5 5 2 2" xfId="10059" xr:uid="{00000000-0005-0000-0000-00008E260000}"/>
    <cellStyle name="20% - Accent1 2 3 3 5 5 3" xfId="10060" xr:uid="{00000000-0005-0000-0000-00008F260000}"/>
    <cellStyle name="20% - Accent1 2 3 3 5 6" xfId="10061" xr:uid="{00000000-0005-0000-0000-000090260000}"/>
    <cellStyle name="20% - Accent1 2 3 3 5 6 2" xfId="10062" xr:uid="{00000000-0005-0000-0000-000091260000}"/>
    <cellStyle name="20% - Accent1 2 3 3 5 6 2 2" xfId="10063" xr:uid="{00000000-0005-0000-0000-000092260000}"/>
    <cellStyle name="20% - Accent1 2 3 3 5 6 3" xfId="10064" xr:uid="{00000000-0005-0000-0000-000093260000}"/>
    <cellStyle name="20% - Accent1 2 3 3 5 7" xfId="10065" xr:uid="{00000000-0005-0000-0000-000094260000}"/>
    <cellStyle name="20% - Accent1 2 3 3 5 7 2" xfId="10066" xr:uid="{00000000-0005-0000-0000-000095260000}"/>
    <cellStyle name="20% - Accent1 2 3 3 5 8" xfId="10067" xr:uid="{00000000-0005-0000-0000-000096260000}"/>
    <cellStyle name="20% - Accent1 2 3 3 5 8 2" xfId="10068" xr:uid="{00000000-0005-0000-0000-000097260000}"/>
    <cellStyle name="20% - Accent1 2 3 3 5 9" xfId="10069" xr:uid="{00000000-0005-0000-0000-000098260000}"/>
    <cellStyle name="20% - Accent1 2 3 3 6" xfId="10070" xr:uid="{00000000-0005-0000-0000-000099260000}"/>
    <cellStyle name="20% - Accent1 2 3 3 6 2" xfId="10071" xr:uid="{00000000-0005-0000-0000-00009A260000}"/>
    <cellStyle name="20% - Accent1 2 3 3 6 2 2" xfId="10072" xr:uid="{00000000-0005-0000-0000-00009B260000}"/>
    <cellStyle name="20% - Accent1 2 3 3 6 2 2 2" xfId="10073" xr:uid="{00000000-0005-0000-0000-00009C260000}"/>
    <cellStyle name="20% - Accent1 2 3 3 6 2 2 2 2" xfId="10074" xr:uid="{00000000-0005-0000-0000-00009D260000}"/>
    <cellStyle name="20% - Accent1 2 3 3 6 2 2 3" xfId="10075" xr:uid="{00000000-0005-0000-0000-00009E260000}"/>
    <cellStyle name="20% - Accent1 2 3 3 6 2 3" xfId="10076" xr:uid="{00000000-0005-0000-0000-00009F260000}"/>
    <cellStyle name="20% - Accent1 2 3 3 6 2 3 2" xfId="10077" xr:uid="{00000000-0005-0000-0000-0000A0260000}"/>
    <cellStyle name="20% - Accent1 2 3 3 6 2 4" xfId="10078" xr:uid="{00000000-0005-0000-0000-0000A1260000}"/>
    <cellStyle name="20% - Accent1 2 3 3 6 3" xfId="10079" xr:uid="{00000000-0005-0000-0000-0000A2260000}"/>
    <cellStyle name="20% - Accent1 2 3 3 6 3 2" xfId="10080" xr:uid="{00000000-0005-0000-0000-0000A3260000}"/>
    <cellStyle name="20% - Accent1 2 3 3 6 3 2 2" xfId="10081" xr:uid="{00000000-0005-0000-0000-0000A4260000}"/>
    <cellStyle name="20% - Accent1 2 3 3 6 3 2 2 2" xfId="10082" xr:uid="{00000000-0005-0000-0000-0000A5260000}"/>
    <cellStyle name="20% - Accent1 2 3 3 6 3 2 3" xfId="10083" xr:uid="{00000000-0005-0000-0000-0000A6260000}"/>
    <cellStyle name="20% - Accent1 2 3 3 6 3 3" xfId="10084" xr:uid="{00000000-0005-0000-0000-0000A7260000}"/>
    <cellStyle name="20% - Accent1 2 3 3 6 3 3 2" xfId="10085" xr:uid="{00000000-0005-0000-0000-0000A8260000}"/>
    <cellStyle name="20% - Accent1 2 3 3 6 3 4" xfId="10086" xr:uid="{00000000-0005-0000-0000-0000A9260000}"/>
    <cellStyle name="20% - Accent1 2 3 3 6 4" xfId="10087" xr:uid="{00000000-0005-0000-0000-0000AA260000}"/>
    <cellStyle name="20% - Accent1 2 3 3 6 4 2" xfId="10088" xr:uid="{00000000-0005-0000-0000-0000AB260000}"/>
    <cellStyle name="20% - Accent1 2 3 3 6 4 2 2" xfId="10089" xr:uid="{00000000-0005-0000-0000-0000AC260000}"/>
    <cellStyle name="20% - Accent1 2 3 3 6 4 2 2 2" xfId="10090" xr:uid="{00000000-0005-0000-0000-0000AD260000}"/>
    <cellStyle name="20% - Accent1 2 3 3 6 4 2 3" xfId="10091" xr:uid="{00000000-0005-0000-0000-0000AE260000}"/>
    <cellStyle name="20% - Accent1 2 3 3 6 4 3" xfId="10092" xr:uid="{00000000-0005-0000-0000-0000AF260000}"/>
    <cellStyle name="20% - Accent1 2 3 3 6 4 3 2" xfId="10093" xr:uid="{00000000-0005-0000-0000-0000B0260000}"/>
    <cellStyle name="20% - Accent1 2 3 3 6 4 4" xfId="10094" xr:uid="{00000000-0005-0000-0000-0000B1260000}"/>
    <cellStyle name="20% - Accent1 2 3 3 6 5" xfId="10095" xr:uid="{00000000-0005-0000-0000-0000B2260000}"/>
    <cellStyle name="20% - Accent1 2 3 3 6 5 2" xfId="10096" xr:uid="{00000000-0005-0000-0000-0000B3260000}"/>
    <cellStyle name="20% - Accent1 2 3 3 6 5 2 2" xfId="10097" xr:uid="{00000000-0005-0000-0000-0000B4260000}"/>
    <cellStyle name="20% - Accent1 2 3 3 6 5 3" xfId="10098" xr:uid="{00000000-0005-0000-0000-0000B5260000}"/>
    <cellStyle name="20% - Accent1 2 3 3 6 6" xfId="10099" xr:uid="{00000000-0005-0000-0000-0000B6260000}"/>
    <cellStyle name="20% - Accent1 2 3 3 6 6 2" xfId="10100" xr:uid="{00000000-0005-0000-0000-0000B7260000}"/>
    <cellStyle name="20% - Accent1 2 3 3 6 6 2 2" xfId="10101" xr:uid="{00000000-0005-0000-0000-0000B8260000}"/>
    <cellStyle name="20% - Accent1 2 3 3 6 6 3" xfId="10102" xr:uid="{00000000-0005-0000-0000-0000B9260000}"/>
    <cellStyle name="20% - Accent1 2 3 3 6 7" xfId="10103" xr:uid="{00000000-0005-0000-0000-0000BA260000}"/>
    <cellStyle name="20% - Accent1 2 3 3 6 7 2" xfId="10104" xr:uid="{00000000-0005-0000-0000-0000BB260000}"/>
    <cellStyle name="20% - Accent1 2 3 3 6 8" xfId="10105" xr:uid="{00000000-0005-0000-0000-0000BC260000}"/>
    <cellStyle name="20% - Accent1 2 3 3 6 8 2" xfId="10106" xr:uid="{00000000-0005-0000-0000-0000BD260000}"/>
    <cellStyle name="20% - Accent1 2 3 3 6 9" xfId="10107" xr:uid="{00000000-0005-0000-0000-0000BE260000}"/>
    <cellStyle name="20% - Accent1 2 3 3 7" xfId="10108" xr:uid="{00000000-0005-0000-0000-0000BF260000}"/>
    <cellStyle name="20% - Accent1 2 3 3 7 2" xfId="10109" xr:uid="{00000000-0005-0000-0000-0000C0260000}"/>
    <cellStyle name="20% - Accent1 2 3 3 7 2 2" xfId="10110" xr:uid="{00000000-0005-0000-0000-0000C1260000}"/>
    <cellStyle name="20% - Accent1 2 3 3 7 2 2 2" xfId="10111" xr:uid="{00000000-0005-0000-0000-0000C2260000}"/>
    <cellStyle name="20% - Accent1 2 3 3 7 2 3" xfId="10112" xr:uid="{00000000-0005-0000-0000-0000C3260000}"/>
    <cellStyle name="20% - Accent1 2 3 3 7 3" xfId="10113" xr:uid="{00000000-0005-0000-0000-0000C4260000}"/>
    <cellStyle name="20% - Accent1 2 3 3 7 3 2" xfId="10114" xr:uid="{00000000-0005-0000-0000-0000C5260000}"/>
    <cellStyle name="20% - Accent1 2 3 3 7 4" xfId="10115" xr:uid="{00000000-0005-0000-0000-0000C6260000}"/>
    <cellStyle name="20% - Accent1 2 3 3 8" xfId="10116" xr:uid="{00000000-0005-0000-0000-0000C7260000}"/>
    <cellStyle name="20% - Accent1 2 3 3 8 2" xfId="10117" xr:uid="{00000000-0005-0000-0000-0000C8260000}"/>
    <cellStyle name="20% - Accent1 2 3 3 8 2 2" xfId="10118" xr:uid="{00000000-0005-0000-0000-0000C9260000}"/>
    <cellStyle name="20% - Accent1 2 3 3 8 2 2 2" xfId="10119" xr:uid="{00000000-0005-0000-0000-0000CA260000}"/>
    <cellStyle name="20% - Accent1 2 3 3 8 2 3" xfId="10120" xr:uid="{00000000-0005-0000-0000-0000CB260000}"/>
    <cellStyle name="20% - Accent1 2 3 3 8 3" xfId="10121" xr:uid="{00000000-0005-0000-0000-0000CC260000}"/>
    <cellStyle name="20% - Accent1 2 3 3 8 3 2" xfId="10122" xr:uid="{00000000-0005-0000-0000-0000CD260000}"/>
    <cellStyle name="20% - Accent1 2 3 3 8 4" xfId="10123" xr:uid="{00000000-0005-0000-0000-0000CE260000}"/>
    <cellStyle name="20% - Accent1 2 3 3 9" xfId="10124" xr:uid="{00000000-0005-0000-0000-0000CF260000}"/>
    <cellStyle name="20% - Accent1 2 3 3 9 2" xfId="10125" xr:uid="{00000000-0005-0000-0000-0000D0260000}"/>
    <cellStyle name="20% - Accent1 2 3 3 9 2 2" xfId="10126" xr:uid="{00000000-0005-0000-0000-0000D1260000}"/>
    <cellStyle name="20% - Accent1 2 3 3 9 2 2 2" xfId="10127" xr:uid="{00000000-0005-0000-0000-0000D2260000}"/>
    <cellStyle name="20% - Accent1 2 3 3 9 2 3" xfId="10128" xr:uid="{00000000-0005-0000-0000-0000D3260000}"/>
    <cellStyle name="20% - Accent1 2 3 3 9 3" xfId="10129" xr:uid="{00000000-0005-0000-0000-0000D4260000}"/>
    <cellStyle name="20% - Accent1 2 3 3 9 3 2" xfId="10130" xr:uid="{00000000-0005-0000-0000-0000D5260000}"/>
    <cellStyle name="20% - Accent1 2 3 3 9 4" xfId="10131" xr:uid="{00000000-0005-0000-0000-0000D6260000}"/>
    <cellStyle name="20% - Accent1 2 3 4" xfId="10132" xr:uid="{00000000-0005-0000-0000-0000D7260000}"/>
    <cellStyle name="20% - Accent1 2 3 4 10" xfId="10133" xr:uid="{00000000-0005-0000-0000-0000D8260000}"/>
    <cellStyle name="20% - Accent1 2 3 4 10 2" xfId="10134" xr:uid="{00000000-0005-0000-0000-0000D9260000}"/>
    <cellStyle name="20% - Accent1 2 3 4 11" xfId="10135" xr:uid="{00000000-0005-0000-0000-0000DA260000}"/>
    <cellStyle name="20% - Accent1 2 3 4 2" xfId="10136" xr:uid="{00000000-0005-0000-0000-0000DB260000}"/>
    <cellStyle name="20% - Accent1 2 3 4 2 2" xfId="10137" xr:uid="{00000000-0005-0000-0000-0000DC260000}"/>
    <cellStyle name="20% - Accent1 2 3 4 2 2 2" xfId="10138" xr:uid="{00000000-0005-0000-0000-0000DD260000}"/>
    <cellStyle name="20% - Accent1 2 3 4 2 2 2 2" xfId="10139" xr:uid="{00000000-0005-0000-0000-0000DE260000}"/>
    <cellStyle name="20% - Accent1 2 3 4 2 2 2 2 2" xfId="10140" xr:uid="{00000000-0005-0000-0000-0000DF260000}"/>
    <cellStyle name="20% - Accent1 2 3 4 2 2 2 3" xfId="10141" xr:uid="{00000000-0005-0000-0000-0000E0260000}"/>
    <cellStyle name="20% - Accent1 2 3 4 2 2 3" xfId="10142" xr:uid="{00000000-0005-0000-0000-0000E1260000}"/>
    <cellStyle name="20% - Accent1 2 3 4 2 2 3 2" xfId="10143" xr:uid="{00000000-0005-0000-0000-0000E2260000}"/>
    <cellStyle name="20% - Accent1 2 3 4 2 2 4" xfId="10144" xr:uid="{00000000-0005-0000-0000-0000E3260000}"/>
    <cellStyle name="20% - Accent1 2 3 4 2 3" xfId="10145" xr:uid="{00000000-0005-0000-0000-0000E4260000}"/>
    <cellStyle name="20% - Accent1 2 3 4 2 3 2" xfId="10146" xr:uid="{00000000-0005-0000-0000-0000E5260000}"/>
    <cellStyle name="20% - Accent1 2 3 4 2 3 2 2" xfId="10147" xr:uid="{00000000-0005-0000-0000-0000E6260000}"/>
    <cellStyle name="20% - Accent1 2 3 4 2 3 2 2 2" xfId="10148" xr:uid="{00000000-0005-0000-0000-0000E7260000}"/>
    <cellStyle name="20% - Accent1 2 3 4 2 3 2 3" xfId="10149" xr:uid="{00000000-0005-0000-0000-0000E8260000}"/>
    <cellStyle name="20% - Accent1 2 3 4 2 3 3" xfId="10150" xr:uid="{00000000-0005-0000-0000-0000E9260000}"/>
    <cellStyle name="20% - Accent1 2 3 4 2 3 3 2" xfId="10151" xr:uid="{00000000-0005-0000-0000-0000EA260000}"/>
    <cellStyle name="20% - Accent1 2 3 4 2 3 4" xfId="10152" xr:uid="{00000000-0005-0000-0000-0000EB260000}"/>
    <cellStyle name="20% - Accent1 2 3 4 2 4" xfId="10153" xr:uid="{00000000-0005-0000-0000-0000EC260000}"/>
    <cellStyle name="20% - Accent1 2 3 4 2 4 2" xfId="10154" xr:uid="{00000000-0005-0000-0000-0000ED260000}"/>
    <cellStyle name="20% - Accent1 2 3 4 2 4 2 2" xfId="10155" xr:uid="{00000000-0005-0000-0000-0000EE260000}"/>
    <cellStyle name="20% - Accent1 2 3 4 2 4 2 2 2" xfId="10156" xr:uid="{00000000-0005-0000-0000-0000EF260000}"/>
    <cellStyle name="20% - Accent1 2 3 4 2 4 2 3" xfId="10157" xr:uid="{00000000-0005-0000-0000-0000F0260000}"/>
    <cellStyle name="20% - Accent1 2 3 4 2 4 3" xfId="10158" xr:uid="{00000000-0005-0000-0000-0000F1260000}"/>
    <cellStyle name="20% - Accent1 2 3 4 2 4 3 2" xfId="10159" xr:uid="{00000000-0005-0000-0000-0000F2260000}"/>
    <cellStyle name="20% - Accent1 2 3 4 2 4 4" xfId="10160" xr:uid="{00000000-0005-0000-0000-0000F3260000}"/>
    <cellStyle name="20% - Accent1 2 3 4 2 5" xfId="10161" xr:uid="{00000000-0005-0000-0000-0000F4260000}"/>
    <cellStyle name="20% - Accent1 2 3 4 2 5 2" xfId="10162" xr:uid="{00000000-0005-0000-0000-0000F5260000}"/>
    <cellStyle name="20% - Accent1 2 3 4 2 5 2 2" xfId="10163" xr:uid="{00000000-0005-0000-0000-0000F6260000}"/>
    <cellStyle name="20% - Accent1 2 3 4 2 5 3" xfId="10164" xr:uid="{00000000-0005-0000-0000-0000F7260000}"/>
    <cellStyle name="20% - Accent1 2 3 4 2 6" xfId="10165" xr:uid="{00000000-0005-0000-0000-0000F8260000}"/>
    <cellStyle name="20% - Accent1 2 3 4 2 6 2" xfId="10166" xr:uid="{00000000-0005-0000-0000-0000F9260000}"/>
    <cellStyle name="20% - Accent1 2 3 4 2 6 2 2" xfId="10167" xr:uid="{00000000-0005-0000-0000-0000FA260000}"/>
    <cellStyle name="20% - Accent1 2 3 4 2 6 3" xfId="10168" xr:uid="{00000000-0005-0000-0000-0000FB260000}"/>
    <cellStyle name="20% - Accent1 2 3 4 2 7" xfId="10169" xr:uid="{00000000-0005-0000-0000-0000FC260000}"/>
    <cellStyle name="20% - Accent1 2 3 4 2 7 2" xfId="10170" xr:uid="{00000000-0005-0000-0000-0000FD260000}"/>
    <cellStyle name="20% - Accent1 2 3 4 2 8" xfId="10171" xr:uid="{00000000-0005-0000-0000-0000FE260000}"/>
    <cellStyle name="20% - Accent1 2 3 4 2 8 2" xfId="10172" xr:uid="{00000000-0005-0000-0000-0000FF260000}"/>
    <cellStyle name="20% - Accent1 2 3 4 2 9" xfId="10173" xr:uid="{00000000-0005-0000-0000-000000270000}"/>
    <cellStyle name="20% - Accent1 2 3 4 3" xfId="10174" xr:uid="{00000000-0005-0000-0000-000001270000}"/>
    <cellStyle name="20% - Accent1 2 3 4 3 2" xfId="10175" xr:uid="{00000000-0005-0000-0000-000002270000}"/>
    <cellStyle name="20% - Accent1 2 3 4 3 2 2" xfId="10176" xr:uid="{00000000-0005-0000-0000-000003270000}"/>
    <cellStyle name="20% - Accent1 2 3 4 3 2 2 2" xfId="10177" xr:uid="{00000000-0005-0000-0000-000004270000}"/>
    <cellStyle name="20% - Accent1 2 3 4 3 2 2 2 2" xfId="10178" xr:uid="{00000000-0005-0000-0000-000005270000}"/>
    <cellStyle name="20% - Accent1 2 3 4 3 2 2 3" xfId="10179" xr:uid="{00000000-0005-0000-0000-000006270000}"/>
    <cellStyle name="20% - Accent1 2 3 4 3 2 3" xfId="10180" xr:uid="{00000000-0005-0000-0000-000007270000}"/>
    <cellStyle name="20% - Accent1 2 3 4 3 2 3 2" xfId="10181" xr:uid="{00000000-0005-0000-0000-000008270000}"/>
    <cellStyle name="20% - Accent1 2 3 4 3 2 4" xfId="10182" xr:uid="{00000000-0005-0000-0000-000009270000}"/>
    <cellStyle name="20% - Accent1 2 3 4 3 3" xfId="10183" xr:uid="{00000000-0005-0000-0000-00000A270000}"/>
    <cellStyle name="20% - Accent1 2 3 4 3 3 2" xfId="10184" xr:uid="{00000000-0005-0000-0000-00000B270000}"/>
    <cellStyle name="20% - Accent1 2 3 4 3 3 2 2" xfId="10185" xr:uid="{00000000-0005-0000-0000-00000C270000}"/>
    <cellStyle name="20% - Accent1 2 3 4 3 3 2 2 2" xfId="10186" xr:uid="{00000000-0005-0000-0000-00000D270000}"/>
    <cellStyle name="20% - Accent1 2 3 4 3 3 2 3" xfId="10187" xr:uid="{00000000-0005-0000-0000-00000E270000}"/>
    <cellStyle name="20% - Accent1 2 3 4 3 3 3" xfId="10188" xr:uid="{00000000-0005-0000-0000-00000F270000}"/>
    <cellStyle name="20% - Accent1 2 3 4 3 3 3 2" xfId="10189" xr:uid="{00000000-0005-0000-0000-000010270000}"/>
    <cellStyle name="20% - Accent1 2 3 4 3 3 4" xfId="10190" xr:uid="{00000000-0005-0000-0000-000011270000}"/>
    <cellStyle name="20% - Accent1 2 3 4 3 4" xfId="10191" xr:uid="{00000000-0005-0000-0000-000012270000}"/>
    <cellStyle name="20% - Accent1 2 3 4 3 4 2" xfId="10192" xr:uid="{00000000-0005-0000-0000-000013270000}"/>
    <cellStyle name="20% - Accent1 2 3 4 3 4 2 2" xfId="10193" xr:uid="{00000000-0005-0000-0000-000014270000}"/>
    <cellStyle name="20% - Accent1 2 3 4 3 4 2 2 2" xfId="10194" xr:uid="{00000000-0005-0000-0000-000015270000}"/>
    <cellStyle name="20% - Accent1 2 3 4 3 4 2 3" xfId="10195" xr:uid="{00000000-0005-0000-0000-000016270000}"/>
    <cellStyle name="20% - Accent1 2 3 4 3 4 3" xfId="10196" xr:uid="{00000000-0005-0000-0000-000017270000}"/>
    <cellStyle name="20% - Accent1 2 3 4 3 4 3 2" xfId="10197" xr:uid="{00000000-0005-0000-0000-000018270000}"/>
    <cellStyle name="20% - Accent1 2 3 4 3 4 4" xfId="10198" xr:uid="{00000000-0005-0000-0000-000019270000}"/>
    <cellStyle name="20% - Accent1 2 3 4 3 5" xfId="10199" xr:uid="{00000000-0005-0000-0000-00001A270000}"/>
    <cellStyle name="20% - Accent1 2 3 4 3 5 2" xfId="10200" xr:uid="{00000000-0005-0000-0000-00001B270000}"/>
    <cellStyle name="20% - Accent1 2 3 4 3 5 2 2" xfId="10201" xr:uid="{00000000-0005-0000-0000-00001C270000}"/>
    <cellStyle name="20% - Accent1 2 3 4 3 5 3" xfId="10202" xr:uid="{00000000-0005-0000-0000-00001D270000}"/>
    <cellStyle name="20% - Accent1 2 3 4 3 6" xfId="10203" xr:uid="{00000000-0005-0000-0000-00001E270000}"/>
    <cellStyle name="20% - Accent1 2 3 4 3 6 2" xfId="10204" xr:uid="{00000000-0005-0000-0000-00001F270000}"/>
    <cellStyle name="20% - Accent1 2 3 4 3 6 2 2" xfId="10205" xr:uid="{00000000-0005-0000-0000-000020270000}"/>
    <cellStyle name="20% - Accent1 2 3 4 3 6 3" xfId="10206" xr:uid="{00000000-0005-0000-0000-000021270000}"/>
    <cellStyle name="20% - Accent1 2 3 4 3 7" xfId="10207" xr:uid="{00000000-0005-0000-0000-000022270000}"/>
    <cellStyle name="20% - Accent1 2 3 4 3 7 2" xfId="10208" xr:uid="{00000000-0005-0000-0000-000023270000}"/>
    <cellStyle name="20% - Accent1 2 3 4 3 8" xfId="10209" xr:uid="{00000000-0005-0000-0000-000024270000}"/>
    <cellStyle name="20% - Accent1 2 3 4 3 8 2" xfId="10210" xr:uid="{00000000-0005-0000-0000-000025270000}"/>
    <cellStyle name="20% - Accent1 2 3 4 3 9" xfId="10211" xr:uid="{00000000-0005-0000-0000-000026270000}"/>
    <cellStyle name="20% - Accent1 2 3 4 4" xfId="10212" xr:uid="{00000000-0005-0000-0000-000027270000}"/>
    <cellStyle name="20% - Accent1 2 3 4 4 2" xfId="10213" xr:uid="{00000000-0005-0000-0000-000028270000}"/>
    <cellStyle name="20% - Accent1 2 3 4 4 2 2" xfId="10214" xr:uid="{00000000-0005-0000-0000-000029270000}"/>
    <cellStyle name="20% - Accent1 2 3 4 4 2 2 2" xfId="10215" xr:uid="{00000000-0005-0000-0000-00002A270000}"/>
    <cellStyle name="20% - Accent1 2 3 4 4 2 3" xfId="10216" xr:uid="{00000000-0005-0000-0000-00002B270000}"/>
    <cellStyle name="20% - Accent1 2 3 4 4 3" xfId="10217" xr:uid="{00000000-0005-0000-0000-00002C270000}"/>
    <cellStyle name="20% - Accent1 2 3 4 4 3 2" xfId="10218" xr:uid="{00000000-0005-0000-0000-00002D270000}"/>
    <cellStyle name="20% - Accent1 2 3 4 4 4" xfId="10219" xr:uid="{00000000-0005-0000-0000-00002E270000}"/>
    <cellStyle name="20% - Accent1 2 3 4 5" xfId="10220" xr:uid="{00000000-0005-0000-0000-00002F270000}"/>
    <cellStyle name="20% - Accent1 2 3 4 5 2" xfId="10221" xr:uid="{00000000-0005-0000-0000-000030270000}"/>
    <cellStyle name="20% - Accent1 2 3 4 5 2 2" xfId="10222" xr:uid="{00000000-0005-0000-0000-000031270000}"/>
    <cellStyle name="20% - Accent1 2 3 4 5 2 2 2" xfId="10223" xr:uid="{00000000-0005-0000-0000-000032270000}"/>
    <cellStyle name="20% - Accent1 2 3 4 5 2 3" xfId="10224" xr:uid="{00000000-0005-0000-0000-000033270000}"/>
    <cellStyle name="20% - Accent1 2 3 4 5 3" xfId="10225" xr:uid="{00000000-0005-0000-0000-000034270000}"/>
    <cellStyle name="20% - Accent1 2 3 4 5 3 2" xfId="10226" xr:uid="{00000000-0005-0000-0000-000035270000}"/>
    <cellStyle name="20% - Accent1 2 3 4 5 4" xfId="10227" xr:uid="{00000000-0005-0000-0000-000036270000}"/>
    <cellStyle name="20% - Accent1 2 3 4 6" xfId="10228" xr:uid="{00000000-0005-0000-0000-000037270000}"/>
    <cellStyle name="20% - Accent1 2 3 4 6 2" xfId="10229" xr:uid="{00000000-0005-0000-0000-000038270000}"/>
    <cellStyle name="20% - Accent1 2 3 4 6 2 2" xfId="10230" xr:uid="{00000000-0005-0000-0000-000039270000}"/>
    <cellStyle name="20% - Accent1 2 3 4 6 2 2 2" xfId="10231" xr:uid="{00000000-0005-0000-0000-00003A270000}"/>
    <cellStyle name="20% - Accent1 2 3 4 6 2 3" xfId="10232" xr:uid="{00000000-0005-0000-0000-00003B270000}"/>
    <cellStyle name="20% - Accent1 2 3 4 6 3" xfId="10233" xr:uid="{00000000-0005-0000-0000-00003C270000}"/>
    <cellStyle name="20% - Accent1 2 3 4 6 3 2" xfId="10234" xr:uid="{00000000-0005-0000-0000-00003D270000}"/>
    <cellStyle name="20% - Accent1 2 3 4 6 4" xfId="10235" xr:uid="{00000000-0005-0000-0000-00003E270000}"/>
    <cellStyle name="20% - Accent1 2 3 4 7" xfId="10236" xr:uid="{00000000-0005-0000-0000-00003F270000}"/>
    <cellStyle name="20% - Accent1 2 3 4 7 2" xfId="10237" xr:uid="{00000000-0005-0000-0000-000040270000}"/>
    <cellStyle name="20% - Accent1 2 3 4 7 2 2" xfId="10238" xr:uid="{00000000-0005-0000-0000-000041270000}"/>
    <cellStyle name="20% - Accent1 2 3 4 7 3" xfId="10239" xr:uid="{00000000-0005-0000-0000-000042270000}"/>
    <cellStyle name="20% - Accent1 2 3 4 8" xfId="10240" xr:uid="{00000000-0005-0000-0000-000043270000}"/>
    <cellStyle name="20% - Accent1 2 3 4 8 2" xfId="10241" xr:uid="{00000000-0005-0000-0000-000044270000}"/>
    <cellStyle name="20% - Accent1 2 3 4 8 2 2" xfId="10242" xr:uid="{00000000-0005-0000-0000-000045270000}"/>
    <cellStyle name="20% - Accent1 2 3 4 8 3" xfId="10243" xr:uid="{00000000-0005-0000-0000-000046270000}"/>
    <cellStyle name="20% - Accent1 2 3 4 9" xfId="10244" xr:uid="{00000000-0005-0000-0000-000047270000}"/>
    <cellStyle name="20% - Accent1 2 3 4 9 2" xfId="10245" xr:uid="{00000000-0005-0000-0000-000048270000}"/>
    <cellStyle name="20% - Accent1 2 3 5" xfId="10246" xr:uid="{00000000-0005-0000-0000-000049270000}"/>
    <cellStyle name="20% - Accent1 2 3 5 10" xfId="10247" xr:uid="{00000000-0005-0000-0000-00004A270000}"/>
    <cellStyle name="20% - Accent1 2 3 5 10 2" xfId="10248" xr:uid="{00000000-0005-0000-0000-00004B270000}"/>
    <cellStyle name="20% - Accent1 2 3 5 11" xfId="10249" xr:uid="{00000000-0005-0000-0000-00004C270000}"/>
    <cellStyle name="20% - Accent1 2 3 5 2" xfId="10250" xr:uid="{00000000-0005-0000-0000-00004D270000}"/>
    <cellStyle name="20% - Accent1 2 3 5 2 2" xfId="10251" xr:uid="{00000000-0005-0000-0000-00004E270000}"/>
    <cellStyle name="20% - Accent1 2 3 5 2 2 2" xfId="10252" xr:uid="{00000000-0005-0000-0000-00004F270000}"/>
    <cellStyle name="20% - Accent1 2 3 5 2 2 2 2" xfId="10253" xr:uid="{00000000-0005-0000-0000-000050270000}"/>
    <cellStyle name="20% - Accent1 2 3 5 2 2 2 2 2" xfId="10254" xr:uid="{00000000-0005-0000-0000-000051270000}"/>
    <cellStyle name="20% - Accent1 2 3 5 2 2 2 3" xfId="10255" xr:uid="{00000000-0005-0000-0000-000052270000}"/>
    <cellStyle name="20% - Accent1 2 3 5 2 2 3" xfId="10256" xr:uid="{00000000-0005-0000-0000-000053270000}"/>
    <cellStyle name="20% - Accent1 2 3 5 2 2 3 2" xfId="10257" xr:uid="{00000000-0005-0000-0000-000054270000}"/>
    <cellStyle name="20% - Accent1 2 3 5 2 2 4" xfId="10258" xr:uid="{00000000-0005-0000-0000-000055270000}"/>
    <cellStyle name="20% - Accent1 2 3 5 2 3" xfId="10259" xr:uid="{00000000-0005-0000-0000-000056270000}"/>
    <cellStyle name="20% - Accent1 2 3 5 2 3 2" xfId="10260" xr:uid="{00000000-0005-0000-0000-000057270000}"/>
    <cellStyle name="20% - Accent1 2 3 5 2 3 2 2" xfId="10261" xr:uid="{00000000-0005-0000-0000-000058270000}"/>
    <cellStyle name="20% - Accent1 2 3 5 2 3 2 2 2" xfId="10262" xr:uid="{00000000-0005-0000-0000-000059270000}"/>
    <cellStyle name="20% - Accent1 2 3 5 2 3 2 3" xfId="10263" xr:uid="{00000000-0005-0000-0000-00005A270000}"/>
    <cellStyle name="20% - Accent1 2 3 5 2 3 3" xfId="10264" xr:uid="{00000000-0005-0000-0000-00005B270000}"/>
    <cellStyle name="20% - Accent1 2 3 5 2 3 3 2" xfId="10265" xr:uid="{00000000-0005-0000-0000-00005C270000}"/>
    <cellStyle name="20% - Accent1 2 3 5 2 3 4" xfId="10266" xr:uid="{00000000-0005-0000-0000-00005D270000}"/>
    <cellStyle name="20% - Accent1 2 3 5 2 4" xfId="10267" xr:uid="{00000000-0005-0000-0000-00005E270000}"/>
    <cellStyle name="20% - Accent1 2 3 5 2 4 2" xfId="10268" xr:uid="{00000000-0005-0000-0000-00005F270000}"/>
    <cellStyle name="20% - Accent1 2 3 5 2 4 2 2" xfId="10269" xr:uid="{00000000-0005-0000-0000-000060270000}"/>
    <cellStyle name="20% - Accent1 2 3 5 2 4 2 2 2" xfId="10270" xr:uid="{00000000-0005-0000-0000-000061270000}"/>
    <cellStyle name="20% - Accent1 2 3 5 2 4 2 3" xfId="10271" xr:uid="{00000000-0005-0000-0000-000062270000}"/>
    <cellStyle name="20% - Accent1 2 3 5 2 4 3" xfId="10272" xr:uid="{00000000-0005-0000-0000-000063270000}"/>
    <cellStyle name="20% - Accent1 2 3 5 2 4 3 2" xfId="10273" xr:uid="{00000000-0005-0000-0000-000064270000}"/>
    <cellStyle name="20% - Accent1 2 3 5 2 4 4" xfId="10274" xr:uid="{00000000-0005-0000-0000-000065270000}"/>
    <cellStyle name="20% - Accent1 2 3 5 2 5" xfId="10275" xr:uid="{00000000-0005-0000-0000-000066270000}"/>
    <cellStyle name="20% - Accent1 2 3 5 2 5 2" xfId="10276" xr:uid="{00000000-0005-0000-0000-000067270000}"/>
    <cellStyle name="20% - Accent1 2 3 5 2 5 2 2" xfId="10277" xr:uid="{00000000-0005-0000-0000-000068270000}"/>
    <cellStyle name="20% - Accent1 2 3 5 2 5 3" xfId="10278" xr:uid="{00000000-0005-0000-0000-000069270000}"/>
    <cellStyle name="20% - Accent1 2 3 5 2 6" xfId="10279" xr:uid="{00000000-0005-0000-0000-00006A270000}"/>
    <cellStyle name="20% - Accent1 2 3 5 2 6 2" xfId="10280" xr:uid="{00000000-0005-0000-0000-00006B270000}"/>
    <cellStyle name="20% - Accent1 2 3 5 2 6 2 2" xfId="10281" xr:uid="{00000000-0005-0000-0000-00006C270000}"/>
    <cellStyle name="20% - Accent1 2 3 5 2 6 3" xfId="10282" xr:uid="{00000000-0005-0000-0000-00006D270000}"/>
    <cellStyle name="20% - Accent1 2 3 5 2 7" xfId="10283" xr:uid="{00000000-0005-0000-0000-00006E270000}"/>
    <cellStyle name="20% - Accent1 2 3 5 2 7 2" xfId="10284" xr:uid="{00000000-0005-0000-0000-00006F270000}"/>
    <cellStyle name="20% - Accent1 2 3 5 2 8" xfId="10285" xr:uid="{00000000-0005-0000-0000-000070270000}"/>
    <cellStyle name="20% - Accent1 2 3 5 2 8 2" xfId="10286" xr:uid="{00000000-0005-0000-0000-000071270000}"/>
    <cellStyle name="20% - Accent1 2 3 5 2 9" xfId="10287" xr:uid="{00000000-0005-0000-0000-000072270000}"/>
    <cellStyle name="20% - Accent1 2 3 5 3" xfId="10288" xr:uid="{00000000-0005-0000-0000-000073270000}"/>
    <cellStyle name="20% - Accent1 2 3 5 3 2" xfId="10289" xr:uid="{00000000-0005-0000-0000-000074270000}"/>
    <cellStyle name="20% - Accent1 2 3 5 3 2 2" xfId="10290" xr:uid="{00000000-0005-0000-0000-000075270000}"/>
    <cellStyle name="20% - Accent1 2 3 5 3 2 2 2" xfId="10291" xr:uid="{00000000-0005-0000-0000-000076270000}"/>
    <cellStyle name="20% - Accent1 2 3 5 3 2 2 2 2" xfId="10292" xr:uid="{00000000-0005-0000-0000-000077270000}"/>
    <cellStyle name="20% - Accent1 2 3 5 3 2 2 3" xfId="10293" xr:uid="{00000000-0005-0000-0000-000078270000}"/>
    <cellStyle name="20% - Accent1 2 3 5 3 2 3" xfId="10294" xr:uid="{00000000-0005-0000-0000-000079270000}"/>
    <cellStyle name="20% - Accent1 2 3 5 3 2 3 2" xfId="10295" xr:uid="{00000000-0005-0000-0000-00007A270000}"/>
    <cellStyle name="20% - Accent1 2 3 5 3 2 4" xfId="10296" xr:uid="{00000000-0005-0000-0000-00007B270000}"/>
    <cellStyle name="20% - Accent1 2 3 5 3 3" xfId="10297" xr:uid="{00000000-0005-0000-0000-00007C270000}"/>
    <cellStyle name="20% - Accent1 2 3 5 3 3 2" xfId="10298" xr:uid="{00000000-0005-0000-0000-00007D270000}"/>
    <cellStyle name="20% - Accent1 2 3 5 3 3 2 2" xfId="10299" xr:uid="{00000000-0005-0000-0000-00007E270000}"/>
    <cellStyle name="20% - Accent1 2 3 5 3 3 2 2 2" xfId="10300" xr:uid="{00000000-0005-0000-0000-00007F270000}"/>
    <cellStyle name="20% - Accent1 2 3 5 3 3 2 3" xfId="10301" xr:uid="{00000000-0005-0000-0000-000080270000}"/>
    <cellStyle name="20% - Accent1 2 3 5 3 3 3" xfId="10302" xr:uid="{00000000-0005-0000-0000-000081270000}"/>
    <cellStyle name="20% - Accent1 2 3 5 3 3 3 2" xfId="10303" xr:uid="{00000000-0005-0000-0000-000082270000}"/>
    <cellStyle name="20% - Accent1 2 3 5 3 3 4" xfId="10304" xr:uid="{00000000-0005-0000-0000-000083270000}"/>
    <cellStyle name="20% - Accent1 2 3 5 3 4" xfId="10305" xr:uid="{00000000-0005-0000-0000-000084270000}"/>
    <cellStyle name="20% - Accent1 2 3 5 3 4 2" xfId="10306" xr:uid="{00000000-0005-0000-0000-000085270000}"/>
    <cellStyle name="20% - Accent1 2 3 5 3 4 2 2" xfId="10307" xr:uid="{00000000-0005-0000-0000-000086270000}"/>
    <cellStyle name="20% - Accent1 2 3 5 3 4 2 2 2" xfId="10308" xr:uid="{00000000-0005-0000-0000-000087270000}"/>
    <cellStyle name="20% - Accent1 2 3 5 3 4 2 3" xfId="10309" xr:uid="{00000000-0005-0000-0000-000088270000}"/>
    <cellStyle name="20% - Accent1 2 3 5 3 4 3" xfId="10310" xr:uid="{00000000-0005-0000-0000-000089270000}"/>
    <cellStyle name="20% - Accent1 2 3 5 3 4 3 2" xfId="10311" xr:uid="{00000000-0005-0000-0000-00008A270000}"/>
    <cellStyle name="20% - Accent1 2 3 5 3 4 4" xfId="10312" xr:uid="{00000000-0005-0000-0000-00008B270000}"/>
    <cellStyle name="20% - Accent1 2 3 5 3 5" xfId="10313" xr:uid="{00000000-0005-0000-0000-00008C270000}"/>
    <cellStyle name="20% - Accent1 2 3 5 3 5 2" xfId="10314" xr:uid="{00000000-0005-0000-0000-00008D270000}"/>
    <cellStyle name="20% - Accent1 2 3 5 3 5 2 2" xfId="10315" xr:uid="{00000000-0005-0000-0000-00008E270000}"/>
    <cellStyle name="20% - Accent1 2 3 5 3 5 3" xfId="10316" xr:uid="{00000000-0005-0000-0000-00008F270000}"/>
    <cellStyle name="20% - Accent1 2 3 5 3 6" xfId="10317" xr:uid="{00000000-0005-0000-0000-000090270000}"/>
    <cellStyle name="20% - Accent1 2 3 5 3 6 2" xfId="10318" xr:uid="{00000000-0005-0000-0000-000091270000}"/>
    <cellStyle name="20% - Accent1 2 3 5 3 6 2 2" xfId="10319" xr:uid="{00000000-0005-0000-0000-000092270000}"/>
    <cellStyle name="20% - Accent1 2 3 5 3 6 3" xfId="10320" xr:uid="{00000000-0005-0000-0000-000093270000}"/>
    <cellStyle name="20% - Accent1 2 3 5 3 7" xfId="10321" xr:uid="{00000000-0005-0000-0000-000094270000}"/>
    <cellStyle name="20% - Accent1 2 3 5 3 7 2" xfId="10322" xr:uid="{00000000-0005-0000-0000-000095270000}"/>
    <cellStyle name="20% - Accent1 2 3 5 3 8" xfId="10323" xr:uid="{00000000-0005-0000-0000-000096270000}"/>
    <cellStyle name="20% - Accent1 2 3 5 3 8 2" xfId="10324" xr:uid="{00000000-0005-0000-0000-000097270000}"/>
    <cellStyle name="20% - Accent1 2 3 5 3 9" xfId="10325" xr:uid="{00000000-0005-0000-0000-000098270000}"/>
    <cellStyle name="20% - Accent1 2 3 5 4" xfId="10326" xr:uid="{00000000-0005-0000-0000-000099270000}"/>
    <cellStyle name="20% - Accent1 2 3 5 4 2" xfId="10327" xr:uid="{00000000-0005-0000-0000-00009A270000}"/>
    <cellStyle name="20% - Accent1 2 3 5 4 2 2" xfId="10328" xr:uid="{00000000-0005-0000-0000-00009B270000}"/>
    <cellStyle name="20% - Accent1 2 3 5 4 2 2 2" xfId="10329" xr:uid="{00000000-0005-0000-0000-00009C270000}"/>
    <cellStyle name="20% - Accent1 2 3 5 4 2 3" xfId="10330" xr:uid="{00000000-0005-0000-0000-00009D270000}"/>
    <cellStyle name="20% - Accent1 2 3 5 4 3" xfId="10331" xr:uid="{00000000-0005-0000-0000-00009E270000}"/>
    <cellStyle name="20% - Accent1 2 3 5 4 3 2" xfId="10332" xr:uid="{00000000-0005-0000-0000-00009F270000}"/>
    <cellStyle name="20% - Accent1 2 3 5 4 4" xfId="10333" xr:uid="{00000000-0005-0000-0000-0000A0270000}"/>
    <cellStyle name="20% - Accent1 2 3 5 5" xfId="10334" xr:uid="{00000000-0005-0000-0000-0000A1270000}"/>
    <cellStyle name="20% - Accent1 2 3 5 5 2" xfId="10335" xr:uid="{00000000-0005-0000-0000-0000A2270000}"/>
    <cellStyle name="20% - Accent1 2 3 5 5 2 2" xfId="10336" xr:uid="{00000000-0005-0000-0000-0000A3270000}"/>
    <cellStyle name="20% - Accent1 2 3 5 5 2 2 2" xfId="10337" xr:uid="{00000000-0005-0000-0000-0000A4270000}"/>
    <cellStyle name="20% - Accent1 2 3 5 5 2 3" xfId="10338" xr:uid="{00000000-0005-0000-0000-0000A5270000}"/>
    <cellStyle name="20% - Accent1 2 3 5 5 3" xfId="10339" xr:uid="{00000000-0005-0000-0000-0000A6270000}"/>
    <cellStyle name="20% - Accent1 2 3 5 5 3 2" xfId="10340" xr:uid="{00000000-0005-0000-0000-0000A7270000}"/>
    <cellStyle name="20% - Accent1 2 3 5 5 4" xfId="10341" xr:uid="{00000000-0005-0000-0000-0000A8270000}"/>
    <cellStyle name="20% - Accent1 2 3 5 6" xfId="10342" xr:uid="{00000000-0005-0000-0000-0000A9270000}"/>
    <cellStyle name="20% - Accent1 2 3 5 6 2" xfId="10343" xr:uid="{00000000-0005-0000-0000-0000AA270000}"/>
    <cellStyle name="20% - Accent1 2 3 5 6 2 2" xfId="10344" xr:uid="{00000000-0005-0000-0000-0000AB270000}"/>
    <cellStyle name="20% - Accent1 2 3 5 6 2 2 2" xfId="10345" xr:uid="{00000000-0005-0000-0000-0000AC270000}"/>
    <cellStyle name="20% - Accent1 2 3 5 6 2 3" xfId="10346" xr:uid="{00000000-0005-0000-0000-0000AD270000}"/>
    <cellStyle name="20% - Accent1 2 3 5 6 3" xfId="10347" xr:uid="{00000000-0005-0000-0000-0000AE270000}"/>
    <cellStyle name="20% - Accent1 2 3 5 6 3 2" xfId="10348" xr:uid="{00000000-0005-0000-0000-0000AF270000}"/>
    <cellStyle name="20% - Accent1 2 3 5 6 4" xfId="10349" xr:uid="{00000000-0005-0000-0000-0000B0270000}"/>
    <cellStyle name="20% - Accent1 2 3 5 7" xfId="10350" xr:uid="{00000000-0005-0000-0000-0000B1270000}"/>
    <cellStyle name="20% - Accent1 2 3 5 7 2" xfId="10351" xr:uid="{00000000-0005-0000-0000-0000B2270000}"/>
    <cellStyle name="20% - Accent1 2 3 5 7 2 2" xfId="10352" xr:uid="{00000000-0005-0000-0000-0000B3270000}"/>
    <cellStyle name="20% - Accent1 2 3 5 7 3" xfId="10353" xr:uid="{00000000-0005-0000-0000-0000B4270000}"/>
    <cellStyle name="20% - Accent1 2 3 5 8" xfId="10354" xr:uid="{00000000-0005-0000-0000-0000B5270000}"/>
    <cellStyle name="20% - Accent1 2 3 5 8 2" xfId="10355" xr:uid="{00000000-0005-0000-0000-0000B6270000}"/>
    <cellStyle name="20% - Accent1 2 3 5 8 2 2" xfId="10356" xr:uid="{00000000-0005-0000-0000-0000B7270000}"/>
    <cellStyle name="20% - Accent1 2 3 5 8 3" xfId="10357" xr:uid="{00000000-0005-0000-0000-0000B8270000}"/>
    <cellStyle name="20% - Accent1 2 3 5 9" xfId="10358" xr:uid="{00000000-0005-0000-0000-0000B9270000}"/>
    <cellStyle name="20% - Accent1 2 3 5 9 2" xfId="10359" xr:uid="{00000000-0005-0000-0000-0000BA270000}"/>
    <cellStyle name="20% - Accent1 2 3 6" xfId="10360" xr:uid="{00000000-0005-0000-0000-0000BB270000}"/>
    <cellStyle name="20% - Accent1 2 3 6 10" xfId="10361" xr:uid="{00000000-0005-0000-0000-0000BC270000}"/>
    <cellStyle name="20% - Accent1 2 3 6 10 2" xfId="10362" xr:uid="{00000000-0005-0000-0000-0000BD270000}"/>
    <cellStyle name="20% - Accent1 2 3 6 11" xfId="10363" xr:uid="{00000000-0005-0000-0000-0000BE270000}"/>
    <cellStyle name="20% - Accent1 2 3 6 2" xfId="10364" xr:uid="{00000000-0005-0000-0000-0000BF270000}"/>
    <cellStyle name="20% - Accent1 2 3 6 2 2" xfId="10365" xr:uid="{00000000-0005-0000-0000-0000C0270000}"/>
    <cellStyle name="20% - Accent1 2 3 6 2 2 2" xfId="10366" xr:uid="{00000000-0005-0000-0000-0000C1270000}"/>
    <cellStyle name="20% - Accent1 2 3 6 2 2 2 2" xfId="10367" xr:uid="{00000000-0005-0000-0000-0000C2270000}"/>
    <cellStyle name="20% - Accent1 2 3 6 2 2 2 2 2" xfId="10368" xr:uid="{00000000-0005-0000-0000-0000C3270000}"/>
    <cellStyle name="20% - Accent1 2 3 6 2 2 2 3" xfId="10369" xr:uid="{00000000-0005-0000-0000-0000C4270000}"/>
    <cellStyle name="20% - Accent1 2 3 6 2 2 3" xfId="10370" xr:uid="{00000000-0005-0000-0000-0000C5270000}"/>
    <cellStyle name="20% - Accent1 2 3 6 2 2 3 2" xfId="10371" xr:uid="{00000000-0005-0000-0000-0000C6270000}"/>
    <cellStyle name="20% - Accent1 2 3 6 2 2 4" xfId="10372" xr:uid="{00000000-0005-0000-0000-0000C7270000}"/>
    <cellStyle name="20% - Accent1 2 3 6 2 3" xfId="10373" xr:uid="{00000000-0005-0000-0000-0000C8270000}"/>
    <cellStyle name="20% - Accent1 2 3 6 2 3 2" xfId="10374" xr:uid="{00000000-0005-0000-0000-0000C9270000}"/>
    <cellStyle name="20% - Accent1 2 3 6 2 3 2 2" xfId="10375" xr:uid="{00000000-0005-0000-0000-0000CA270000}"/>
    <cellStyle name="20% - Accent1 2 3 6 2 3 2 2 2" xfId="10376" xr:uid="{00000000-0005-0000-0000-0000CB270000}"/>
    <cellStyle name="20% - Accent1 2 3 6 2 3 2 3" xfId="10377" xr:uid="{00000000-0005-0000-0000-0000CC270000}"/>
    <cellStyle name="20% - Accent1 2 3 6 2 3 3" xfId="10378" xr:uid="{00000000-0005-0000-0000-0000CD270000}"/>
    <cellStyle name="20% - Accent1 2 3 6 2 3 3 2" xfId="10379" xr:uid="{00000000-0005-0000-0000-0000CE270000}"/>
    <cellStyle name="20% - Accent1 2 3 6 2 3 4" xfId="10380" xr:uid="{00000000-0005-0000-0000-0000CF270000}"/>
    <cellStyle name="20% - Accent1 2 3 6 2 4" xfId="10381" xr:uid="{00000000-0005-0000-0000-0000D0270000}"/>
    <cellStyle name="20% - Accent1 2 3 6 2 4 2" xfId="10382" xr:uid="{00000000-0005-0000-0000-0000D1270000}"/>
    <cellStyle name="20% - Accent1 2 3 6 2 4 2 2" xfId="10383" xr:uid="{00000000-0005-0000-0000-0000D2270000}"/>
    <cellStyle name="20% - Accent1 2 3 6 2 4 2 2 2" xfId="10384" xr:uid="{00000000-0005-0000-0000-0000D3270000}"/>
    <cellStyle name="20% - Accent1 2 3 6 2 4 2 3" xfId="10385" xr:uid="{00000000-0005-0000-0000-0000D4270000}"/>
    <cellStyle name="20% - Accent1 2 3 6 2 4 3" xfId="10386" xr:uid="{00000000-0005-0000-0000-0000D5270000}"/>
    <cellStyle name="20% - Accent1 2 3 6 2 4 3 2" xfId="10387" xr:uid="{00000000-0005-0000-0000-0000D6270000}"/>
    <cellStyle name="20% - Accent1 2 3 6 2 4 4" xfId="10388" xr:uid="{00000000-0005-0000-0000-0000D7270000}"/>
    <cellStyle name="20% - Accent1 2 3 6 2 5" xfId="10389" xr:uid="{00000000-0005-0000-0000-0000D8270000}"/>
    <cellStyle name="20% - Accent1 2 3 6 2 5 2" xfId="10390" xr:uid="{00000000-0005-0000-0000-0000D9270000}"/>
    <cellStyle name="20% - Accent1 2 3 6 2 5 2 2" xfId="10391" xr:uid="{00000000-0005-0000-0000-0000DA270000}"/>
    <cellStyle name="20% - Accent1 2 3 6 2 5 3" xfId="10392" xr:uid="{00000000-0005-0000-0000-0000DB270000}"/>
    <cellStyle name="20% - Accent1 2 3 6 2 6" xfId="10393" xr:uid="{00000000-0005-0000-0000-0000DC270000}"/>
    <cellStyle name="20% - Accent1 2 3 6 2 6 2" xfId="10394" xr:uid="{00000000-0005-0000-0000-0000DD270000}"/>
    <cellStyle name="20% - Accent1 2 3 6 2 6 2 2" xfId="10395" xr:uid="{00000000-0005-0000-0000-0000DE270000}"/>
    <cellStyle name="20% - Accent1 2 3 6 2 6 3" xfId="10396" xr:uid="{00000000-0005-0000-0000-0000DF270000}"/>
    <cellStyle name="20% - Accent1 2 3 6 2 7" xfId="10397" xr:uid="{00000000-0005-0000-0000-0000E0270000}"/>
    <cellStyle name="20% - Accent1 2 3 6 2 7 2" xfId="10398" xr:uid="{00000000-0005-0000-0000-0000E1270000}"/>
    <cellStyle name="20% - Accent1 2 3 6 2 8" xfId="10399" xr:uid="{00000000-0005-0000-0000-0000E2270000}"/>
    <cellStyle name="20% - Accent1 2 3 6 2 8 2" xfId="10400" xr:uid="{00000000-0005-0000-0000-0000E3270000}"/>
    <cellStyle name="20% - Accent1 2 3 6 2 9" xfId="10401" xr:uid="{00000000-0005-0000-0000-0000E4270000}"/>
    <cellStyle name="20% - Accent1 2 3 6 3" xfId="10402" xr:uid="{00000000-0005-0000-0000-0000E5270000}"/>
    <cellStyle name="20% - Accent1 2 3 6 3 2" xfId="10403" xr:uid="{00000000-0005-0000-0000-0000E6270000}"/>
    <cellStyle name="20% - Accent1 2 3 6 3 2 2" xfId="10404" xr:uid="{00000000-0005-0000-0000-0000E7270000}"/>
    <cellStyle name="20% - Accent1 2 3 6 3 2 2 2" xfId="10405" xr:uid="{00000000-0005-0000-0000-0000E8270000}"/>
    <cellStyle name="20% - Accent1 2 3 6 3 2 2 2 2" xfId="10406" xr:uid="{00000000-0005-0000-0000-0000E9270000}"/>
    <cellStyle name="20% - Accent1 2 3 6 3 2 2 3" xfId="10407" xr:uid="{00000000-0005-0000-0000-0000EA270000}"/>
    <cellStyle name="20% - Accent1 2 3 6 3 2 3" xfId="10408" xr:uid="{00000000-0005-0000-0000-0000EB270000}"/>
    <cellStyle name="20% - Accent1 2 3 6 3 2 3 2" xfId="10409" xr:uid="{00000000-0005-0000-0000-0000EC270000}"/>
    <cellStyle name="20% - Accent1 2 3 6 3 2 4" xfId="10410" xr:uid="{00000000-0005-0000-0000-0000ED270000}"/>
    <cellStyle name="20% - Accent1 2 3 6 3 3" xfId="10411" xr:uid="{00000000-0005-0000-0000-0000EE270000}"/>
    <cellStyle name="20% - Accent1 2 3 6 3 3 2" xfId="10412" xr:uid="{00000000-0005-0000-0000-0000EF270000}"/>
    <cellStyle name="20% - Accent1 2 3 6 3 3 2 2" xfId="10413" xr:uid="{00000000-0005-0000-0000-0000F0270000}"/>
    <cellStyle name="20% - Accent1 2 3 6 3 3 2 2 2" xfId="10414" xr:uid="{00000000-0005-0000-0000-0000F1270000}"/>
    <cellStyle name="20% - Accent1 2 3 6 3 3 2 3" xfId="10415" xr:uid="{00000000-0005-0000-0000-0000F2270000}"/>
    <cellStyle name="20% - Accent1 2 3 6 3 3 3" xfId="10416" xr:uid="{00000000-0005-0000-0000-0000F3270000}"/>
    <cellStyle name="20% - Accent1 2 3 6 3 3 3 2" xfId="10417" xr:uid="{00000000-0005-0000-0000-0000F4270000}"/>
    <cellStyle name="20% - Accent1 2 3 6 3 3 4" xfId="10418" xr:uid="{00000000-0005-0000-0000-0000F5270000}"/>
    <cellStyle name="20% - Accent1 2 3 6 3 4" xfId="10419" xr:uid="{00000000-0005-0000-0000-0000F6270000}"/>
    <cellStyle name="20% - Accent1 2 3 6 3 4 2" xfId="10420" xr:uid="{00000000-0005-0000-0000-0000F7270000}"/>
    <cellStyle name="20% - Accent1 2 3 6 3 4 2 2" xfId="10421" xr:uid="{00000000-0005-0000-0000-0000F8270000}"/>
    <cellStyle name="20% - Accent1 2 3 6 3 4 2 2 2" xfId="10422" xr:uid="{00000000-0005-0000-0000-0000F9270000}"/>
    <cellStyle name="20% - Accent1 2 3 6 3 4 2 3" xfId="10423" xr:uid="{00000000-0005-0000-0000-0000FA270000}"/>
    <cellStyle name="20% - Accent1 2 3 6 3 4 3" xfId="10424" xr:uid="{00000000-0005-0000-0000-0000FB270000}"/>
    <cellStyle name="20% - Accent1 2 3 6 3 4 3 2" xfId="10425" xr:uid="{00000000-0005-0000-0000-0000FC270000}"/>
    <cellStyle name="20% - Accent1 2 3 6 3 4 4" xfId="10426" xr:uid="{00000000-0005-0000-0000-0000FD270000}"/>
    <cellStyle name="20% - Accent1 2 3 6 3 5" xfId="10427" xr:uid="{00000000-0005-0000-0000-0000FE270000}"/>
    <cellStyle name="20% - Accent1 2 3 6 3 5 2" xfId="10428" xr:uid="{00000000-0005-0000-0000-0000FF270000}"/>
    <cellStyle name="20% - Accent1 2 3 6 3 5 2 2" xfId="10429" xr:uid="{00000000-0005-0000-0000-000000280000}"/>
    <cellStyle name="20% - Accent1 2 3 6 3 5 3" xfId="10430" xr:uid="{00000000-0005-0000-0000-000001280000}"/>
    <cellStyle name="20% - Accent1 2 3 6 3 6" xfId="10431" xr:uid="{00000000-0005-0000-0000-000002280000}"/>
    <cellStyle name="20% - Accent1 2 3 6 3 6 2" xfId="10432" xr:uid="{00000000-0005-0000-0000-000003280000}"/>
    <cellStyle name="20% - Accent1 2 3 6 3 6 2 2" xfId="10433" xr:uid="{00000000-0005-0000-0000-000004280000}"/>
    <cellStyle name="20% - Accent1 2 3 6 3 6 3" xfId="10434" xr:uid="{00000000-0005-0000-0000-000005280000}"/>
    <cellStyle name="20% - Accent1 2 3 6 3 7" xfId="10435" xr:uid="{00000000-0005-0000-0000-000006280000}"/>
    <cellStyle name="20% - Accent1 2 3 6 3 7 2" xfId="10436" xr:uid="{00000000-0005-0000-0000-000007280000}"/>
    <cellStyle name="20% - Accent1 2 3 6 3 8" xfId="10437" xr:uid="{00000000-0005-0000-0000-000008280000}"/>
    <cellStyle name="20% - Accent1 2 3 6 3 8 2" xfId="10438" xr:uid="{00000000-0005-0000-0000-000009280000}"/>
    <cellStyle name="20% - Accent1 2 3 6 3 9" xfId="10439" xr:uid="{00000000-0005-0000-0000-00000A280000}"/>
    <cellStyle name="20% - Accent1 2 3 6 4" xfId="10440" xr:uid="{00000000-0005-0000-0000-00000B280000}"/>
    <cellStyle name="20% - Accent1 2 3 6 4 2" xfId="10441" xr:uid="{00000000-0005-0000-0000-00000C280000}"/>
    <cellStyle name="20% - Accent1 2 3 6 4 2 2" xfId="10442" xr:uid="{00000000-0005-0000-0000-00000D280000}"/>
    <cellStyle name="20% - Accent1 2 3 6 4 2 2 2" xfId="10443" xr:uid="{00000000-0005-0000-0000-00000E280000}"/>
    <cellStyle name="20% - Accent1 2 3 6 4 2 3" xfId="10444" xr:uid="{00000000-0005-0000-0000-00000F280000}"/>
    <cellStyle name="20% - Accent1 2 3 6 4 3" xfId="10445" xr:uid="{00000000-0005-0000-0000-000010280000}"/>
    <cellStyle name="20% - Accent1 2 3 6 4 3 2" xfId="10446" xr:uid="{00000000-0005-0000-0000-000011280000}"/>
    <cellStyle name="20% - Accent1 2 3 6 4 4" xfId="10447" xr:uid="{00000000-0005-0000-0000-000012280000}"/>
    <cellStyle name="20% - Accent1 2 3 6 5" xfId="10448" xr:uid="{00000000-0005-0000-0000-000013280000}"/>
    <cellStyle name="20% - Accent1 2 3 6 5 2" xfId="10449" xr:uid="{00000000-0005-0000-0000-000014280000}"/>
    <cellStyle name="20% - Accent1 2 3 6 5 2 2" xfId="10450" xr:uid="{00000000-0005-0000-0000-000015280000}"/>
    <cellStyle name="20% - Accent1 2 3 6 5 2 2 2" xfId="10451" xr:uid="{00000000-0005-0000-0000-000016280000}"/>
    <cellStyle name="20% - Accent1 2 3 6 5 2 3" xfId="10452" xr:uid="{00000000-0005-0000-0000-000017280000}"/>
    <cellStyle name="20% - Accent1 2 3 6 5 3" xfId="10453" xr:uid="{00000000-0005-0000-0000-000018280000}"/>
    <cellStyle name="20% - Accent1 2 3 6 5 3 2" xfId="10454" xr:uid="{00000000-0005-0000-0000-000019280000}"/>
    <cellStyle name="20% - Accent1 2 3 6 5 4" xfId="10455" xr:uid="{00000000-0005-0000-0000-00001A280000}"/>
    <cellStyle name="20% - Accent1 2 3 6 6" xfId="10456" xr:uid="{00000000-0005-0000-0000-00001B280000}"/>
    <cellStyle name="20% - Accent1 2 3 6 6 2" xfId="10457" xr:uid="{00000000-0005-0000-0000-00001C280000}"/>
    <cellStyle name="20% - Accent1 2 3 6 6 2 2" xfId="10458" xr:uid="{00000000-0005-0000-0000-00001D280000}"/>
    <cellStyle name="20% - Accent1 2 3 6 6 2 2 2" xfId="10459" xr:uid="{00000000-0005-0000-0000-00001E280000}"/>
    <cellStyle name="20% - Accent1 2 3 6 6 2 3" xfId="10460" xr:uid="{00000000-0005-0000-0000-00001F280000}"/>
    <cellStyle name="20% - Accent1 2 3 6 6 3" xfId="10461" xr:uid="{00000000-0005-0000-0000-000020280000}"/>
    <cellStyle name="20% - Accent1 2 3 6 6 3 2" xfId="10462" xr:uid="{00000000-0005-0000-0000-000021280000}"/>
    <cellStyle name="20% - Accent1 2 3 6 6 4" xfId="10463" xr:uid="{00000000-0005-0000-0000-000022280000}"/>
    <cellStyle name="20% - Accent1 2 3 6 7" xfId="10464" xr:uid="{00000000-0005-0000-0000-000023280000}"/>
    <cellStyle name="20% - Accent1 2 3 6 7 2" xfId="10465" xr:uid="{00000000-0005-0000-0000-000024280000}"/>
    <cellStyle name="20% - Accent1 2 3 6 7 2 2" xfId="10466" xr:uid="{00000000-0005-0000-0000-000025280000}"/>
    <cellStyle name="20% - Accent1 2 3 6 7 3" xfId="10467" xr:uid="{00000000-0005-0000-0000-000026280000}"/>
    <cellStyle name="20% - Accent1 2 3 6 8" xfId="10468" xr:uid="{00000000-0005-0000-0000-000027280000}"/>
    <cellStyle name="20% - Accent1 2 3 6 8 2" xfId="10469" xr:uid="{00000000-0005-0000-0000-000028280000}"/>
    <cellStyle name="20% - Accent1 2 3 6 8 2 2" xfId="10470" xr:uid="{00000000-0005-0000-0000-000029280000}"/>
    <cellStyle name="20% - Accent1 2 3 6 8 3" xfId="10471" xr:uid="{00000000-0005-0000-0000-00002A280000}"/>
    <cellStyle name="20% - Accent1 2 3 6 9" xfId="10472" xr:uid="{00000000-0005-0000-0000-00002B280000}"/>
    <cellStyle name="20% - Accent1 2 3 6 9 2" xfId="10473" xr:uid="{00000000-0005-0000-0000-00002C280000}"/>
    <cellStyle name="20% - Accent1 2 3 7" xfId="10474" xr:uid="{00000000-0005-0000-0000-00002D280000}"/>
    <cellStyle name="20% - Accent1 2 3 7 2" xfId="10475" xr:uid="{00000000-0005-0000-0000-00002E280000}"/>
    <cellStyle name="20% - Accent1 2 3 7 2 2" xfId="10476" xr:uid="{00000000-0005-0000-0000-00002F280000}"/>
    <cellStyle name="20% - Accent1 2 3 7 2 2 2" xfId="10477" xr:uid="{00000000-0005-0000-0000-000030280000}"/>
    <cellStyle name="20% - Accent1 2 3 7 2 2 2 2" xfId="10478" xr:uid="{00000000-0005-0000-0000-000031280000}"/>
    <cellStyle name="20% - Accent1 2 3 7 2 2 3" xfId="10479" xr:uid="{00000000-0005-0000-0000-000032280000}"/>
    <cellStyle name="20% - Accent1 2 3 7 2 3" xfId="10480" xr:uid="{00000000-0005-0000-0000-000033280000}"/>
    <cellStyle name="20% - Accent1 2 3 7 2 3 2" xfId="10481" xr:uid="{00000000-0005-0000-0000-000034280000}"/>
    <cellStyle name="20% - Accent1 2 3 7 2 4" xfId="10482" xr:uid="{00000000-0005-0000-0000-000035280000}"/>
    <cellStyle name="20% - Accent1 2 3 7 3" xfId="10483" xr:uid="{00000000-0005-0000-0000-000036280000}"/>
    <cellStyle name="20% - Accent1 2 3 7 3 2" xfId="10484" xr:uid="{00000000-0005-0000-0000-000037280000}"/>
    <cellStyle name="20% - Accent1 2 3 7 3 2 2" xfId="10485" xr:uid="{00000000-0005-0000-0000-000038280000}"/>
    <cellStyle name="20% - Accent1 2 3 7 3 2 2 2" xfId="10486" xr:uid="{00000000-0005-0000-0000-000039280000}"/>
    <cellStyle name="20% - Accent1 2 3 7 3 2 3" xfId="10487" xr:uid="{00000000-0005-0000-0000-00003A280000}"/>
    <cellStyle name="20% - Accent1 2 3 7 3 3" xfId="10488" xr:uid="{00000000-0005-0000-0000-00003B280000}"/>
    <cellStyle name="20% - Accent1 2 3 7 3 3 2" xfId="10489" xr:uid="{00000000-0005-0000-0000-00003C280000}"/>
    <cellStyle name="20% - Accent1 2 3 7 3 4" xfId="10490" xr:uid="{00000000-0005-0000-0000-00003D280000}"/>
    <cellStyle name="20% - Accent1 2 3 7 4" xfId="10491" xr:uid="{00000000-0005-0000-0000-00003E280000}"/>
    <cellStyle name="20% - Accent1 2 3 7 4 2" xfId="10492" xr:uid="{00000000-0005-0000-0000-00003F280000}"/>
    <cellStyle name="20% - Accent1 2 3 7 4 2 2" xfId="10493" xr:uid="{00000000-0005-0000-0000-000040280000}"/>
    <cellStyle name="20% - Accent1 2 3 7 4 2 2 2" xfId="10494" xr:uid="{00000000-0005-0000-0000-000041280000}"/>
    <cellStyle name="20% - Accent1 2 3 7 4 2 3" xfId="10495" xr:uid="{00000000-0005-0000-0000-000042280000}"/>
    <cellStyle name="20% - Accent1 2 3 7 4 3" xfId="10496" xr:uid="{00000000-0005-0000-0000-000043280000}"/>
    <cellStyle name="20% - Accent1 2 3 7 4 3 2" xfId="10497" xr:uid="{00000000-0005-0000-0000-000044280000}"/>
    <cellStyle name="20% - Accent1 2 3 7 4 4" xfId="10498" xr:uid="{00000000-0005-0000-0000-000045280000}"/>
    <cellStyle name="20% - Accent1 2 3 7 5" xfId="10499" xr:uid="{00000000-0005-0000-0000-000046280000}"/>
    <cellStyle name="20% - Accent1 2 3 7 5 2" xfId="10500" xr:uid="{00000000-0005-0000-0000-000047280000}"/>
    <cellStyle name="20% - Accent1 2 3 7 5 2 2" xfId="10501" xr:uid="{00000000-0005-0000-0000-000048280000}"/>
    <cellStyle name="20% - Accent1 2 3 7 5 3" xfId="10502" xr:uid="{00000000-0005-0000-0000-000049280000}"/>
    <cellStyle name="20% - Accent1 2 3 7 6" xfId="10503" xr:uid="{00000000-0005-0000-0000-00004A280000}"/>
    <cellStyle name="20% - Accent1 2 3 7 6 2" xfId="10504" xr:uid="{00000000-0005-0000-0000-00004B280000}"/>
    <cellStyle name="20% - Accent1 2 3 7 6 2 2" xfId="10505" xr:uid="{00000000-0005-0000-0000-00004C280000}"/>
    <cellStyle name="20% - Accent1 2 3 7 6 3" xfId="10506" xr:uid="{00000000-0005-0000-0000-00004D280000}"/>
    <cellStyle name="20% - Accent1 2 3 7 7" xfId="10507" xr:uid="{00000000-0005-0000-0000-00004E280000}"/>
    <cellStyle name="20% - Accent1 2 3 7 7 2" xfId="10508" xr:uid="{00000000-0005-0000-0000-00004F280000}"/>
    <cellStyle name="20% - Accent1 2 3 7 8" xfId="10509" xr:uid="{00000000-0005-0000-0000-000050280000}"/>
    <cellStyle name="20% - Accent1 2 3 7 8 2" xfId="10510" xr:uid="{00000000-0005-0000-0000-000051280000}"/>
    <cellStyle name="20% - Accent1 2 3 7 9" xfId="10511" xr:uid="{00000000-0005-0000-0000-000052280000}"/>
    <cellStyle name="20% - Accent1 2 3 8" xfId="10512" xr:uid="{00000000-0005-0000-0000-000053280000}"/>
    <cellStyle name="20% - Accent1 2 3 8 2" xfId="10513" xr:uid="{00000000-0005-0000-0000-000054280000}"/>
    <cellStyle name="20% - Accent1 2 3 8 2 2" xfId="10514" xr:uid="{00000000-0005-0000-0000-000055280000}"/>
    <cellStyle name="20% - Accent1 2 3 8 2 2 2" xfId="10515" xr:uid="{00000000-0005-0000-0000-000056280000}"/>
    <cellStyle name="20% - Accent1 2 3 8 2 2 2 2" xfId="10516" xr:uid="{00000000-0005-0000-0000-000057280000}"/>
    <cellStyle name="20% - Accent1 2 3 8 2 2 3" xfId="10517" xr:uid="{00000000-0005-0000-0000-000058280000}"/>
    <cellStyle name="20% - Accent1 2 3 8 2 3" xfId="10518" xr:uid="{00000000-0005-0000-0000-000059280000}"/>
    <cellStyle name="20% - Accent1 2 3 8 2 3 2" xfId="10519" xr:uid="{00000000-0005-0000-0000-00005A280000}"/>
    <cellStyle name="20% - Accent1 2 3 8 2 4" xfId="10520" xr:uid="{00000000-0005-0000-0000-00005B280000}"/>
    <cellStyle name="20% - Accent1 2 3 8 3" xfId="10521" xr:uid="{00000000-0005-0000-0000-00005C280000}"/>
    <cellStyle name="20% - Accent1 2 3 8 3 2" xfId="10522" xr:uid="{00000000-0005-0000-0000-00005D280000}"/>
    <cellStyle name="20% - Accent1 2 3 8 3 2 2" xfId="10523" xr:uid="{00000000-0005-0000-0000-00005E280000}"/>
    <cellStyle name="20% - Accent1 2 3 8 3 2 2 2" xfId="10524" xr:uid="{00000000-0005-0000-0000-00005F280000}"/>
    <cellStyle name="20% - Accent1 2 3 8 3 2 3" xfId="10525" xr:uid="{00000000-0005-0000-0000-000060280000}"/>
    <cellStyle name="20% - Accent1 2 3 8 3 3" xfId="10526" xr:uid="{00000000-0005-0000-0000-000061280000}"/>
    <cellStyle name="20% - Accent1 2 3 8 3 3 2" xfId="10527" xr:uid="{00000000-0005-0000-0000-000062280000}"/>
    <cellStyle name="20% - Accent1 2 3 8 3 4" xfId="10528" xr:uid="{00000000-0005-0000-0000-000063280000}"/>
    <cellStyle name="20% - Accent1 2 3 8 4" xfId="10529" xr:uid="{00000000-0005-0000-0000-000064280000}"/>
    <cellStyle name="20% - Accent1 2 3 8 4 2" xfId="10530" xr:uid="{00000000-0005-0000-0000-000065280000}"/>
    <cellStyle name="20% - Accent1 2 3 8 4 2 2" xfId="10531" xr:uid="{00000000-0005-0000-0000-000066280000}"/>
    <cellStyle name="20% - Accent1 2 3 8 4 2 2 2" xfId="10532" xr:uid="{00000000-0005-0000-0000-000067280000}"/>
    <cellStyle name="20% - Accent1 2 3 8 4 2 3" xfId="10533" xr:uid="{00000000-0005-0000-0000-000068280000}"/>
    <cellStyle name="20% - Accent1 2 3 8 4 3" xfId="10534" xr:uid="{00000000-0005-0000-0000-000069280000}"/>
    <cellStyle name="20% - Accent1 2 3 8 4 3 2" xfId="10535" xr:uid="{00000000-0005-0000-0000-00006A280000}"/>
    <cellStyle name="20% - Accent1 2 3 8 4 4" xfId="10536" xr:uid="{00000000-0005-0000-0000-00006B280000}"/>
    <cellStyle name="20% - Accent1 2 3 8 5" xfId="10537" xr:uid="{00000000-0005-0000-0000-00006C280000}"/>
    <cellStyle name="20% - Accent1 2 3 8 5 2" xfId="10538" xr:uid="{00000000-0005-0000-0000-00006D280000}"/>
    <cellStyle name="20% - Accent1 2 3 8 5 2 2" xfId="10539" xr:uid="{00000000-0005-0000-0000-00006E280000}"/>
    <cellStyle name="20% - Accent1 2 3 8 5 3" xfId="10540" xr:uid="{00000000-0005-0000-0000-00006F280000}"/>
    <cellStyle name="20% - Accent1 2 3 8 6" xfId="10541" xr:uid="{00000000-0005-0000-0000-000070280000}"/>
    <cellStyle name="20% - Accent1 2 3 8 6 2" xfId="10542" xr:uid="{00000000-0005-0000-0000-000071280000}"/>
    <cellStyle name="20% - Accent1 2 3 8 6 2 2" xfId="10543" xr:uid="{00000000-0005-0000-0000-000072280000}"/>
    <cellStyle name="20% - Accent1 2 3 8 6 3" xfId="10544" xr:uid="{00000000-0005-0000-0000-000073280000}"/>
    <cellStyle name="20% - Accent1 2 3 8 7" xfId="10545" xr:uid="{00000000-0005-0000-0000-000074280000}"/>
    <cellStyle name="20% - Accent1 2 3 8 7 2" xfId="10546" xr:uid="{00000000-0005-0000-0000-000075280000}"/>
    <cellStyle name="20% - Accent1 2 3 8 8" xfId="10547" xr:uid="{00000000-0005-0000-0000-000076280000}"/>
    <cellStyle name="20% - Accent1 2 3 8 8 2" xfId="10548" xr:uid="{00000000-0005-0000-0000-000077280000}"/>
    <cellStyle name="20% - Accent1 2 3 8 9" xfId="10549" xr:uid="{00000000-0005-0000-0000-000078280000}"/>
    <cellStyle name="20% - Accent1 2 3 9" xfId="10550" xr:uid="{00000000-0005-0000-0000-000079280000}"/>
    <cellStyle name="20% - Accent1 2 3 9 2" xfId="10551" xr:uid="{00000000-0005-0000-0000-00007A280000}"/>
    <cellStyle name="20% - Accent1 2 3 9 2 2" xfId="10552" xr:uid="{00000000-0005-0000-0000-00007B280000}"/>
    <cellStyle name="20% - Accent1 2 3 9 2 2 2" xfId="10553" xr:uid="{00000000-0005-0000-0000-00007C280000}"/>
    <cellStyle name="20% - Accent1 2 3 9 2 3" xfId="10554" xr:uid="{00000000-0005-0000-0000-00007D280000}"/>
    <cellStyle name="20% - Accent1 2 3 9 3" xfId="10555" xr:uid="{00000000-0005-0000-0000-00007E280000}"/>
    <cellStyle name="20% - Accent1 2 3 9 3 2" xfId="10556" xr:uid="{00000000-0005-0000-0000-00007F280000}"/>
    <cellStyle name="20% - Accent1 2 3 9 4" xfId="10557" xr:uid="{00000000-0005-0000-0000-000080280000}"/>
    <cellStyle name="20% - Accent1 2 4" xfId="10558" xr:uid="{00000000-0005-0000-0000-000081280000}"/>
    <cellStyle name="20% - Accent1 2 4 10" xfId="10559" xr:uid="{00000000-0005-0000-0000-000082280000}"/>
    <cellStyle name="20% - Accent1 2 4 10 2" xfId="10560" xr:uid="{00000000-0005-0000-0000-000083280000}"/>
    <cellStyle name="20% - Accent1 2 4 10 2 2" xfId="10561" xr:uid="{00000000-0005-0000-0000-000084280000}"/>
    <cellStyle name="20% - Accent1 2 4 10 2 2 2" xfId="10562" xr:uid="{00000000-0005-0000-0000-000085280000}"/>
    <cellStyle name="20% - Accent1 2 4 10 2 3" xfId="10563" xr:uid="{00000000-0005-0000-0000-000086280000}"/>
    <cellStyle name="20% - Accent1 2 4 10 3" xfId="10564" xr:uid="{00000000-0005-0000-0000-000087280000}"/>
    <cellStyle name="20% - Accent1 2 4 10 3 2" xfId="10565" xr:uid="{00000000-0005-0000-0000-000088280000}"/>
    <cellStyle name="20% - Accent1 2 4 10 4" xfId="10566" xr:uid="{00000000-0005-0000-0000-000089280000}"/>
    <cellStyle name="20% - Accent1 2 4 11" xfId="10567" xr:uid="{00000000-0005-0000-0000-00008A280000}"/>
    <cellStyle name="20% - Accent1 2 4 11 2" xfId="10568" xr:uid="{00000000-0005-0000-0000-00008B280000}"/>
    <cellStyle name="20% - Accent1 2 4 11 2 2" xfId="10569" xr:uid="{00000000-0005-0000-0000-00008C280000}"/>
    <cellStyle name="20% - Accent1 2 4 11 2 2 2" xfId="10570" xr:uid="{00000000-0005-0000-0000-00008D280000}"/>
    <cellStyle name="20% - Accent1 2 4 11 2 3" xfId="10571" xr:uid="{00000000-0005-0000-0000-00008E280000}"/>
    <cellStyle name="20% - Accent1 2 4 11 3" xfId="10572" xr:uid="{00000000-0005-0000-0000-00008F280000}"/>
    <cellStyle name="20% - Accent1 2 4 11 3 2" xfId="10573" xr:uid="{00000000-0005-0000-0000-000090280000}"/>
    <cellStyle name="20% - Accent1 2 4 11 4" xfId="10574" xr:uid="{00000000-0005-0000-0000-000091280000}"/>
    <cellStyle name="20% - Accent1 2 4 12" xfId="10575" xr:uid="{00000000-0005-0000-0000-000092280000}"/>
    <cellStyle name="20% - Accent1 2 4 12 2" xfId="10576" xr:uid="{00000000-0005-0000-0000-000093280000}"/>
    <cellStyle name="20% - Accent1 2 4 12 2 2" xfId="10577" xr:uid="{00000000-0005-0000-0000-000094280000}"/>
    <cellStyle name="20% - Accent1 2 4 12 3" xfId="10578" xr:uid="{00000000-0005-0000-0000-000095280000}"/>
    <cellStyle name="20% - Accent1 2 4 13" xfId="10579" xr:uid="{00000000-0005-0000-0000-000096280000}"/>
    <cellStyle name="20% - Accent1 2 4 13 2" xfId="10580" xr:uid="{00000000-0005-0000-0000-000097280000}"/>
    <cellStyle name="20% - Accent1 2 4 13 2 2" xfId="10581" xr:uid="{00000000-0005-0000-0000-000098280000}"/>
    <cellStyle name="20% - Accent1 2 4 13 3" xfId="10582" xr:uid="{00000000-0005-0000-0000-000099280000}"/>
    <cellStyle name="20% - Accent1 2 4 14" xfId="10583" xr:uid="{00000000-0005-0000-0000-00009A280000}"/>
    <cellStyle name="20% - Accent1 2 4 14 2" xfId="10584" xr:uid="{00000000-0005-0000-0000-00009B280000}"/>
    <cellStyle name="20% - Accent1 2 4 15" xfId="10585" xr:uid="{00000000-0005-0000-0000-00009C280000}"/>
    <cellStyle name="20% - Accent1 2 4 15 2" xfId="10586" xr:uid="{00000000-0005-0000-0000-00009D280000}"/>
    <cellStyle name="20% - Accent1 2 4 16" xfId="10587" xr:uid="{00000000-0005-0000-0000-00009E280000}"/>
    <cellStyle name="20% - Accent1 2 4 2" xfId="10588" xr:uid="{00000000-0005-0000-0000-00009F280000}"/>
    <cellStyle name="20% - Accent1 2 4 2 10" xfId="10589" xr:uid="{00000000-0005-0000-0000-0000A0280000}"/>
    <cellStyle name="20% - Accent1 2 4 2 10 2" xfId="10590" xr:uid="{00000000-0005-0000-0000-0000A1280000}"/>
    <cellStyle name="20% - Accent1 2 4 2 10 2 2" xfId="10591" xr:uid="{00000000-0005-0000-0000-0000A2280000}"/>
    <cellStyle name="20% - Accent1 2 4 2 10 2 2 2" xfId="10592" xr:uid="{00000000-0005-0000-0000-0000A3280000}"/>
    <cellStyle name="20% - Accent1 2 4 2 10 2 3" xfId="10593" xr:uid="{00000000-0005-0000-0000-0000A4280000}"/>
    <cellStyle name="20% - Accent1 2 4 2 10 3" xfId="10594" xr:uid="{00000000-0005-0000-0000-0000A5280000}"/>
    <cellStyle name="20% - Accent1 2 4 2 10 3 2" xfId="10595" xr:uid="{00000000-0005-0000-0000-0000A6280000}"/>
    <cellStyle name="20% - Accent1 2 4 2 10 4" xfId="10596" xr:uid="{00000000-0005-0000-0000-0000A7280000}"/>
    <cellStyle name="20% - Accent1 2 4 2 11" xfId="10597" xr:uid="{00000000-0005-0000-0000-0000A8280000}"/>
    <cellStyle name="20% - Accent1 2 4 2 11 2" xfId="10598" xr:uid="{00000000-0005-0000-0000-0000A9280000}"/>
    <cellStyle name="20% - Accent1 2 4 2 11 2 2" xfId="10599" xr:uid="{00000000-0005-0000-0000-0000AA280000}"/>
    <cellStyle name="20% - Accent1 2 4 2 11 3" xfId="10600" xr:uid="{00000000-0005-0000-0000-0000AB280000}"/>
    <cellStyle name="20% - Accent1 2 4 2 12" xfId="10601" xr:uid="{00000000-0005-0000-0000-0000AC280000}"/>
    <cellStyle name="20% - Accent1 2 4 2 12 2" xfId="10602" xr:uid="{00000000-0005-0000-0000-0000AD280000}"/>
    <cellStyle name="20% - Accent1 2 4 2 12 2 2" xfId="10603" xr:uid="{00000000-0005-0000-0000-0000AE280000}"/>
    <cellStyle name="20% - Accent1 2 4 2 12 3" xfId="10604" xr:uid="{00000000-0005-0000-0000-0000AF280000}"/>
    <cellStyle name="20% - Accent1 2 4 2 13" xfId="10605" xr:uid="{00000000-0005-0000-0000-0000B0280000}"/>
    <cellStyle name="20% - Accent1 2 4 2 13 2" xfId="10606" xr:uid="{00000000-0005-0000-0000-0000B1280000}"/>
    <cellStyle name="20% - Accent1 2 4 2 14" xfId="10607" xr:uid="{00000000-0005-0000-0000-0000B2280000}"/>
    <cellStyle name="20% - Accent1 2 4 2 14 2" xfId="10608" xr:uid="{00000000-0005-0000-0000-0000B3280000}"/>
    <cellStyle name="20% - Accent1 2 4 2 15" xfId="10609" xr:uid="{00000000-0005-0000-0000-0000B4280000}"/>
    <cellStyle name="20% - Accent1 2 4 2 2" xfId="10610" xr:uid="{00000000-0005-0000-0000-0000B5280000}"/>
    <cellStyle name="20% - Accent1 2 4 2 2 10" xfId="10611" xr:uid="{00000000-0005-0000-0000-0000B6280000}"/>
    <cellStyle name="20% - Accent1 2 4 2 2 10 2" xfId="10612" xr:uid="{00000000-0005-0000-0000-0000B7280000}"/>
    <cellStyle name="20% - Accent1 2 4 2 2 10 2 2" xfId="10613" xr:uid="{00000000-0005-0000-0000-0000B8280000}"/>
    <cellStyle name="20% - Accent1 2 4 2 2 10 3" xfId="10614" xr:uid="{00000000-0005-0000-0000-0000B9280000}"/>
    <cellStyle name="20% - Accent1 2 4 2 2 11" xfId="10615" xr:uid="{00000000-0005-0000-0000-0000BA280000}"/>
    <cellStyle name="20% - Accent1 2 4 2 2 11 2" xfId="10616" xr:uid="{00000000-0005-0000-0000-0000BB280000}"/>
    <cellStyle name="20% - Accent1 2 4 2 2 11 2 2" xfId="10617" xr:uid="{00000000-0005-0000-0000-0000BC280000}"/>
    <cellStyle name="20% - Accent1 2 4 2 2 11 3" xfId="10618" xr:uid="{00000000-0005-0000-0000-0000BD280000}"/>
    <cellStyle name="20% - Accent1 2 4 2 2 12" xfId="10619" xr:uid="{00000000-0005-0000-0000-0000BE280000}"/>
    <cellStyle name="20% - Accent1 2 4 2 2 12 2" xfId="10620" xr:uid="{00000000-0005-0000-0000-0000BF280000}"/>
    <cellStyle name="20% - Accent1 2 4 2 2 13" xfId="10621" xr:uid="{00000000-0005-0000-0000-0000C0280000}"/>
    <cellStyle name="20% - Accent1 2 4 2 2 13 2" xfId="10622" xr:uid="{00000000-0005-0000-0000-0000C1280000}"/>
    <cellStyle name="20% - Accent1 2 4 2 2 14" xfId="10623" xr:uid="{00000000-0005-0000-0000-0000C2280000}"/>
    <cellStyle name="20% - Accent1 2 4 2 2 2" xfId="10624" xr:uid="{00000000-0005-0000-0000-0000C3280000}"/>
    <cellStyle name="20% - Accent1 2 4 2 2 2 10" xfId="10625" xr:uid="{00000000-0005-0000-0000-0000C4280000}"/>
    <cellStyle name="20% - Accent1 2 4 2 2 2 10 2" xfId="10626" xr:uid="{00000000-0005-0000-0000-0000C5280000}"/>
    <cellStyle name="20% - Accent1 2 4 2 2 2 11" xfId="10627" xr:uid="{00000000-0005-0000-0000-0000C6280000}"/>
    <cellStyle name="20% - Accent1 2 4 2 2 2 2" xfId="10628" xr:uid="{00000000-0005-0000-0000-0000C7280000}"/>
    <cellStyle name="20% - Accent1 2 4 2 2 2 2 2" xfId="10629" xr:uid="{00000000-0005-0000-0000-0000C8280000}"/>
    <cellStyle name="20% - Accent1 2 4 2 2 2 2 2 2" xfId="10630" xr:uid="{00000000-0005-0000-0000-0000C9280000}"/>
    <cellStyle name="20% - Accent1 2 4 2 2 2 2 2 2 2" xfId="10631" xr:uid="{00000000-0005-0000-0000-0000CA280000}"/>
    <cellStyle name="20% - Accent1 2 4 2 2 2 2 2 2 2 2" xfId="10632" xr:uid="{00000000-0005-0000-0000-0000CB280000}"/>
    <cellStyle name="20% - Accent1 2 4 2 2 2 2 2 2 3" xfId="10633" xr:uid="{00000000-0005-0000-0000-0000CC280000}"/>
    <cellStyle name="20% - Accent1 2 4 2 2 2 2 2 3" xfId="10634" xr:uid="{00000000-0005-0000-0000-0000CD280000}"/>
    <cellStyle name="20% - Accent1 2 4 2 2 2 2 2 3 2" xfId="10635" xr:uid="{00000000-0005-0000-0000-0000CE280000}"/>
    <cellStyle name="20% - Accent1 2 4 2 2 2 2 2 4" xfId="10636" xr:uid="{00000000-0005-0000-0000-0000CF280000}"/>
    <cellStyle name="20% - Accent1 2 4 2 2 2 2 3" xfId="10637" xr:uid="{00000000-0005-0000-0000-0000D0280000}"/>
    <cellStyle name="20% - Accent1 2 4 2 2 2 2 3 2" xfId="10638" xr:uid="{00000000-0005-0000-0000-0000D1280000}"/>
    <cellStyle name="20% - Accent1 2 4 2 2 2 2 3 2 2" xfId="10639" xr:uid="{00000000-0005-0000-0000-0000D2280000}"/>
    <cellStyle name="20% - Accent1 2 4 2 2 2 2 3 2 2 2" xfId="10640" xr:uid="{00000000-0005-0000-0000-0000D3280000}"/>
    <cellStyle name="20% - Accent1 2 4 2 2 2 2 3 2 3" xfId="10641" xr:uid="{00000000-0005-0000-0000-0000D4280000}"/>
    <cellStyle name="20% - Accent1 2 4 2 2 2 2 3 3" xfId="10642" xr:uid="{00000000-0005-0000-0000-0000D5280000}"/>
    <cellStyle name="20% - Accent1 2 4 2 2 2 2 3 3 2" xfId="10643" xr:uid="{00000000-0005-0000-0000-0000D6280000}"/>
    <cellStyle name="20% - Accent1 2 4 2 2 2 2 3 4" xfId="10644" xr:uid="{00000000-0005-0000-0000-0000D7280000}"/>
    <cellStyle name="20% - Accent1 2 4 2 2 2 2 4" xfId="10645" xr:uid="{00000000-0005-0000-0000-0000D8280000}"/>
    <cellStyle name="20% - Accent1 2 4 2 2 2 2 4 2" xfId="10646" xr:uid="{00000000-0005-0000-0000-0000D9280000}"/>
    <cellStyle name="20% - Accent1 2 4 2 2 2 2 4 2 2" xfId="10647" xr:uid="{00000000-0005-0000-0000-0000DA280000}"/>
    <cellStyle name="20% - Accent1 2 4 2 2 2 2 4 2 2 2" xfId="10648" xr:uid="{00000000-0005-0000-0000-0000DB280000}"/>
    <cellStyle name="20% - Accent1 2 4 2 2 2 2 4 2 3" xfId="10649" xr:uid="{00000000-0005-0000-0000-0000DC280000}"/>
    <cellStyle name="20% - Accent1 2 4 2 2 2 2 4 3" xfId="10650" xr:uid="{00000000-0005-0000-0000-0000DD280000}"/>
    <cellStyle name="20% - Accent1 2 4 2 2 2 2 4 3 2" xfId="10651" xr:uid="{00000000-0005-0000-0000-0000DE280000}"/>
    <cellStyle name="20% - Accent1 2 4 2 2 2 2 4 4" xfId="10652" xr:uid="{00000000-0005-0000-0000-0000DF280000}"/>
    <cellStyle name="20% - Accent1 2 4 2 2 2 2 5" xfId="10653" xr:uid="{00000000-0005-0000-0000-0000E0280000}"/>
    <cellStyle name="20% - Accent1 2 4 2 2 2 2 5 2" xfId="10654" xr:uid="{00000000-0005-0000-0000-0000E1280000}"/>
    <cellStyle name="20% - Accent1 2 4 2 2 2 2 5 2 2" xfId="10655" xr:uid="{00000000-0005-0000-0000-0000E2280000}"/>
    <cellStyle name="20% - Accent1 2 4 2 2 2 2 5 3" xfId="10656" xr:uid="{00000000-0005-0000-0000-0000E3280000}"/>
    <cellStyle name="20% - Accent1 2 4 2 2 2 2 6" xfId="10657" xr:uid="{00000000-0005-0000-0000-0000E4280000}"/>
    <cellStyle name="20% - Accent1 2 4 2 2 2 2 6 2" xfId="10658" xr:uid="{00000000-0005-0000-0000-0000E5280000}"/>
    <cellStyle name="20% - Accent1 2 4 2 2 2 2 6 2 2" xfId="10659" xr:uid="{00000000-0005-0000-0000-0000E6280000}"/>
    <cellStyle name="20% - Accent1 2 4 2 2 2 2 6 3" xfId="10660" xr:uid="{00000000-0005-0000-0000-0000E7280000}"/>
    <cellStyle name="20% - Accent1 2 4 2 2 2 2 7" xfId="10661" xr:uid="{00000000-0005-0000-0000-0000E8280000}"/>
    <cellStyle name="20% - Accent1 2 4 2 2 2 2 7 2" xfId="10662" xr:uid="{00000000-0005-0000-0000-0000E9280000}"/>
    <cellStyle name="20% - Accent1 2 4 2 2 2 2 8" xfId="10663" xr:uid="{00000000-0005-0000-0000-0000EA280000}"/>
    <cellStyle name="20% - Accent1 2 4 2 2 2 2 8 2" xfId="10664" xr:uid="{00000000-0005-0000-0000-0000EB280000}"/>
    <cellStyle name="20% - Accent1 2 4 2 2 2 2 9" xfId="10665" xr:uid="{00000000-0005-0000-0000-0000EC280000}"/>
    <cellStyle name="20% - Accent1 2 4 2 2 2 3" xfId="10666" xr:uid="{00000000-0005-0000-0000-0000ED280000}"/>
    <cellStyle name="20% - Accent1 2 4 2 2 2 3 2" xfId="10667" xr:uid="{00000000-0005-0000-0000-0000EE280000}"/>
    <cellStyle name="20% - Accent1 2 4 2 2 2 3 2 2" xfId="10668" xr:uid="{00000000-0005-0000-0000-0000EF280000}"/>
    <cellStyle name="20% - Accent1 2 4 2 2 2 3 2 2 2" xfId="10669" xr:uid="{00000000-0005-0000-0000-0000F0280000}"/>
    <cellStyle name="20% - Accent1 2 4 2 2 2 3 2 2 2 2" xfId="10670" xr:uid="{00000000-0005-0000-0000-0000F1280000}"/>
    <cellStyle name="20% - Accent1 2 4 2 2 2 3 2 2 3" xfId="10671" xr:uid="{00000000-0005-0000-0000-0000F2280000}"/>
    <cellStyle name="20% - Accent1 2 4 2 2 2 3 2 3" xfId="10672" xr:uid="{00000000-0005-0000-0000-0000F3280000}"/>
    <cellStyle name="20% - Accent1 2 4 2 2 2 3 2 3 2" xfId="10673" xr:uid="{00000000-0005-0000-0000-0000F4280000}"/>
    <cellStyle name="20% - Accent1 2 4 2 2 2 3 2 4" xfId="10674" xr:uid="{00000000-0005-0000-0000-0000F5280000}"/>
    <cellStyle name="20% - Accent1 2 4 2 2 2 3 3" xfId="10675" xr:uid="{00000000-0005-0000-0000-0000F6280000}"/>
    <cellStyle name="20% - Accent1 2 4 2 2 2 3 3 2" xfId="10676" xr:uid="{00000000-0005-0000-0000-0000F7280000}"/>
    <cellStyle name="20% - Accent1 2 4 2 2 2 3 3 2 2" xfId="10677" xr:uid="{00000000-0005-0000-0000-0000F8280000}"/>
    <cellStyle name="20% - Accent1 2 4 2 2 2 3 3 2 2 2" xfId="10678" xr:uid="{00000000-0005-0000-0000-0000F9280000}"/>
    <cellStyle name="20% - Accent1 2 4 2 2 2 3 3 2 3" xfId="10679" xr:uid="{00000000-0005-0000-0000-0000FA280000}"/>
    <cellStyle name="20% - Accent1 2 4 2 2 2 3 3 3" xfId="10680" xr:uid="{00000000-0005-0000-0000-0000FB280000}"/>
    <cellStyle name="20% - Accent1 2 4 2 2 2 3 3 3 2" xfId="10681" xr:uid="{00000000-0005-0000-0000-0000FC280000}"/>
    <cellStyle name="20% - Accent1 2 4 2 2 2 3 3 4" xfId="10682" xr:uid="{00000000-0005-0000-0000-0000FD280000}"/>
    <cellStyle name="20% - Accent1 2 4 2 2 2 3 4" xfId="10683" xr:uid="{00000000-0005-0000-0000-0000FE280000}"/>
    <cellStyle name="20% - Accent1 2 4 2 2 2 3 4 2" xfId="10684" xr:uid="{00000000-0005-0000-0000-0000FF280000}"/>
    <cellStyle name="20% - Accent1 2 4 2 2 2 3 4 2 2" xfId="10685" xr:uid="{00000000-0005-0000-0000-000000290000}"/>
    <cellStyle name="20% - Accent1 2 4 2 2 2 3 4 2 2 2" xfId="10686" xr:uid="{00000000-0005-0000-0000-000001290000}"/>
    <cellStyle name="20% - Accent1 2 4 2 2 2 3 4 2 3" xfId="10687" xr:uid="{00000000-0005-0000-0000-000002290000}"/>
    <cellStyle name="20% - Accent1 2 4 2 2 2 3 4 3" xfId="10688" xr:uid="{00000000-0005-0000-0000-000003290000}"/>
    <cellStyle name="20% - Accent1 2 4 2 2 2 3 4 3 2" xfId="10689" xr:uid="{00000000-0005-0000-0000-000004290000}"/>
    <cellStyle name="20% - Accent1 2 4 2 2 2 3 4 4" xfId="10690" xr:uid="{00000000-0005-0000-0000-000005290000}"/>
    <cellStyle name="20% - Accent1 2 4 2 2 2 3 5" xfId="10691" xr:uid="{00000000-0005-0000-0000-000006290000}"/>
    <cellStyle name="20% - Accent1 2 4 2 2 2 3 5 2" xfId="10692" xr:uid="{00000000-0005-0000-0000-000007290000}"/>
    <cellStyle name="20% - Accent1 2 4 2 2 2 3 5 2 2" xfId="10693" xr:uid="{00000000-0005-0000-0000-000008290000}"/>
    <cellStyle name="20% - Accent1 2 4 2 2 2 3 5 3" xfId="10694" xr:uid="{00000000-0005-0000-0000-000009290000}"/>
    <cellStyle name="20% - Accent1 2 4 2 2 2 3 6" xfId="10695" xr:uid="{00000000-0005-0000-0000-00000A290000}"/>
    <cellStyle name="20% - Accent1 2 4 2 2 2 3 6 2" xfId="10696" xr:uid="{00000000-0005-0000-0000-00000B290000}"/>
    <cellStyle name="20% - Accent1 2 4 2 2 2 3 6 2 2" xfId="10697" xr:uid="{00000000-0005-0000-0000-00000C290000}"/>
    <cellStyle name="20% - Accent1 2 4 2 2 2 3 6 3" xfId="10698" xr:uid="{00000000-0005-0000-0000-00000D290000}"/>
    <cellStyle name="20% - Accent1 2 4 2 2 2 3 7" xfId="10699" xr:uid="{00000000-0005-0000-0000-00000E290000}"/>
    <cellStyle name="20% - Accent1 2 4 2 2 2 3 7 2" xfId="10700" xr:uid="{00000000-0005-0000-0000-00000F290000}"/>
    <cellStyle name="20% - Accent1 2 4 2 2 2 3 8" xfId="10701" xr:uid="{00000000-0005-0000-0000-000010290000}"/>
    <cellStyle name="20% - Accent1 2 4 2 2 2 3 8 2" xfId="10702" xr:uid="{00000000-0005-0000-0000-000011290000}"/>
    <cellStyle name="20% - Accent1 2 4 2 2 2 3 9" xfId="10703" xr:uid="{00000000-0005-0000-0000-000012290000}"/>
    <cellStyle name="20% - Accent1 2 4 2 2 2 4" xfId="10704" xr:uid="{00000000-0005-0000-0000-000013290000}"/>
    <cellStyle name="20% - Accent1 2 4 2 2 2 4 2" xfId="10705" xr:uid="{00000000-0005-0000-0000-000014290000}"/>
    <cellStyle name="20% - Accent1 2 4 2 2 2 4 2 2" xfId="10706" xr:uid="{00000000-0005-0000-0000-000015290000}"/>
    <cellStyle name="20% - Accent1 2 4 2 2 2 4 2 2 2" xfId="10707" xr:uid="{00000000-0005-0000-0000-000016290000}"/>
    <cellStyle name="20% - Accent1 2 4 2 2 2 4 2 3" xfId="10708" xr:uid="{00000000-0005-0000-0000-000017290000}"/>
    <cellStyle name="20% - Accent1 2 4 2 2 2 4 3" xfId="10709" xr:uid="{00000000-0005-0000-0000-000018290000}"/>
    <cellStyle name="20% - Accent1 2 4 2 2 2 4 3 2" xfId="10710" xr:uid="{00000000-0005-0000-0000-000019290000}"/>
    <cellStyle name="20% - Accent1 2 4 2 2 2 4 4" xfId="10711" xr:uid="{00000000-0005-0000-0000-00001A290000}"/>
    <cellStyle name="20% - Accent1 2 4 2 2 2 5" xfId="10712" xr:uid="{00000000-0005-0000-0000-00001B290000}"/>
    <cellStyle name="20% - Accent1 2 4 2 2 2 5 2" xfId="10713" xr:uid="{00000000-0005-0000-0000-00001C290000}"/>
    <cellStyle name="20% - Accent1 2 4 2 2 2 5 2 2" xfId="10714" xr:uid="{00000000-0005-0000-0000-00001D290000}"/>
    <cellStyle name="20% - Accent1 2 4 2 2 2 5 2 2 2" xfId="10715" xr:uid="{00000000-0005-0000-0000-00001E290000}"/>
    <cellStyle name="20% - Accent1 2 4 2 2 2 5 2 3" xfId="10716" xr:uid="{00000000-0005-0000-0000-00001F290000}"/>
    <cellStyle name="20% - Accent1 2 4 2 2 2 5 3" xfId="10717" xr:uid="{00000000-0005-0000-0000-000020290000}"/>
    <cellStyle name="20% - Accent1 2 4 2 2 2 5 3 2" xfId="10718" xr:uid="{00000000-0005-0000-0000-000021290000}"/>
    <cellStyle name="20% - Accent1 2 4 2 2 2 5 4" xfId="10719" xr:uid="{00000000-0005-0000-0000-000022290000}"/>
    <cellStyle name="20% - Accent1 2 4 2 2 2 6" xfId="10720" xr:uid="{00000000-0005-0000-0000-000023290000}"/>
    <cellStyle name="20% - Accent1 2 4 2 2 2 6 2" xfId="10721" xr:uid="{00000000-0005-0000-0000-000024290000}"/>
    <cellStyle name="20% - Accent1 2 4 2 2 2 6 2 2" xfId="10722" xr:uid="{00000000-0005-0000-0000-000025290000}"/>
    <cellStyle name="20% - Accent1 2 4 2 2 2 6 2 2 2" xfId="10723" xr:uid="{00000000-0005-0000-0000-000026290000}"/>
    <cellStyle name="20% - Accent1 2 4 2 2 2 6 2 3" xfId="10724" xr:uid="{00000000-0005-0000-0000-000027290000}"/>
    <cellStyle name="20% - Accent1 2 4 2 2 2 6 3" xfId="10725" xr:uid="{00000000-0005-0000-0000-000028290000}"/>
    <cellStyle name="20% - Accent1 2 4 2 2 2 6 3 2" xfId="10726" xr:uid="{00000000-0005-0000-0000-000029290000}"/>
    <cellStyle name="20% - Accent1 2 4 2 2 2 6 4" xfId="10727" xr:uid="{00000000-0005-0000-0000-00002A290000}"/>
    <cellStyle name="20% - Accent1 2 4 2 2 2 7" xfId="10728" xr:uid="{00000000-0005-0000-0000-00002B290000}"/>
    <cellStyle name="20% - Accent1 2 4 2 2 2 7 2" xfId="10729" xr:uid="{00000000-0005-0000-0000-00002C290000}"/>
    <cellStyle name="20% - Accent1 2 4 2 2 2 7 2 2" xfId="10730" xr:uid="{00000000-0005-0000-0000-00002D290000}"/>
    <cellStyle name="20% - Accent1 2 4 2 2 2 7 3" xfId="10731" xr:uid="{00000000-0005-0000-0000-00002E290000}"/>
    <cellStyle name="20% - Accent1 2 4 2 2 2 8" xfId="10732" xr:uid="{00000000-0005-0000-0000-00002F290000}"/>
    <cellStyle name="20% - Accent1 2 4 2 2 2 8 2" xfId="10733" xr:uid="{00000000-0005-0000-0000-000030290000}"/>
    <cellStyle name="20% - Accent1 2 4 2 2 2 8 2 2" xfId="10734" xr:uid="{00000000-0005-0000-0000-000031290000}"/>
    <cellStyle name="20% - Accent1 2 4 2 2 2 8 3" xfId="10735" xr:uid="{00000000-0005-0000-0000-000032290000}"/>
    <cellStyle name="20% - Accent1 2 4 2 2 2 9" xfId="10736" xr:uid="{00000000-0005-0000-0000-000033290000}"/>
    <cellStyle name="20% - Accent1 2 4 2 2 2 9 2" xfId="10737" xr:uid="{00000000-0005-0000-0000-000034290000}"/>
    <cellStyle name="20% - Accent1 2 4 2 2 3" xfId="10738" xr:uid="{00000000-0005-0000-0000-000035290000}"/>
    <cellStyle name="20% - Accent1 2 4 2 2 3 10" xfId="10739" xr:uid="{00000000-0005-0000-0000-000036290000}"/>
    <cellStyle name="20% - Accent1 2 4 2 2 3 10 2" xfId="10740" xr:uid="{00000000-0005-0000-0000-000037290000}"/>
    <cellStyle name="20% - Accent1 2 4 2 2 3 11" xfId="10741" xr:uid="{00000000-0005-0000-0000-000038290000}"/>
    <cellStyle name="20% - Accent1 2 4 2 2 3 2" xfId="10742" xr:uid="{00000000-0005-0000-0000-000039290000}"/>
    <cellStyle name="20% - Accent1 2 4 2 2 3 2 2" xfId="10743" xr:uid="{00000000-0005-0000-0000-00003A290000}"/>
    <cellStyle name="20% - Accent1 2 4 2 2 3 2 2 2" xfId="10744" xr:uid="{00000000-0005-0000-0000-00003B290000}"/>
    <cellStyle name="20% - Accent1 2 4 2 2 3 2 2 2 2" xfId="10745" xr:uid="{00000000-0005-0000-0000-00003C290000}"/>
    <cellStyle name="20% - Accent1 2 4 2 2 3 2 2 2 2 2" xfId="10746" xr:uid="{00000000-0005-0000-0000-00003D290000}"/>
    <cellStyle name="20% - Accent1 2 4 2 2 3 2 2 2 3" xfId="10747" xr:uid="{00000000-0005-0000-0000-00003E290000}"/>
    <cellStyle name="20% - Accent1 2 4 2 2 3 2 2 3" xfId="10748" xr:uid="{00000000-0005-0000-0000-00003F290000}"/>
    <cellStyle name="20% - Accent1 2 4 2 2 3 2 2 3 2" xfId="10749" xr:uid="{00000000-0005-0000-0000-000040290000}"/>
    <cellStyle name="20% - Accent1 2 4 2 2 3 2 2 4" xfId="10750" xr:uid="{00000000-0005-0000-0000-000041290000}"/>
    <cellStyle name="20% - Accent1 2 4 2 2 3 2 3" xfId="10751" xr:uid="{00000000-0005-0000-0000-000042290000}"/>
    <cellStyle name="20% - Accent1 2 4 2 2 3 2 3 2" xfId="10752" xr:uid="{00000000-0005-0000-0000-000043290000}"/>
    <cellStyle name="20% - Accent1 2 4 2 2 3 2 3 2 2" xfId="10753" xr:uid="{00000000-0005-0000-0000-000044290000}"/>
    <cellStyle name="20% - Accent1 2 4 2 2 3 2 3 2 2 2" xfId="10754" xr:uid="{00000000-0005-0000-0000-000045290000}"/>
    <cellStyle name="20% - Accent1 2 4 2 2 3 2 3 2 3" xfId="10755" xr:uid="{00000000-0005-0000-0000-000046290000}"/>
    <cellStyle name="20% - Accent1 2 4 2 2 3 2 3 3" xfId="10756" xr:uid="{00000000-0005-0000-0000-000047290000}"/>
    <cellStyle name="20% - Accent1 2 4 2 2 3 2 3 3 2" xfId="10757" xr:uid="{00000000-0005-0000-0000-000048290000}"/>
    <cellStyle name="20% - Accent1 2 4 2 2 3 2 3 4" xfId="10758" xr:uid="{00000000-0005-0000-0000-000049290000}"/>
    <cellStyle name="20% - Accent1 2 4 2 2 3 2 4" xfId="10759" xr:uid="{00000000-0005-0000-0000-00004A290000}"/>
    <cellStyle name="20% - Accent1 2 4 2 2 3 2 4 2" xfId="10760" xr:uid="{00000000-0005-0000-0000-00004B290000}"/>
    <cellStyle name="20% - Accent1 2 4 2 2 3 2 4 2 2" xfId="10761" xr:uid="{00000000-0005-0000-0000-00004C290000}"/>
    <cellStyle name="20% - Accent1 2 4 2 2 3 2 4 2 2 2" xfId="10762" xr:uid="{00000000-0005-0000-0000-00004D290000}"/>
    <cellStyle name="20% - Accent1 2 4 2 2 3 2 4 2 3" xfId="10763" xr:uid="{00000000-0005-0000-0000-00004E290000}"/>
    <cellStyle name="20% - Accent1 2 4 2 2 3 2 4 3" xfId="10764" xr:uid="{00000000-0005-0000-0000-00004F290000}"/>
    <cellStyle name="20% - Accent1 2 4 2 2 3 2 4 3 2" xfId="10765" xr:uid="{00000000-0005-0000-0000-000050290000}"/>
    <cellStyle name="20% - Accent1 2 4 2 2 3 2 4 4" xfId="10766" xr:uid="{00000000-0005-0000-0000-000051290000}"/>
    <cellStyle name="20% - Accent1 2 4 2 2 3 2 5" xfId="10767" xr:uid="{00000000-0005-0000-0000-000052290000}"/>
    <cellStyle name="20% - Accent1 2 4 2 2 3 2 5 2" xfId="10768" xr:uid="{00000000-0005-0000-0000-000053290000}"/>
    <cellStyle name="20% - Accent1 2 4 2 2 3 2 5 2 2" xfId="10769" xr:uid="{00000000-0005-0000-0000-000054290000}"/>
    <cellStyle name="20% - Accent1 2 4 2 2 3 2 5 3" xfId="10770" xr:uid="{00000000-0005-0000-0000-000055290000}"/>
    <cellStyle name="20% - Accent1 2 4 2 2 3 2 6" xfId="10771" xr:uid="{00000000-0005-0000-0000-000056290000}"/>
    <cellStyle name="20% - Accent1 2 4 2 2 3 2 6 2" xfId="10772" xr:uid="{00000000-0005-0000-0000-000057290000}"/>
    <cellStyle name="20% - Accent1 2 4 2 2 3 2 6 2 2" xfId="10773" xr:uid="{00000000-0005-0000-0000-000058290000}"/>
    <cellStyle name="20% - Accent1 2 4 2 2 3 2 6 3" xfId="10774" xr:uid="{00000000-0005-0000-0000-000059290000}"/>
    <cellStyle name="20% - Accent1 2 4 2 2 3 2 7" xfId="10775" xr:uid="{00000000-0005-0000-0000-00005A290000}"/>
    <cellStyle name="20% - Accent1 2 4 2 2 3 2 7 2" xfId="10776" xr:uid="{00000000-0005-0000-0000-00005B290000}"/>
    <cellStyle name="20% - Accent1 2 4 2 2 3 2 8" xfId="10777" xr:uid="{00000000-0005-0000-0000-00005C290000}"/>
    <cellStyle name="20% - Accent1 2 4 2 2 3 2 8 2" xfId="10778" xr:uid="{00000000-0005-0000-0000-00005D290000}"/>
    <cellStyle name="20% - Accent1 2 4 2 2 3 2 9" xfId="10779" xr:uid="{00000000-0005-0000-0000-00005E290000}"/>
    <cellStyle name="20% - Accent1 2 4 2 2 3 3" xfId="10780" xr:uid="{00000000-0005-0000-0000-00005F290000}"/>
    <cellStyle name="20% - Accent1 2 4 2 2 3 3 2" xfId="10781" xr:uid="{00000000-0005-0000-0000-000060290000}"/>
    <cellStyle name="20% - Accent1 2 4 2 2 3 3 2 2" xfId="10782" xr:uid="{00000000-0005-0000-0000-000061290000}"/>
    <cellStyle name="20% - Accent1 2 4 2 2 3 3 2 2 2" xfId="10783" xr:uid="{00000000-0005-0000-0000-000062290000}"/>
    <cellStyle name="20% - Accent1 2 4 2 2 3 3 2 2 2 2" xfId="10784" xr:uid="{00000000-0005-0000-0000-000063290000}"/>
    <cellStyle name="20% - Accent1 2 4 2 2 3 3 2 2 3" xfId="10785" xr:uid="{00000000-0005-0000-0000-000064290000}"/>
    <cellStyle name="20% - Accent1 2 4 2 2 3 3 2 3" xfId="10786" xr:uid="{00000000-0005-0000-0000-000065290000}"/>
    <cellStyle name="20% - Accent1 2 4 2 2 3 3 2 3 2" xfId="10787" xr:uid="{00000000-0005-0000-0000-000066290000}"/>
    <cellStyle name="20% - Accent1 2 4 2 2 3 3 2 4" xfId="10788" xr:uid="{00000000-0005-0000-0000-000067290000}"/>
    <cellStyle name="20% - Accent1 2 4 2 2 3 3 3" xfId="10789" xr:uid="{00000000-0005-0000-0000-000068290000}"/>
    <cellStyle name="20% - Accent1 2 4 2 2 3 3 3 2" xfId="10790" xr:uid="{00000000-0005-0000-0000-000069290000}"/>
    <cellStyle name="20% - Accent1 2 4 2 2 3 3 3 2 2" xfId="10791" xr:uid="{00000000-0005-0000-0000-00006A290000}"/>
    <cellStyle name="20% - Accent1 2 4 2 2 3 3 3 2 2 2" xfId="10792" xr:uid="{00000000-0005-0000-0000-00006B290000}"/>
    <cellStyle name="20% - Accent1 2 4 2 2 3 3 3 2 3" xfId="10793" xr:uid="{00000000-0005-0000-0000-00006C290000}"/>
    <cellStyle name="20% - Accent1 2 4 2 2 3 3 3 3" xfId="10794" xr:uid="{00000000-0005-0000-0000-00006D290000}"/>
    <cellStyle name="20% - Accent1 2 4 2 2 3 3 3 3 2" xfId="10795" xr:uid="{00000000-0005-0000-0000-00006E290000}"/>
    <cellStyle name="20% - Accent1 2 4 2 2 3 3 3 4" xfId="10796" xr:uid="{00000000-0005-0000-0000-00006F290000}"/>
    <cellStyle name="20% - Accent1 2 4 2 2 3 3 4" xfId="10797" xr:uid="{00000000-0005-0000-0000-000070290000}"/>
    <cellStyle name="20% - Accent1 2 4 2 2 3 3 4 2" xfId="10798" xr:uid="{00000000-0005-0000-0000-000071290000}"/>
    <cellStyle name="20% - Accent1 2 4 2 2 3 3 4 2 2" xfId="10799" xr:uid="{00000000-0005-0000-0000-000072290000}"/>
    <cellStyle name="20% - Accent1 2 4 2 2 3 3 4 2 2 2" xfId="10800" xr:uid="{00000000-0005-0000-0000-000073290000}"/>
    <cellStyle name="20% - Accent1 2 4 2 2 3 3 4 2 3" xfId="10801" xr:uid="{00000000-0005-0000-0000-000074290000}"/>
    <cellStyle name="20% - Accent1 2 4 2 2 3 3 4 3" xfId="10802" xr:uid="{00000000-0005-0000-0000-000075290000}"/>
    <cellStyle name="20% - Accent1 2 4 2 2 3 3 4 3 2" xfId="10803" xr:uid="{00000000-0005-0000-0000-000076290000}"/>
    <cellStyle name="20% - Accent1 2 4 2 2 3 3 4 4" xfId="10804" xr:uid="{00000000-0005-0000-0000-000077290000}"/>
    <cellStyle name="20% - Accent1 2 4 2 2 3 3 5" xfId="10805" xr:uid="{00000000-0005-0000-0000-000078290000}"/>
    <cellStyle name="20% - Accent1 2 4 2 2 3 3 5 2" xfId="10806" xr:uid="{00000000-0005-0000-0000-000079290000}"/>
    <cellStyle name="20% - Accent1 2 4 2 2 3 3 5 2 2" xfId="10807" xr:uid="{00000000-0005-0000-0000-00007A290000}"/>
    <cellStyle name="20% - Accent1 2 4 2 2 3 3 5 3" xfId="10808" xr:uid="{00000000-0005-0000-0000-00007B290000}"/>
    <cellStyle name="20% - Accent1 2 4 2 2 3 3 6" xfId="10809" xr:uid="{00000000-0005-0000-0000-00007C290000}"/>
    <cellStyle name="20% - Accent1 2 4 2 2 3 3 6 2" xfId="10810" xr:uid="{00000000-0005-0000-0000-00007D290000}"/>
    <cellStyle name="20% - Accent1 2 4 2 2 3 3 6 2 2" xfId="10811" xr:uid="{00000000-0005-0000-0000-00007E290000}"/>
    <cellStyle name="20% - Accent1 2 4 2 2 3 3 6 3" xfId="10812" xr:uid="{00000000-0005-0000-0000-00007F290000}"/>
    <cellStyle name="20% - Accent1 2 4 2 2 3 3 7" xfId="10813" xr:uid="{00000000-0005-0000-0000-000080290000}"/>
    <cellStyle name="20% - Accent1 2 4 2 2 3 3 7 2" xfId="10814" xr:uid="{00000000-0005-0000-0000-000081290000}"/>
    <cellStyle name="20% - Accent1 2 4 2 2 3 3 8" xfId="10815" xr:uid="{00000000-0005-0000-0000-000082290000}"/>
    <cellStyle name="20% - Accent1 2 4 2 2 3 3 8 2" xfId="10816" xr:uid="{00000000-0005-0000-0000-000083290000}"/>
    <cellStyle name="20% - Accent1 2 4 2 2 3 3 9" xfId="10817" xr:uid="{00000000-0005-0000-0000-000084290000}"/>
    <cellStyle name="20% - Accent1 2 4 2 2 3 4" xfId="10818" xr:uid="{00000000-0005-0000-0000-000085290000}"/>
    <cellStyle name="20% - Accent1 2 4 2 2 3 4 2" xfId="10819" xr:uid="{00000000-0005-0000-0000-000086290000}"/>
    <cellStyle name="20% - Accent1 2 4 2 2 3 4 2 2" xfId="10820" xr:uid="{00000000-0005-0000-0000-000087290000}"/>
    <cellStyle name="20% - Accent1 2 4 2 2 3 4 2 2 2" xfId="10821" xr:uid="{00000000-0005-0000-0000-000088290000}"/>
    <cellStyle name="20% - Accent1 2 4 2 2 3 4 2 3" xfId="10822" xr:uid="{00000000-0005-0000-0000-000089290000}"/>
    <cellStyle name="20% - Accent1 2 4 2 2 3 4 3" xfId="10823" xr:uid="{00000000-0005-0000-0000-00008A290000}"/>
    <cellStyle name="20% - Accent1 2 4 2 2 3 4 3 2" xfId="10824" xr:uid="{00000000-0005-0000-0000-00008B290000}"/>
    <cellStyle name="20% - Accent1 2 4 2 2 3 4 4" xfId="10825" xr:uid="{00000000-0005-0000-0000-00008C290000}"/>
    <cellStyle name="20% - Accent1 2 4 2 2 3 5" xfId="10826" xr:uid="{00000000-0005-0000-0000-00008D290000}"/>
    <cellStyle name="20% - Accent1 2 4 2 2 3 5 2" xfId="10827" xr:uid="{00000000-0005-0000-0000-00008E290000}"/>
    <cellStyle name="20% - Accent1 2 4 2 2 3 5 2 2" xfId="10828" xr:uid="{00000000-0005-0000-0000-00008F290000}"/>
    <cellStyle name="20% - Accent1 2 4 2 2 3 5 2 2 2" xfId="10829" xr:uid="{00000000-0005-0000-0000-000090290000}"/>
    <cellStyle name="20% - Accent1 2 4 2 2 3 5 2 3" xfId="10830" xr:uid="{00000000-0005-0000-0000-000091290000}"/>
    <cellStyle name="20% - Accent1 2 4 2 2 3 5 3" xfId="10831" xr:uid="{00000000-0005-0000-0000-000092290000}"/>
    <cellStyle name="20% - Accent1 2 4 2 2 3 5 3 2" xfId="10832" xr:uid="{00000000-0005-0000-0000-000093290000}"/>
    <cellStyle name="20% - Accent1 2 4 2 2 3 5 4" xfId="10833" xr:uid="{00000000-0005-0000-0000-000094290000}"/>
    <cellStyle name="20% - Accent1 2 4 2 2 3 6" xfId="10834" xr:uid="{00000000-0005-0000-0000-000095290000}"/>
    <cellStyle name="20% - Accent1 2 4 2 2 3 6 2" xfId="10835" xr:uid="{00000000-0005-0000-0000-000096290000}"/>
    <cellStyle name="20% - Accent1 2 4 2 2 3 6 2 2" xfId="10836" xr:uid="{00000000-0005-0000-0000-000097290000}"/>
    <cellStyle name="20% - Accent1 2 4 2 2 3 6 2 2 2" xfId="10837" xr:uid="{00000000-0005-0000-0000-000098290000}"/>
    <cellStyle name="20% - Accent1 2 4 2 2 3 6 2 3" xfId="10838" xr:uid="{00000000-0005-0000-0000-000099290000}"/>
    <cellStyle name="20% - Accent1 2 4 2 2 3 6 3" xfId="10839" xr:uid="{00000000-0005-0000-0000-00009A290000}"/>
    <cellStyle name="20% - Accent1 2 4 2 2 3 6 3 2" xfId="10840" xr:uid="{00000000-0005-0000-0000-00009B290000}"/>
    <cellStyle name="20% - Accent1 2 4 2 2 3 6 4" xfId="10841" xr:uid="{00000000-0005-0000-0000-00009C290000}"/>
    <cellStyle name="20% - Accent1 2 4 2 2 3 7" xfId="10842" xr:uid="{00000000-0005-0000-0000-00009D290000}"/>
    <cellStyle name="20% - Accent1 2 4 2 2 3 7 2" xfId="10843" xr:uid="{00000000-0005-0000-0000-00009E290000}"/>
    <cellStyle name="20% - Accent1 2 4 2 2 3 7 2 2" xfId="10844" xr:uid="{00000000-0005-0000-0000-00009F290000}"/>
    <cellStyle name="20% - Accent1 2 4 2 2 3 7 3" xfId="10845" xr:uid="{00000000-0005-0000-0000-0000A0290000}"/>
    <cellStyle name="20% - Accent1 2 4 2 2 3 8" xfId="10846" xr:uid="{00000000-0005-0000-0000-0000A1290000}"/>
    <cellStyle name="20% - Accent1 2 4 2 2 3 8 2" xfId="10847" xr:uid="{00000000-0005-0000-0000-0000A2290000}"/>
    <cellStyle name="20% - Accent1 2 4 2 2 3 8 2 2" xfId="10848" xr:uid="{00000000-0005-0000-0000-0000A3290000}"/>
    <cellStyle name="20% - Accent1 2 4 2 2 3 8 3" xfId="10849" xr:uid="{00000000-0005-0000-0000-0000A4290000}"/>
    <cellStyle name="20% - Accent1 2 4 2 2 3 9" xfId="10850" xr:uid="{00000000-0005-0000-0000-0000A5290000}"/>
    <cellStyle name="20% - Accent1 2 4 2 2 3 9 2" xfId="10851" xr:uid="{00000000-0005-0000-0000-0000A6290000}"/>
    <cellStyle name="20% - Accent1 2 4 2 2 4" xfId="10852" xr:uid="{00000000-0005-0000-0000-0000A7290000}"/>
    <cellStyle name="20% - Accent1 2 4 2 2 4 10" xfId="10853" xr:uid="{00000000-0005-0000-0000-0000A8290000}"/>
    <cellStyle name="20% - Accent1 2 4 2 2 4 10 2" xfId="10854" xr:uid="{00000000-0005-0000-0000-0000A9290000}"/>
    <cellStyle name="20% - Accent1 2 4 2 2 4 11" xfId="10855" xr:uid="{00000000-0005-0000-0000-0000AA290000}"/>
    <cellStyle name="20% - Accent1 2 4 2 2 4 2" xfId="10856" xr:uid="{00000000-0005-0000-0000-0000AB290000}"/>
    <cellStyle name="20% - Accent1 2 4 2 2 4 2 2" xfId="10857" xr:uid="{00000000-0005-0000-0000-0000AC290000}"/>
    <cellStyle name="20% - Accent1 2 4 2 2 4 2 2 2" xfId="10858" xr:uid="{00000000-0005-0000-0000-0000AD290000}"/>
    <cellStyle name="20% - Accent1 2 4 2 2 4 2 2 2 2" xfId="10859" xr:uid="{00000000-0005-0000-0000-0000AE290000}"/>
    <cellStyle name="20% - Accent1 2 4 2 2 4 2 2 2 2 2" xfId="10860" xr:uid="{00000000-0005-0000-0000-0000AF290000}"/>
    <cellStyle name="20% - Accent1 2 4 2 2 4 2 2 2 3" xfId="10861" xr:uid="{00000000-0005-0000-0000-0000B0290000}"/>
    <cellStyle name="20% - Accent1 2 4 2 2 4 2 2 3" xfId="10862" xr:uid="{00000000-0005-0000-0000-0000B1290000}"/>
    <cellStyle name="20% - Accent1 2 4 2 2 4 2 2 3 2" xfId="10863" xr:uid="{00000000-0005-0000-0000-0000B2290000}"/>
    <cellStyle name="20% - Accent1 2 4 2 2 4 2 2 4" xfId="10864" xr:uid="{00000000-0005-0000-0000-0000B3290000}"/>
    <cellStyle name="20% - Accent1 2 4 2 2 4 2 3" xfId="10865" xr:uid="{00000000-0005-0000-0000-0000B4290000}"/>
    <cellStyle name="20% - Accent1 2 4 2 2 4 2 3 2" xfId="10866" xr:uid="{00000000-0005-0000-0000-0000B5290000}"/>
    <cellStyle name="20% - Accent1 2 4 2 2 4 2 3 2 2" xfId="10867" xr:uid="{00000000-0005-0000-0000-0000B6290000}"/>
    <cellStyle name="20% - Accent1 2 4 2 2 4 2 3 2 2 2" xfId="10868" xr:uid="{00000000-0005-0000-0000-0000B7290000}"/>
    <cellStyle name="20% - Accent1 2 4 2 2 4 2 3 2 3" xfId="10869" xr:uid="{00000000-0005-0000-0000-0000B8290000}"/>
    <cellStyle name="20% - Accent1 2 4 2 2 4 2 3 3" xfId="10870" xr:uid="{00000000-0005-0000-0000-0000B9290000}"/>
    <cellStyle name="20% - Accent1 2 4 2 2 4 2 3 3 2" xfId="10871" xr:uid="{00000000-0005-0000-0000-0000BA290000}"/>
    <cellStyle name="20% - Accent1 2 4 2 2 4 2 3 4" xfId="10872" xr:uid="{00000000-0005-0000-0000-0000BB290000}"/>
    <cellStyle name="20% - Accent1 2 4 2 2 4 2 4" xfId="10873" xr:uid="{00000000-0005-0000-0000-0000BC290000}"/>
    <cellStyle name="20% - Accent1 2 4 2 2 4 2 4 2" xfId="10874" xr:uid="{00000000-0005-0000-0000-0000BD290000}"/>
    <cellStyle name="20% - Accent1 2 4 2 2 4 2 4 2 2" xfId="10875" xr:uid="{00000000-0005-0000-0000-0000BE290000}"/>
    <cellStyle name="20% - Accent1 2 4 2 2 4 2 4 2 2 2" xfId="10876" xr:uid="{00000000-0005-0000-0000-0000BF290000}"/>
    <cellStyle name="20% - Accent1 2 4 2 2 4 2 4 2 3" xfId="10877" xr:uid="{00000000-0005-0000-0000-0000C0290000}"/>
    <cellStyle name="20% - Accent1 2 4 2 2 4 2 4 3" xfId="10878" xr:uid="{00000000-0005-0000-0000-0000C1290000}"/>
    <cellStyle name="20% - Accent1 2 4 2 2 4 2 4 3 2" xfId="10879" xr:uid="{00000000-0005-0000-0000-0000C2290000}"/>
    <cellStyle name="20% - Accent1 2 4 2 2 4 2 4 4" xfId="10880" xr:uid="{00000000-0005-0000-0000-0000C3290000}"/>
    <cellStyle name="20% - Accent1 2 4 2 2 4 2 5" xfId="10881" xr:uid="{00000000-0005-0000-0000-0000C4290000}"/>
    <cellStyle name="20% - Accent1 2 4 2 2 4 2 5 2" xfId="10882" xr:uid="{00000000-0005-0000-0000-0000C5290000}"/>
    <cellStyle name="20% - Accent1 2 4 2 2 4 2 5 2 2" xfId="10883" xr:uid="{00000000-0005-0000-0000-0000C6290000}"/>
    <cellStyle name="20% - Accent1 2 4 2 2 4 2 5 3" xfId="10884" xr:uid="{00000000-0005-0000-0000-0000C7290000}"/>
    <cellStyle name="20% - Accent1 2 4 2 2 4 2 6" xfId="10885" xr:uid="{00000000-0005-0000-0000-0000C8290000}"/>
    <cellStyle name="20% - Accent1 2 4 2 2 4 2 6 2" xfId="10886" xr:uid="{00000000-0005-0000-0000-0000C9290000}"/>
    <cellStyle name="20% - Accent1 2 4 2 2 4 2 6 2 2" xfId="10887" xr:uid="{00000000-0005-0000-0000-0000CA290000}"/>
    <cellStyle name="20% - Accent1 2 4 2 2 4 2 6 3" xfId="10888" xr:uid="{00000000-0005-0000-0000-0000CB290000}"/>
    <cellStyle name="20% - Accent1 2 4 2 2 4 2 7" xfId="10889" xr:uid="{00000000-0005-0000-0000-0000CC290000}"/>
    <cellStyle name="20% - Accent1 2 4 2 2 4 2 7 2" xfId="10890" xr:uid="{00000000-0005-0000-0000-0000CD290000}"/>
    <cellStyle name="20% - Accent1 2 4 2 2 4 2 8" xfId="10891" xr:uid="{00000000-0005-0000-0000-0000CE290000}"/>
    <cellStyle name="20% - Accent1 2 4 2 2 4 2 8 2" xfId="10892" xr:uid="{00000000-0005-0000-0000-0000CF290000}"/>
    <cellStyle name="20% - Accent1 2 4 2 2 4 2 9" xfId="10893" xr:uid="{00000000-0005-0000-0000-0000D0290000}"/>
    <cellStyle name="20% - Accent1 2 4 2 2 4 3" xfId="10894" xr:uid="{00000000-0005-0000-0000-0000D1290000}"/>
    <cellStyle name="20% - Accent1 2 4 2 2 4 3 2" xfId="10895" xr:uid="{00000000-0005-0000-0000-0000D2290000}"/>
    <cellStyle name="20% - Accent1 2 4 2 2 4 3 2 2" xfId="10896" xr:uid="{00000000-0005-0000-0000-0000D3290000}"/>
    <cellStyle name="20% - Accent1 2 4 2 2 4 3 2 2 2" xfId="10897" xr:uid="{00000000-0005-0000-0000-0000D4290000}"/>
    <cellStyle name="20% - Accent1 2 4 2 2 4 3 2 2 2 2" xfId="10898" xr:uid="{00000000-0005-0000-0000-0000D5290000}"/>
    <cellStyle name="20% - Accent1 2 4 2 2 4 3 2 2 3" xfId="10899" xr:uid="{00000000-0005-0000-0000-0000D6290000}"/>
    <cellStyle name="20% - Accent1 2 4 2 2 4 3 2 3" xfId="10900" xr:uid="{00000000-0005-0000-0000-0000D7290000}"/>
    <cellStyle name="20% - Accent1 2 4 2 2 4 3 2 3 2" xfId="10901" xr:uid="{00000000-0005-0000-0000-0000D8290000}"/>
    <cellStyle name="20% - Accent1 2 4 2 2 4 3 2 4" xfId="10902" xr:uid="{00000000-0005-0000-0000-0000D9290000}"/>
    <cellStyle name="20% - Accent1 2 4 2 2 4 3 3" xfId="10903" xr:uid="{00000000-0005-0000-0000-0000DA290000}"/>
    <cellStyle name="20% - Accent1 2 4 2 2 4 3 3 2" xfId="10904" xr:uid="{00000000-0005-0000-0000-0000DB290000}"/>
    <cellStyle name="20% - Accent1 2 4 2 2 4 3 3 2 2" xfId="10905" xr:uid="{00000000-0005-0000-0000-0000DC290000}"/>
    <cellStyle name="20% - Accent1 2 4 2 2 4 3 3 2 2 2" xfId="10906" xr:uid="{00000000-0005-0000-0000-0000DD290000}"/>
    <cellStyle name="20% - Accent1 2 4 2 2 4 3 3 2 3" xfId="10907" xr:uid="{00000000-0005-0000-0000-0000DE290000}"/>
    <cellStyle name="20% - Accent1 2 4 2 2 4 3 3 3" xfId="10908" xr:uid="{00000000-0005-0000-0000-0000DF290000}"/>
    <cellStyle name="20% - Accent1 2 4 2 2 4 3 3 3 2" xfId="10909" xr:uid="{00000000-0005-0000-0000-0000E0290000}"/>
    <cellStyle name="20% - Accent1 2 4 2 2 4 3 3 4" xfId="10910" xr:uid="{00000000-0005-0000-0000-0000E1290000}"/>
    <cellStyle name="20% - Accent1 2 4 2 2 4 3 4" xfId="10911" xr:uid="{00000000-0005-0000-0000-0000E2290000}"/>
    <cellStyle name="20% - Accent1 2 4 2 2 4 3 4 2" xfId="10912" xr:uid="{00000000-0005-0000-0000-0000E3290000}"/>
    <cellStyle name="20% - Accent1 2 4 2 2 4 3 4 2 2" xfId="10913" xr:uid="{00000000-0005-0000-0000-0000E4290000}"/>
    <cellStyle name="20% - Accent1 2 4 2 2 4 3 4 2 2 2" xfId="10914" xr:uid="{00000000-0005-0000-0000-0000E5290000}"/>
    <cellStyle name="20% - Accent1 2 4 2 2 4 3 4 2 3" xfId="10915" xr:uid="{00000000-0005-0000-0000-0000E6290000}"/>
    <cellStyle name="20% - Accent1 2 4 2 2 4 3 4 3" xfId="10916" xr:uid="{00000000-0005-0000-0000-0000E7290000}"/>
    <cellStyle name="20% - Accent1 2 4 2 2 4 3 4 3 2" xfId="10917" xr:uid="{00000000-0005-0000-0000-0000E8290000}"/>
    <cellStyle name="20% - Accent1 2 4 2 2 4 3 4 4" xfId="10918" xr:uid="{00000000-0005-0000-0000-0000E9290000}"/>
    <cellStyle name="20% - Accent1 2 4 2 2 4 3 5" xfId="10919" xr:uid="{00000000-0005-0000-0000-0000EA290000}"/>
    <cellStyle name="20% - Accent1 2 4 2 2 4 3 5 2" xfId="10920" xr:uid="{00000000-0005-0000-0000-0000EB290000}"/>
    <cellStyle name="20% - Accent1 2 4 2 2 4 3 5 2 2" xfId="10921" xr:uid="{00000000-0005-0000-0000-0000EC290000}"/>
    <cellStyle name="20% - Accent1 2 4 2 2 4 3 5 3" xfId="10922" xr:uid="{00000000-0005-0000-0000-0000ED290000}"/>
    <cellStyle name="20% - Accent1 2 4 2 2 4 3 6" xfId="10923" xr:uid="{00000000-0005-0000-0000-0000EE290000}"/>
    <cellStyle name="20% - Accent1 2 4 2 2 4 3 6 2" xfId="10924" xr:uid="{00000000-0005-0000-0000-0000EF290000}"/>
    <cellStyle name="20% - Accent1 2 4 2 2 4 3 6 2 2" xfId="10925" xr:uid="{00000000-0005-0000-0000-0000F0290000}"/>
    <cellStyle name="20% - Accent1 2 4 2 2 4 3 6 3" xfId="10926" xr:uid="{00000000-0005-0000-0000-0000F1290000}"/>
    <cellStyle name="20% - Accent1 2 4 2 2 4 3 7" xfId="10927" xr:uid="{00000000-0005-0000-0000-0000F2290000}"/>
    <cellStyle name="20% - Accent1 2 4 2 2 4 3 7 2" xfId="10928" xr:uid="{00000000-0005-0000-0000-0000F3290000}"/>
    <cellStyle name="20% - Accent1 2 4 2 2 4 3 8" xfId="10929" xr:uid="{00000000-0005-0000-0000-0000F4290000}"/>
    <cellStyle name="20% - Accent1 2 4 2 2 4 3 8 2" xfId="10930" xr:uid="{00000000-0005-0000-0000-0000F5290000}"/>
    <cellStyle name="20% - Accent1 2 4 2 2 4 3 9" xfId="10931" xr:uid="{00000000-0005-0000-0000-0000F6290000}"/>
    <cellStyle name="20% - Accent1 2 4 2 2 4 4" xfId="10932" xr:uid="{00000000-0005-0000-0000-0000F7290000}"/>
    <cellStyle name="20% - Accent1 2 4 2 2 4 4 2" xfId="10933" xr:uid="{00000000-0005-0000-0000-0000F8290000}"/>
    <cellStyle name="20% - Accent1 2 4 2 2 4 4 2 2" xfId="10934" xr:uid="{00000000-0005-0000-0000-0000F9290000}"/>
    <cellStyle name="20% - Accent1 2 4 2 2 4 4 2 2 2" xfId="10935" xr:uid="{00000000-0005-0000-0000-0000FA290000}"/>
    <cellStyle name="20% - Accent1 2 4 2 2 4 4 2 3" xfId="10936" xr:uid="{00000000-0005-0000-0000-0000FB290000}"/>
    <cellStyle name="20% - Accent1 2 4 2 2 4 4 3" xfId="10937" xr:uid="{00000000-0005-0000-0000-0000FC290000}"/>
    <cellStyle name="20% - Accent1 2 4 2 2 4 4 3 2" xfId="10938" xr:uid="{00000000-0005-0000-0000-0000FD290000}"/>
    <cellStyle name="20% - Accent1 2 4 2 2 4 4 4" xfId="10939" xr:uid="{00000000-0005-0000-0000-0000FE290000}"/>
    <cellStyle name="20% - Accent1 2 4 2 2 4 5" xfId="10940" xr:uid="{00000000-0005-0000-0000-0000FF290000}"/>
    <cellStyle name="20% - Accent1 2 4 2 2 4 5 2" xfId="10941" xr:uid="{00000000-0005-0000-0000-0000002A0000}"/>
    <cellStyle name="20% - Accent1 2 4 2 2 4 5 2 2" xfId="10942" xr:uid="{00000000-0005-0000-0000-0000012A0000}"/>
    <cellStyle name="20% - Accent1 2 4 2 2 4 5 2 2 2" xfId="10943" xr:uid="{00000000-0005-0000-0000-0000022A0000}"/>
    <cellStyle name="20% - Accent1 2 4 2 2 4 5 2 3" xfId="10944" xr:uid="{00000000-0005-0000-0000-0000032A0000}"/>
    <cellStyle name="20% - Accent1 2 4 2 2 4 5 3" xfId="10945" xr:uid="{00000000-0005-0000-0000-0000042A0000}"/>
    <cellStyle name="20% - Accent1 2 4 2 2 4 5 3 2" xfId="10946" xr:uid="{00000000-0005-0000-0000-0000052A0000}"/>
    <cellStyle name="20% - Accent1 2 4 2 2 4 5 4" xfId="10947" xr:uid="{00000000-0005-0000-0000-0000062A0000}"/>
    <cellStyle name="20% - Accent1 2 4 2 2 4 6" xfId="10948" xr:uid="{00000000-0005-0000-0000-0000072A0000}"/>
    <cellStyle name="20% - Accent1 2 4 2 2 4 6 2" xfId="10949" xr:uid="{00000000-0005-0000-0000-0000082A0000}"/>
    <cellStyle name="20% - Accent1 2 4 2 2 4 6 2 2" xfId="10950" xr:uid="{00000000-0005-0000-0000-0000092A0000}"/>
    <cellStyle name="20% - Accent1 2 4 2 2 4 6 2 2 2" xfId="10951" xr:uid="{00000000-0005-0000-0000-00000A2A0000}"/>
    <cellStyle name="20% - Accent1 2 4 2 2 4 6 2 3" xfId="10952" xr:uid="{00000000-0005-0000-0000-00000B2A0000}"/>
    <cellStyle name="20% - Accent1 2 4 2 2 4 6 3" xfId="10953" xr:uid="{00000000-0005-0000-0000-00000C2A0000}"/>
    <cellStyle name="20% - Accent1 2 4 2 2 4 6 3 2" xfId="10954" xr:uid="{00000000-0005-0000-0000-00000D2A0000}"/>
    <cellStyle name="20% - Accent1 2 4 2 2 4 6 4" xfId="10955" xr:uid="{00000000-0005-0000-0000-00000E2A0000}"/>
    <cellStyle name="20% - Accent1 2 4 2 2 4 7" xfId="10956" xr:uid="{00000000-0005-0000-0000-00000F2A0000}"/>
    <cellStyle name="20% - Accent1 2 4 2 2 4 7 2" xfId="10957" xr:uid="{00000000-0005-0000-0000-0000102A0000}"/>
    <cellStyle name="20% - Accent1 2 4 2 2 4 7 2 2" xfId="10958" xr:uid="{00000000-0005-0000-0000-0000112A0000}"/>
    <cellStyle name="20% - Accent1 2 4 2 2 4 7 3" xfId="10959" xr:uid="{00000000-0005-0000-0000-0000122A0000}"/>
    <cellStyle name="20% - Accent1 2 4 2 2 4 8" xfId="10960" xr:uid="{00000000-0005-0000-0000-0000132A0000}"/>
    <cellStyle name="20% - Accent1 2 4 2 2 4 8 2" xfId="10961" xr:uid="{00000000-0005-0000-0000-0000142A0000}"/>
    <cellStyle name="20% - Accent1 2 4 2 2 4 8 2 2" xfId="10962" xr:uid="{00000000-0005-0000-0000-0000152A0000}"/>
    <cellStyle name="20% - Accent1 2 4 2 2 4 8 3" xfId="10963" xr:uid="{00000000-0005-0000-0000-0000162A0000}"/>
    <cellStyle name="20% - Accent1 2 4 2 2 4 9" xfId="10964" xr:uid="{00000000-0005-0000-0000-0000172A0000}"/>
    <cellStyle name="20% - Accent1 2 4 2 2 4 9 2" xfId="10965" xr:uid="{00000000-0005-0000-0000-0000182A0000}"/>
    <cellStyle name="20% - Accent1 2 4 2 2 5" xfId="10966" xr:uid="{00000000-0005-0000-0000-0000192A0000}"/>
    <cellStyle name="20% - Accent1 2 4 2 2 5 2" xfId="10967" xr:uid="{00000000-0005-0000-0000-00001A2A0000}"/>
    <cellStyle name="20% - Accent1 2 4 2 2 5 2 2" xfId="10968" xr:uid="{00000000-0005-0000-0000-00001B2A0000}"/>
    <cellStyle name="20% - Accent1 2 4 2 2 5 2 2 2" xfId="10969" xr:uid="{00000000-0005-0000-0000-00001C2A0000}"/>
    <cellStyle name="20% - Accent1 2 4 2 2 5 2 2 2 2" xfId="10970" xr:uid="{00000000-0005-0000-0000-00001D2A0000}"/>
    <cellStyle name="20% - Accent1 2 4 2 2 5 2 2 3" xfId="10971" xr:uid="{00000000-0005-0000-0000-00001E2A0000}"/>
    <cellStyle name="20% - Accent1 2 4 2 2 5 2 3" xfId="10972" xr:uid="{00000000-0005-0000-0000-00001F2A0000}"/>
    <cellStyle name="20% - Accent1 2 4 2 2 5 2 3 2" xfId="10973" xr:uid="{00000000-0005-0000-0000-0000202A0000}"/>
    <cellStyle name="20% - Accent1 2 4 2 2 5 2 4" xfId="10974" xr:uid="{00000000-0005-0000-0000-0000212A0000}"/>
    <cellStyle name="20% - Accent1 2 4 2 2 5 3" xfId="10975" xr:uid="{00000000-0005-0000-0000-0000222A0000}"/>
    <cellStyle name="20% - Accent1 2 4 2 2 5 3 2" xfId="10976" xr:uid="{00000000-0005-0000-0000-0000232A0000}"/>
    <cellStyle name="20% - Accent1 2 4 2 2 5 3 2 2" xfId="10977" xr:uid="{00000000-0005-0000-0000-0000242A0000}"/>
    <cellStyle name="20% - Accent1 2 4 2 2 5 3 2 2 2" xfId="10978" xr:uid="{00000000-0005-0000-0000-0000252A0000}"/>
    <cellStyle name="20% - Accent1 2 4 2 2 5 3 2 3" xfId="10979" xr:uid="{00000000-0005-0000-0000-0000262A0000}"/>
    <cellStyle name="20% - Accent1 2 4 2 2 5 3 3" xfId="10980" xr:uid="{00000000-0005-0000-0000-0000272A0000}"/>
    <cellStyle name="20% - Accent1 2 4 2 2 5 3 3 2" xfId="10981" xr:uid="{00000000-0005-0000-0000-0000282A0000}"/>
    <cellStyle name="20% - Accent1 2 4 2 2 5 3 4" xfId="10982" xr:uid="{00000000-0005-0000-0000-0000292A0000}"/>
    <cellStyle name="20% - Accent1 2 4 2 2 5 4" xfId="10983" xr:uid="{00000000-0005-0000-0000-00002A2A0000}"/>
    <cellStyle name="20% - Accent1 2 4 2 2 5 4 2" xfId="10984" xr:uid="{00000000-0005-0000-0000-00002B2A0000}"/>
    <cellStyle name="20% - Accent1 2 4 2 2 5 4 2 2" xfId="10985" xr:uid="{00000000-0005-0000-0000-00002C2A0000}"/>
    <cellStyle name="20% - Accent1 2 4 2 2 5 4 2 2 2" xfId="10986" xr:uid="{00000000-0005-0000-0000-00002D2A0000}"/>
    <cellStyle name="20% - Accent1 2 4 2 2 5 4 2 3" xfId="10987" xr:uid="{00000000-0005-0000-0000-00002E2A0000}"/>
    <cellStyle name="20% - Accent1 2 4 2 2 5 4 3" xfId="10988" xr:uid="{00000000-0005-0000-0000-00002F2A0000}"/>
    <cellStyle name="20% - Accent1 2 4 2 2 5 4 3 2" xfId="10989" xr:uid="{00000000-0005-0000-0000-0000302A0000}"/>
    <cellStyle name="20% - Accent1 2 4 2 2 5 4 4" xfId="10990" xr:uid="{00000000-0005-0000-0000-0000312A0000}"/>
    <cellStyle name="20% - Accent1 2 4 2 2 5 5" xfId="10991" xr:uid="{00000000-0005-0000-0000-0000322A0000}"/>
    <cellStyle name="20% - Accent1 2 4 2 2 5 5 2" xfId="10992" xr:uid="{00000000-0005-0000-0000-0000332A0000}"/>
    <cellStyle name="20% - Accent1 2 4 2 2 5 5 2 2" xfId="10993" xr:uid="{00000000-0005-0000-0000-0000342A0000}"/>
    <cellStyle name="20% - Accent1 2 4 2 2 5 5 3" xfId="10994" xr:uid="{00000000-0005-0000-0000-0000352A0000}"/>
    <cellStyle name="20% - Accent1 2 4 2 2 5 6" xfId="10995" xr:uid="{00000000-0005-0000-0000-0000362A0000}"/>
    <cellStyle name="20% - Accent1 2 4 2 2 5 6 2" xfId="10996" xr:uid="{00000000-0005-0000-0000-0000372A0000}"/>
    <cellStyle name="20% - Accent1 2 4 2 2 5 6 2 2" xfId="10997" xr:uid="{00000000-0005-0000-0000-0000382A0000}"/>
    <cellStyle name="20% - Accent1 2 4 2 2 5 6 3" xfId="10998" xr:uid="{00000000-0005-0000-0000-0000392A0000}"/>
    <cellStyle name="20% - Accent1 2 4 2 2 5 7" xfId="10999" xr:uid="{00000000-0005-0000-0000-00003A2A0000}"/>
    <cellStyle name="20% - Accent1 2 4 2 2 5 7 2" xfId="11000" xr:uid="{00000000-0005-0000-0000-00003B2A0000}"/>
    <cellStyle name="20% - Accent1 2 4 2 2 5 8" xfId="11001" xr:uid="{00000000-0005-0000-0000-00003C2A0000}"/>
    <cellStyle name="20% - Accent1 2 4 2 2 5 8 2" xfId="11002" xr:uid="{00000000-0005-0000-0000-00003D2A0000}"/>
    <cellStyle name="20% - Accent1 2 4 2 2 5 9" xfId="11003" xr:uid="{00000000-0005-0000-0000-00003E2A0000}"/>
    <cellStyle name="20% - Accent1 2 4 2 2 6" xfId="11004" xr:uid="{00000000-0005-0000-0000-00003F2A0000}"/>
    <cellStyle name="20% - Accent1 2 4 2 2 6 2" xfId="11005" xr:uid="{00000000-0005-0000-0000-0000402A0000}"/>
    <cellStyle name="20% - Accent1 2 4 2 2 6 2 2" xfId="11006" xr:uid="{00000000-0005-0000-0000-0000412A0000}"/>
    <cellStyle name="20% - Accent1 2 4 2 2 6 2 2 2" xfId="11007" xr:uid="{00000000-0005-0000-0000-0000422A0000}"/>
    <cellStyle name="20% - Accent1 2 4 2 2 6 2 2 2 2" xfId="11008" xr:uid="{00000000-0005-0000-0000-0000432A0000}"/>
    <cellStyle name="20% - Accent1 2 4 2 2 6 2 2 3" xfId="11009" xr:uid="{00000000-0005-0000-0000-0000442A0000}"/>
    <cellStyle name="20% - Accent1 2 4 2 2 6 2 3" xfId="11010" xr:uid="{00000000-0005-0000-0000-0000452A0000}"/>
    <cellStyle name="20% - Accent1 2 4 2 2 6 2 3 2" xfId="11011" xr:uid="{00000000-0005-0000-0000-0000462A0000}"/>
    <cellStyle name="20% - Accent1 2 4 2 2 6 2 4" xfId="11012" xr:uid="{00000000-0005-0000-0000-0000472A0000}"/>
    <cellStyle name="20% - Accent1 2 4 2 2 6 3" xfId="11013" xr:uid="{00000000-0005-0000-0000-0000482A0000}"/>
    <cellStyle name="20% - Accent1 2 4 2 2 6 3 2" xfId="11014" xr:uid="{00000000-0005-0000-0000-0000492A0000}"/>
    <cellStyle name="20% - Accent1 2 4 2 2 6 3 2 2" xfId="11015" xr:uid="{00000000-0005-0000-0000-00004A2A0000}"/>
    <cellStyle name="20% - Accent1 2 4 2 2 6 3 2 2 2" xfId="11016" xr:uid="{00000000-0005-0000-0000-00004B2A0000}"/>
    <cellStyle name="20% - Accent1 2 4 2 2 6 3 2 3" xfId="11017" xr:uid="{00000000-0005-0000-0000-00004C2A0000}"/>
    <cellStyle name="20% - Accent1 2 4 2 2 6 3 3" xfId="11018" xr:uid="{00000000-0005-0000-0000-00004D2A0000}"/>
    <cellStyle name="20% - Accent1 2 4 2 2 6 3 3 2" xfId="11019" xr:uid="{00000000-0005-0000-0000-00004E2A0000}"/>
    <cellStyle name="20% - Accent1 2 4 2 2 6 3 4" xfId="11020" xr:uid="{00000000-0005-0000-0000-00004F2A0000}"/>
    <cellStyle name="20% - Accent1 2 4 2 2 6 4" xfId="11021" xr:uid="{00000000-0005-0000-0000-0000502A0000}"/>
    <cellStyle name="20% - Accent1 2 4 2 2 6 4 2" xfId="11022" xr:uid="{00000000-0005-0000-0000-0000512A0000}"/>
    <cellStyle name="20% - Accent1 2 4 2 2 6 4 2 2" xfId="11023" xr:uid="{00000000-0005-0000-0000-0000522A0000}"/>
    <cellStyle name="20% - Accent1 2 4 2 2 6 4 2 2 2" xfId="11024" xr:uid="{00000000-0005-0000-0000-0000532A0000}"/>
    <cellStyle name="20% - Accent1 2 4 2 2 6 4 2 3" xfId="11025" xr:uid="{00000000-0005-0000-0000-0000542A0000}"/>
    <cellStyle name="20% - Accent1 2 4 2 2 6 4 3" xfId="11026" xr:uid="{00000000-0005-0000-0000-0000552A0000}"/>
    <cellStyle name="20% - Accent1 2 4 2 2 6 4 3 2" xfId="11027" xr:uid="{00000000-0005-0000-0000-0000562A0000}"/>
    <cellStyle name="20% - Accent1 2 4 2 2 6 4 4" xfId="11028" xr:uid="{00000000-0005-0000-0000-0000572A0000}"/>
    <cellStyle name="20% - Accent1 2 4 2 2 6 5" xfId="11029" xr:uid="{00000000-0005-0000-0000-0000582A0000}"/>
    <cellStyle name="20% - Accent1 2 4 2 2 6 5 2" xfId="11030" xr:uid="{00000000-0005-0000-0000-0000592A0000}"/>
    <cellStyle name="20% - Accent1 2 4 2 2 6 5 2 2" xfId="11031" xr:uid="{00000000-0005-0000-0000-00005A2A0000}"/>
    <cellStyle name="20% - Accent1 2 4 2 2 6 5 3" xfId="11032" xr:uid="{00000000-0005-0000-0000-00005B2A0000}"/>
    <cellStyle name="20% - Accent1 2 4 2 2 6 6" xfId="11033" xr:uid="{00000000-0005-0000-0000-00005C2A0000}"/>
    <cellStyle name="20% - Accent1 2 4 2 2 6 6 2" xfId="11034" xr:uid="{00000000-0005-0000-0000-00005D2A0000}"/>
    <cellStyle name="20% - Accent1 2 4 2 2 6 6 2 2" xfId="11035" xr:uid="{00000000-0005-0000-0000-00005E2A0000}"/>
    <cellStyle name="20% - Accent1 2 4 2 2 6 6 3" xfId="11036" xr:uid="{00000000-0005-0000-0000-00005F2A0000}"/>
    <cellStyle name="20% - Accent1 2 4 2 2 6 7" xfId="11037" xr:uid="{00000000-0005-0000-0000-0000602A0000}"/>
    <cellStyle name="20% - Accent1 2 4 2 2 6 7 2" xfId="11038" xr:uid="{00000000-0005-0000-0000-0000612A0000}"/>
    <cellStyle name="20% - Accent1 2 4 2 2 6 8" xfId="11039" xr:uid="{00000000-0005-0000-0000-0000622A0000}"/>
    <cellStyle name="20% - Accent1 2 4 2 2 6 8 2" xfId="11040" xr:uid="{00000000-0005-0000-0000-0000632A0000}"/>
    <cellStyle name="20% - Accent1 2 4 2 2 6 9" xfId="11041" xr:uid="{00000000-0005-0000-0000-0000642A0000}"/>
    <cellStyle name="20% - Accent1 2 4 2 2 7" xfId="11042" xr:uid="{00000000-0005-0000-0000-0000652A0000}"/>
    <cellStyle name="20% - Accent1 2 4 2 2 7 2" xfId="11043" xr:uid="{00000000-0005-0000-0000-0000662A0000}"/>
    <cellStyle name="20% - Accent1 2 4 2 2 7 2 2" xfId="11044" xr:uid="{00000000-0005-0000-0000-0000672A0000}"/>
    <cellStyle name="20% - Accent1 2 4 2 2 7 2 2 2" xfId="11045" xr:uid="{00000000-0005-0000-0000-0000682A0000}"/>
    <cellStyle name="20% - Accent1 2 4 2 2 7 2 3" xfId="11046" xr:uid="{00000000-0005-0000-0000-0000692A0000}"/>
    <cellStyle name="20% - Accent1 2 4 2 2 7 3" xfId="11047" xr:uid="{00000000-0005-0000-0000-00006A2A0000}"/>
    <cellStyle name="20% - Accent1 2 4 2 2 7 3 2" xfId="11048" xr:uid="{00000000-0005-0000-0000-00006B2A0000}"/>
    <cellStyle name="20% - Accent1 2 4 2 2 7 4" xfId="11049" xr:uid="{00000000-0005-0000-0000-00006C2A0000}"/>
    <cellStyle name="20% - Accent1 2 4 2 2 8" xfId="11050" xr:uid="{00000000-0005-0000-0000-00006D2A0000}"/>
    <cellStyle name="20% - Accent1 2 4 2 2 8 2" xfId="11051" xr:uid="{00000000-0005-0000-0000-00006E2A0000}"/>
    <cellStyle name="20% - Accent1 2 4 2 2 8 2 2" xfId="11052" xr:uid="{00000000-0005-0000-0000-00006F2A0000}"/>
    <cellStyle name="20% - Accent1 2 4 2 2 8 2 2 2" xfId="11053" xr:uid="{00000000-0005-0000-0000-0000702A0000}"/>
    <cellStyle name="20% - Accent1 2 4 2 2 8 2 3" xfId="11054" xr:uid="{00000000-0005-0000-0000-0000712A0000}"/>
    <cellStyle name="20% - Accent1 2 4 2 2 8 3" xfId="11055" xr:uid="{00000000-0005-0000-0000-0000722A0000}"/>
    <cellStyle name="20% - Accent1 2 4 2 2 8 3 2" xfId="11056" xr:uid="{00000000-0005-0000-0000-0000732A0000}"/>
    <cellStyle name="20% - Accent1 2 4 2 2 8 4" xfId="11057" xr:uid="{00000000-0005-0000-0000-0000742A0000}"/>
    <cellStyle name="20% - Accent1 2 4 2 2 9" xfId="11058" xr:uid="{00000000-0005-0000-0000-0000752A0000}"/>
    <cellStyle name="20% - Accent1 2 4 2 2 9 2" xfId="11059" xr:uid="{00000000-0005-0000-0000-0000762A0000}"/>
    <cellStyle name="20% - Accent1 2 4 2 2 9 2 2" xfId="11060" xr:uid="{00000000-0005-0000-0000-0000772A0000}"/>
    <cellStyle name="20% - Accent1 2 4 2 2 9 2 2 2" xfId="11061" xr:uid="{00000000-0005-0000-0000-0000782A0000}"/>
    <cellStyle name="20% - Accent1 2 4 2 2 9 2 3" xfId="11062" xr:uid="{00000000-0005-0000-0000-0000792A0000}"/>
    <cellStyle name="20% - Accent1 2 4 2 2 9 3" xfId="11063" xr:uid="{00000000-0005-0000-0000-00007A2A0000}"/>
    <cellStyle name="20% - Accent1 2 4 2 2 9 3 2" xfId="11064" xr:uid="{00000000-0005-0000-0000-00007B2A0000}"/>
    <cellStyle name="20% - Accent1 2 4 2 2 9 4" xfId="11065" xr:uid="{00000000-0005-0000-0000-00007C2A0000}"/>
    <cellStyle name="20% - Accent1 2 4 2 3" xfId="11066" xr:uid="{00000000-0005-0000-0000-00007D2A0000}"/>
    <cellStyle name="20% - Accent1 2 4 2 3 10" xfId="11067" xr:uid="{00000000-0005-0000-0000-00007E2A0000}"/>
    <cellStyle name="20% - Accent1 2 4 2 3 10 2" xfId="11068" xr:uid="{00000000-0005-0000-0000-00007F2A0000}"/>
    <cellStyle name="20% - Accent1 2 4 2 3 11" xfId="11069" xr:uid="{00000000-0005-0000-0000-0000802A0000}"/>
    <cellStyle name="20% - Accent1 2 4 2 3 2" xfId="11070" xr:uid="{00000000-0005-0000-0000-0000812A0000}"/>
    <cellStyle name="20% - Accent1 2 4 2 3 2 2" xfId="11071" xr:uid="{00000000-0005-0000-0000-0000822A0000}"/>
    <cellStyle name="20% - Accent1 2 4 2 3 2 2 2" xfId="11072" xr:uid="{00000000-0005-0000-0000-0000832A0000}"/>
    <cellStyle name="20% - Accent1 2 4 2 3 2 2 2 2" xfId="11073" xr:uid="{00000000-0005-0000-0000-0000842A0000}"/>
    <cellStyle name="20% - Accent1 2 4 2 3 2 2 2 2 2" xfId="11074" xr:uid="{00000000-0005-0000-0000-0000852A0000}"/>
    <cellStyle name="20% - Accent1 2 4 2 3 2 2 2 3" xfId="11075" xr:uid="{00000000-0005-0000-0000-0000862A0000}"/>
    <cellStyle name="20% - Accent1 2 4 2 3 2 2 3" xfId="11076" xr:uid="{00000000-0005-0000-0000-0000872A0000}"/>
    <cellStyle name="20% - Accent1 2 4 2 3 2 2 3 2" xfId="11077" xr:uid="{00000000-0005-0000-0000-0000882A0000}"/>
    <cellStyle name="20% - Accent1 2 4 2 3 2 2 4" xfId="11078" xr:uid="{00000000-0005-0000-0000-0000892A0000}"/>
    <cellStyle name="20% - Accent1 2 4 2 3 2 3" xfId="11079" xr:uid="{00000000-0005-0000-0000-00008A2A0000}"/>
    <cellStyle name="20% - Accent1 2 4 2 3 2 3 2" xfId="11080" xr:uid="{00000000-0005-0000-0000-00008B2A0000}"/>
    <cellStyle name="20% - Accent1 2 4 2 3 2 3 2 2" xfId="11081" xr:uid="{00000000-0005-0000-0000-00008C2A0000}"/>
    <cellStyle name="20% - Accent1 2 4 2 3 2 3 2 2 2" xfId="11082" xr:uid="{00000000-0005-0000-0000-00008D2A0000}"/>
    <cellStyle name="20% - Accent1 2 4 2 3 2 3 2 3" xfId="11083" xr:uid="{00000000-0005-0000-0000-00008E2A0000}"/>
    <cellStyle name="20% - Accent1 2 4 2 3 2 3 3" xfId="11084" xr:uid="{00000000-0005-0000-0000-00008F2A0000}"/>
    <cellStyle name="20% - Accent1 2 4 2 3 2 3 3 2" xfId="11085" xr:uid="{00000000-0005-0000-0000-0000902A0000}"/>
    <cellStyle name="20% - Accent1 2 4 2 3 2 3 4" xfId="11086" xr:uid="{00000000-0005-0000-0000-0000912A0000}"/>
    <cellStyle name="20% - Accent1 2 4 2 3 2 4" xfId="11087" xr:uid="{00000000-0005-0000-0000-0000922A0000}"/>
    <cellStyle name="20% - Accent1 2 4 2 3 2 4 2" xfId="11088" xr:uid="{00000000-0005-0000-0000-0000932A0000}"/>
    <cellStyle name="20% - Accent1 2 4 2 3 2 4 2 2" xfId="11089" xr:uid="{00000000-0005-0000-0000-0000942A0000}"/>
    <cellStyle name="20% - Accent1 2 4 2 3 2 4 2 2 2" xfId="11090" xr:uid="{00000000-0005-0000-0000-0000952A0000}"/>
    <cellStyle name="20% - Accent1 2 4 2 3 2 4 2 3" xfId="11091" xr:uid="{00000000-0005-0000-0000-0000962A0000}"/>
    <cellStyle name="20% - Accent1 2 4 2 3 2 4 3" xfId="11092" xr:uid="{00000000-0005-0000-0000-0000972A0000}"/>
    <cellStyle name="20% - Accent1 2 4 2 3 2 4 3 2" xfId="11093" xr:uid="{00000000-0005-0000-0000-0000982A0000}"/>
    <cellStyle name="20% - Accent1 2 4 2 3 2 4 4" xfId="11094" xr:uid="{00000000-0005-0000-0000-0000992A0000}"/>
    <cellStyle name="20% - Accent1 2 4 2 3 2 5" xfId="11095" xr:uid="{00000000-0005-0000-0000-00009A2A0000}"/>
    <cellStyle name="20% - Accent1 2 4 2 3 2 5 2" xfId="11096" xr:uid="{00000000-0005-0000-0000-00009B2A0000}"/>
    <cellStyle name="20% - Accent1 2 4 2 3 2 5 2 2" xfId="11097" xr:uid="{00000000-0005-0000-0000-00009C2A0000}"/>
    <cellStyle name="20% - Accent1 2 4 2 3 2 5 3" xfId="11098" xr:uid="{00000000-0005-0000-0000-00009D2A0000}"/>
    <cellStyle name="20% - Accent1 2 4 2 3 2 6" xfId="11099" xr:uid="{00000000-0005-0000-0000-00009E2A0000}"/>
    <cellStyle name="20% - Accent1 2 4 2 3 2 6 2" xfId="11100" xr:uid="{00000000-0005-0000-0000-00009F2A0000}"/>
    <cellStyle name="20% - Accent1 2 4 2 3 2 6 2 2" xfId="11101" xr:uid="{00000000-0005-0000-0000-0000A02A0000}"/>
    <cellStyle name="20% - Accent1 2 4 2 3 2 6 3" xfId="11102" xr:uid="{00000000-0005-0000-0000-0000A12A0000}"/>
    <cellStyle name="20% - Accent1 2 4 2 3 2 7" xfId="11103" xr:uid="{00000000-0005-0000-0000-0000A22A0000}"/>
    <cellStyle name="20% - Accent1 2 4 2 3 2 7 2" xfId="11104" xr:uid="{00000000-0005-0000-0000-0000A32A0000}"/>
    <cellStyle name="20% - Accent1 2 4 2 3 2 8" xfId="11105" xr:uid="{00000000-0005-0000-0000-0000A42A0000}"/>
    <cellStyle name="20% - Accent1 2 4 2 3 2 8 2" xfId="11106" xr:uid="{00000000-0005-0000-0000-0000A52A0000}"/>
    <cellStyle name="20% - Accent1 2 4 2 3 2 9" xfId="11107" xr:uid="{00000000-0005-0000-0000-0000A62A0000}"/>
    <cellStyle name="20% - Accent1 2 4 2 3 3" xfId="11108" xr:uid="{00000000-0005-0000-0000-0000A72A0000}"/>
    <cellStyle name="20% - Accent1 2 4 2 3 3 2" xfId="11109" xr:uid="{00000000-0005-0000-0000-0000A82A0000}"/>
    <cellStyle name="20% - Accent1 2 4 2 3 3 2 2" xfId="11110" xr:uid="{00000000-0005-0000-0000-0000A92A0000}"/>
    <cellStyle name="20% - Accent1 2 4 2 3 3 2 2 2" xfId="11111" xr:uid="{00000000-0005-0000-0000-0000AA2A0000}"/>
    <cellStyle name="20% - Accent1 2 4 2 3 3 2 2 2 2" xfId="11112" xr:uid="{00000000-0005-0000-0000-0000AB2A0000}"/>
    <cellStyle name="20% - Accent1 2 4 2 3 3 2 2 3" xfId="11113" xr:uid="{00000000-0005-0000-0000-0000AC2A0000}"/>
    <cellStyle name="20% - Accent1 2 4 2 3 3 2 3" xfId="11114" xr:uid="{00000000-0005-0000-0000-0000AD2A0000}"/>
    <cellStyle name="20% - Accent1 2 4 2 3 3 2 3 2" xfId="11115" xr:uid="{00000000-0005-0000-0000-0000AE2A0000}"/>
    <cellStyle name="20% - Accent1 2 4 2 3 3 2 4" xfId="11116" xr:uid="{00000000-0005-0000-0000-0000AF2A0000}"/>
    <cellStyle name="20% - Accent1 2 4 2 3 3 3" xfId="11117" xr:uid="{00000000-0005-0000-0000-0000B02A0000}"/>
    <cellStyle name="20% - Accent1 2 4 2 3 3 3 2" xfId="11118" xr:uid="{00000000-0005-0000-0000-0000B12A0000}"/>
    <cellStyle name="20% - Accent1 2 4 2 3 3 3 2 2" xfId="11119" xr:uid="{00000000-0005-0000-0000-0000B22A0000}"/>
    <cellStyle name="20% - Accent1 2 4 2 3 3 3 2 2 2" xfId="11120" xr:uid="{00000000-0005-0000-0000-0000B32A0000}"/>
    <cellStyle name="20% - Accent1 2 4 2 3 3 3 2 3" xfId="11121" xr:uid="{00000000-0005-0000-0000-0000B42A0000}"/>
    <cellStyle name="20% - Accent1 2 4 2 3 3 3 3" xfId="11122" xr:uid="{00000000-0005-0000-0000-0000B52A0000}"/>
    <cellStyle name="20% - Accent1 2 4 2 3 3 3 3 2" xfId="11123" xr:uid="{00000000-0005-0000-0000-0000B62A0000}"/>
    <cellStyle name="20% - Accent1 2 4 2 3 3 3 4" xfId="11124" xr:uid="{00000000-0005-0000-0000-0000B72A0000}"/>
    <cellStyle name="20% - Accent1 2 4 2 3 3 4" xfId="11125" xr:uid="{00000000-0005-0000-0000-0000B82A0000}"/>
    <cellStyle name="20% - Accent1 2 4 2 3 3 4 2" xfId="11126" xr:uid="{00000000-0005-0000-0000-0000B92A0000}"/>
    <cellStyle name="20% - Accent1 2 4 2 3 3 4 2 2" xfId="11127" xr:uid="{00000000-0005-0000-0000-0000BA2A0000}"/>
    <cellStyle name="20% - Accent1 2 4 2 3 3 4 2 2 2" xfId="11128" xr:uid="{00000000-0005-0000-0000-0000BB2A0000}"/>
    <cellStyle name="20% - Accent1 2 4 2 3 3 4 2 3" xfId="11129" xr:uid="{00000000-0005-0000-0000-0000BC2A0000}"/>
    <cellStyle name="20% - Accent1 2 4 2 3 3 4 3" xfId="11130" xr:uid="{00000000-0005-0000-0000-0000BD2A0000}"/>
    <cellStyle name="20% - Accent1 2 4 2 3 3 4 3 2" xfId="11131" xr:uid="{00000000-0005-0000-0000-0000BE2A0000}"/>
    <cellStyle name="20% - Accent1 2 4 2 3 3 4 4" xfId="11132" xr:uid="{00000000-0005-0000-0000-0000BF2A0000}"/>
    <cellStyle name="20% - Accent1 2 4 2 3 3 5" xfId="11133" xr:uid="{00000000-0005-0000-0000-0000C02A0000}"/>
    <cellStyle name="20% - Accent1 2 4 2 3 3 5 2" xfId="11134" xr:uid="{00000000-0005-0000-0000-0000C12A0000}"/>
    <cellStyle name="20% - Accent1 2 4 2 3 3 5 2 2" xfId="11135" xr:uid="{00000000-0005-0000-0000-0000C22A0000}"/>
    <cellStyle name="20% - Accent1 2 4 2 3 3 5 3" xfId="11136" xr:uid="{00000000-0005-0000-0000-0000C32A0000}"/>
    <cellStyle name="20% - Accent1 2 4 2 3 3 6" xfId="11137" xr:uid="{00000000-0005-0000-0000-0000C42A0000}"/>
    <cellStyle name="20% - Accent1 2 4 2 3 3 6 2" xfId="11138" xr:uid="{00000000-0005-0000-0000-0000C52A0000}"/>
    <cellStyle name="20% - Accent1 2 4 2 3 3 6 2 2" xfId="11139" xr:uid="{00000000-0005-0000-0000-0000C62A0000}"/>
    <cellStyle name="20% - Accent1 2 4 2 3 3 6 3" xfId="11140" xr:uid="{00000000-0005-0000-0000-0000C72A0000}"/>
    <cellStyle name="20% - Accent1 2 4 2 3 3 7" xfId="11141" xr:uid="{00000000-0005-0000-0000-0000C82A0000}"/>
    <cellStyle name="20% - Accent1 2 4 2 3 3 7 2" xfId="11142" xr:uid="{00000000-0005-0000-0000-0000C92A0000}"/>
    <cellStyle name="20% - Accent1 2 4 2 3 3 8" xfId="11143" xr:uid="{00000000-0005-0000-0000-0000CA2A0000}"/>
    <cellStyle name="20% - Accent1 2 4 2 3 3 8 2" xfId="11144" xr:uid="{00000000-0005-0000-0000-0000CB2A0000}"/>
    <cellStyle name="20% - Accent1 2 4 2 3 3 9" xfId="11145" xr:uid="{00000000-0005-0000-0000-0000CC2A0000}"/>
    <cellStyle name="20% - Accent1 2 4 2 3 4" xfId="11146" xr:uid="{00000000-0005-0000-0000-0000CD2A0000}"/>
    <cellStyle name="20% - Accent1 2 4 2 3 4 2" xfId="11147" xr:uid="{00000000-0005-0000-0000-0000CE2A0000}"/>
    <cellStyle name="20% - Accent1 2 4 2 3 4 2 2" xfId="11148" xr:uid="{00000000-0005-0000-0000-0000CF2A0000}"/>
    <cellStyle name="20% - Accent1 2 4 2 3 4 2 2 2" xfId="11149" xr:uid="{00000000-0005-0000-0000-0000D02A0000}"/>
    <cellStyle name="20% - Accent1 2 4 2 3 4 2 3" xfId="11150" xr:uid="{00000000-0005-0000-0000-0000D12A0000}"/>
    <cellStyle name="20% - Accent1 2 4 2 3 4 3" xfId="11151" xr:uid="{00000000-0005-0000-0000-0000D22A0000}"/>
    <cellStyle name="20% - Accent1 2 4 2 3 4 3 2" xfId="11152" xr:uid="{00000000-0005-0000-0000-0000D32A0000}"/>
    <cellStyle name="20% - Accent1 2 4 2 3 4 4" xfId="11153" xr:uid="{00000000-0005-0000-0000-0000D42A0000}"/>
    <cellStyle name="20% - Accent1 2 4 2 3 5" xfId="11154" xr:uid="{00000000-0005-0000-0000-0000D52A0000}"/>
    <cellStyle name="20% - Accent1 2 4 2 3 5 2" xfId="11155" xr:uid="{00000000-0005-0000-0000-0000D62A0000}"/>
    <cellStyle name="20% - Accent1 2 4 2 3 5 2 2" xfId="11156" xr:uid="{00000000-0005-0000-0000-0000D72A0000}"/>
    <cellStyle name="20% - Accent1 2 4 2 3 5 2 2 2" xfId="11157" xr:uid="{00000000-0005-0000-0000-0000D82A0000}"/>
    <cellStyle name="20% - Accent1 2 4 2 3 5 2 3" xfId="11158" xr:uid="{00000000-0005-0000-0000-0000D92A0000}"/>
    <cellStyle name="20% - Accent1 2 4 2 3 5 3" xfId="11159" xr:uid="{00000000-0005-0000-0000-0000DA2A0000}"/>
    <cellStyle name="20% - Accent1 2 4 2 3 5 3 2" xfId="11160" xr:uid="{00000000-0005-0000-0000-0000DB2A0000}"/>
    <cellStyle name="20% - Accent1 2 4 2 3 5 4" xfId="11161" xr:uid="{00000000-0005-0000-0000-0000DC2A0000}"/>
    <cellStyle name="20% - Accent1 2 4 2 3 6" xfId="11162" xr:uid="{00000000-0005-0000-0000-0000DD2A0000}"/>
    <cellStyle name="20% - Accent1 2 4 2 3 6 2" xfId="11163" xr:uid="{00000000-0005-0000-0000-0000DE2A0000}"/>
    <cellStyle name="20% - Accent1 2 4 2 3 6 2 2" xfId="11164" xr:uid="{00000000-0005-0000-0000-0000DF2A0000}"/>
    <cellStyle name="20% - Accent1 2 4 2 3 6 2 2 2" xfId="11165" xr:uid="{00000000-0005-0000-0000-0000E02A0000}"/>
    <cellStyle name="20% - Accent1 2 4 2 3 6 2 3" xfId="11166" xr:uid="{00000000-0005-0000-0000-0000E12A0000}"/>
    <cellStyle name="20% - Accent1 2 4 2 3 6 3" xfId="11167" xr:uid="{00000000-0005-0000-0000-0000E22A0000}"/>
    <cellStyle name="20% - Accent1 2 4 2 3 6 3 2" xfId="11168" xr:uid="{00000000-0005-0000-0000-0000E32A0000}"/>
    <cellStyle name="20% - Accent1 2 4 2 3 6 4" xfId="11169" xr:uid="{00000000-0005-0000-0000-0000E42A0000}"/>
    <cellStyle name="20% - Accent1 2 4 2 3 7" xfId="11170" xr:uid="{00000000-0005-0000-0000-0000E52A0000}"/>
    <cellStyle name="20% - Accent1 2 4 2 3 7 2" xfId="11171" xr:uid="{00000000-0005-0000-0000-0000E62A0000}"/>
    <cellStyle name="20% - Accent1 2 4 2 3 7 2 2" xfId="11172" xr:uid="{00000000-0005-0000-0000-0000E72A0000}"/>
    <cellStyle name="20% - Accent1 2 4 2 3 7 3" xfId="11173" xr:uid="{00000000-0005-0000-0000-0000E82A0000}"/>
    <cellStyle name="20% - Accent1 2 4 2 3 8" xfId="11174" xr:uid="{00000000-0005-0000-0000-0000E92A0000}"/>
    <cellStyle name="20% - Accent1 2 4 2 3 8 2" xfId="11175" xr:uid="{00000000-0005-0000-0000-0000EA2A0000}"/>
    <cellStyle name="20% - Accent1 2 4 2 3 8 2 2" xfId="11176" xr:uid="{00000000-0005-0000-0000-0000EB2A0000}"/>
    <cellStyle name="20% - Accent1 2 4 2 3 8 3" xfId="11177" xr:uid="{00000000-0005-0000-0000-0000EC2A0000}"/>
    <cellStyle name="20% - Accent1 2 4 2 3 9" xfId="11178" xr:uid="{00000000-0005-0000-0000-0000ED2A0000}"/>
    <cellStyle name="20% - Accent1 2 4 2 3 9 2" xfId="11179" xr:uid="{00000000-0005-0000-0000-0000EE2A0000}"/>
    <cellStyle name="20% - Accent1 2 4 2 4" xfId="11180" xr:uid="{00000000-0005-0000-0000-0000EF2A0000}"/>
    <cellStyle name="20% - Accent1 2 4 2 4 10" xfId="11181" xr:uid="{00000000-0005-0000-0000-0000F02A0000}"/>
    <cellStyle name="20% - Accent1 2 4 2 4 10 2" xfId="11182" xr:uid="{00000000-0005-0000-0000-0000F12A0000}"/>
    <cellStyle name="20% - Accent1 2 4 2 4 11" xfId="11183" xr:uid="{00000000-0005-0000-0000-0000F22A0000}"/>
    <cellStyle name="20% - Accent1 2 4 2 4 2" xfId="11184" xr:uid="{00000000-0005-0000-0000-0000F32A0000}"/>
    <cellStyle name="20% - Accent1 2 4 2 4 2 2" xfId="11185" xr:uid="{00000000-0005-0000-0000-0000F42A0000}"/>
    <cellStyle name="20% - Accent1 2 4 2 4 2 2 2" xfId="11186" xr:uid="{00000000-0005-0000-0000-0000F52A0000}"/>
    <cellStyle name="20% - Accent1 2 4 2 4 2 2 2 2" xfId="11187" xr:uid="{00000000-0005-0000-0000-0000F62A0000}"/>
    <cellStyle name="20% - Accent1 2 4 2 4 2 2 2 2 2" xfId="11188" xr:uid="{00000000-0005-0000-0000-0000F72A0000}"/>
    <cellStyle name="20% - Accent1 2 4 2 4 2 2 2 3" xfId="11189" xr:uid="{00000000-0005-0000-0000-0000F82A0000}"/>
    <cellStyle name="20% - Accent1 2 4 2 4 2 2 3" xfId="11190" xr:uid="{00000000-0005-0000-0000-0000F92A0000}"/>
    <cellStyle name="20% - Accent1 2 4 2 4 2 2 3 2" xfId="11191" xr:uid="{00000000-0005-0000-0000-0000FA2A0000}"/>
    <cellStyle name="20% - Accent1 2 4 2 4 2 2 4" xfId="11192" xr:uid="{00000000-0005-0000-0000-0000FB2A0000}"/>
    <cellStyle name="20% - Accent1 2 4 2 4 2 3" xfId="11193" xr:uid="{00000000-0005-0000-0000-0000FC2A0000}"/>
    <cellStyle name="20% - Accent1 2 4 2 4 2 3 2" xfId="11194" xr:uid="{00000000-0005-0000-0000-0000FD2A0000}"/>
    <cellStyle name="20% - Accent1 2 4 2 4 2 3 2 2" xfId="11195" xr:uid="{00000000-0005-0000-0000-0000FE2A0000}"/>
    <cellStyle name="20% - Accent1 2 4 2 4 2 3 2 2 2" xfId="11196" xr:uid="{00000000-0005-0000-0000-0000FF2A0000}"/>
    <cellStyle name="20% - Accent1 2 4 2 4 2 3 2 3" xfId="11197" xr:uid="{00000000-0005-0000-0000-0000002B0000}"/>
    <cellStyle name="20% - Accent1 2 4 2 4 2 3 3" xfId="11198" xr:uid="{00000000-0005-0000-0000-0000012B0000}"/>
    <cellStyle name="20% - Accent1 2 4 2 4 2 3 3 2" xfId="11199" xr:uid="{00000000-0005-0000-0000-0000022B0000}"/>
    <cellStyle name="20% - Accent1 2 4 2 4 2 3 4" xfId="11200" xr:uid="{00000000-0005-0000-0000-0000032B0000}"/>
    <cellStyle name="20% - Accent1 2 4 2 4 2 4" xfId="11201" xr:uid="{00000000-0005-0000-0000-0000042B0000}"/>
    <cellStyle name="20% - Accent1 2 4 2 4 2 4 2" xfId="11202" xr:uid="{00000000-0005-0000-0000-0000052B0000}"/>
    <cellStyle name="20% - Accent1 2 4 2 4 2 4 2 2" xfId="11203" xr:uid="{00000000-0005-0000-0000-0000062B0000}"/>
    <cellStyle name="20% - Accent1 2 4 2 4 2 4 2 2 2" xfId="11204" xr:uid="{00000000-0005-0000-0000-0000072B0000}"/>
    <cellStyle name="20% - Accent1 2 4 2 4 2 4 2 3" xfId="11205" xr:uid="{00000000-0005-0000-0000-0000082B0000}"/>
    <cellStyle name="20% - Accent1 2 4 2 4 2 4 3" xfId="11206" xr:uid="{00000000-0005-0000-0000-0000092B0000}"/>
    <cellStyle name="20% - Accent1 2 4 2 4 2 4 3 2" xfId="11207" xr:uid="{00000000-0005-0000-0000-00000A2B0000}"/>
    <cellStyle name="20% - Accent1 2 4 2 4 2 4 4" xfId="11208" xr:uid="{00000000-0005-0000-0000-00000B2B0000}"/>
    <cellStyle name="20% - Accent1 2 4 2 4 2 5" xfId="11209" xr:uid="{00000000-0005-0000-0000-00000C2B0000}"/>
    <cellStyle name="20% - Accent1 2 4 2 4 2 5 2" xfId="11210" xr:uid="{00000000-0005-0000-0000-00000D2B0000}"/>
    <cellStyle name="20% - Accent1 2 4 2 4 2 5 2 2" xfId="11211" xr:uid="{00000000-0005-0000-0000-00000E2B0000}"/>
    <cellStyle name="20% - Accent1 2 4 2 4 2 5 3" xfId="11212" xr:uid="{00000000-0005-0000-0000-00000F2B0000}"/>
    <cellStyle name="20% - Accent1 2 4 2 4 2 6" xfId="11213" xr:uid="{00000000-0005-0000-0000-0000102B0000}"/>
    <cellStyle name="20% - Accent1 2 4 2 4 2 6 2" xfId="11214" xr:uid="{00000000-0005-0000-0000-0000112B0000}"/>
    <cellStyle name="20% - Accent1 2 4 2 4 2 6 2 2" xfId="11215" xr:uid="{00000000-0005-0000-0000-0000122B0000}"/>
    <cellStyle name="20% - Accent1 2 4 2 4 2 6 3" xfId="11216" xr:uid="{00000000-0005-0000-0000-0000132B0000}"/>
    <cellStyle name="20% - Accent1 2 4 2 4 2 7" xfId="11217" xr:uid="{00000000-0005-0000-0000-0000142B0000}"/>
    <cellStyle name="20% - Accent1 2 4 2 4 2 7 2" xfId="11218" xr:uid="{00000000-0005-0000-0000-0000152B0000}"/>
    <cellStyle name="20% - Accent1 2 4 2 4 2 8" xfId="11219" xr:uid="{00000000-0005-0000-0000-0000162B0000}"/>
    <cellStyle name="20% - Accent1 2 4 2 4 2 8 2" xfId="11220" xr:uid="{00000000-0005-0000-0000-0000172B0000}"/>
    <cellStyle name="20% - Accent1 2 4 2 4 2 9" xfId="11221" xr:uid="{00000000-0005-0000-0000-0000182B0000}"/>
    <cellStyle name="20% - Accent1 2 4 2 4 3" xfId="11222" xr:uid="{00000000-0005-0000-0000-0000192B0000}"/>
    <cellStyle name="20% - Accent1 2 4 2 4 3 2" xfId="11223" xr:uid="{00000000-0005-0000-0000-00001A2B0000}"/>
    <cellStyle name="20% - Accent1 2 4 2 4 3 2 2" xfId="11224" xr:uid="{00000000-0005-0000-0000-00001B2B0000}"/>
    <cellStyle name="20% - Accent1 2 4 2 4 3 2 2 2" xfId="11225" xr:uid="{00000000-0005-0000-0000-00001C2B0000}"/>
    <cellStyle name="20% - Accent1 2 4 2 4 3 2 2 2 2" xfId="11226" xr:uid="{00000000-0005-0000-0000-00001D2B0000}"/>
    <cellStyle name="20% - Accent1 2 4 2 4 3 2 2 3" xfId="11227" xr:uid="{00000000-0005-0000-0000-00001E2B0000}"/>
    <cellStyle name="20% - Accent1 2 4 2 4 3 2 3" xfId="11228" xr:uid="{00000000-0005-0000-0000-00001F2B0000}"/>
    <cellStyle name="20% - Accent1 2 4 2 4 3 2 3 2" xfId="11229" xr:uid="{00000000-0005-0000-0000-0000202B0000}"/>
    <cellStyle name="20% - Accent1 2 4 2 4 3 2 4" xfId="11230" xr:uid="{00000000-0005-0000-0000-0000212B0000}"/>
    <cellStyle name="20% - Accent1 2 4 2 4 3 3" xfId="11231" xr:uid="{00000000-0005-0000-0000-0000222B0000}"/>
    <cellStyle name="20% - Accent1 2 4 2 4 3 3 2" xfId="11232" xr:uid="{00000000-0005-0000-0000-0000232B0000}"/>
    <cellStyle name="20% - Accent1 2 4 2 4 3 3 2 2" xfId="11233" xr:uid="{00000000-0005-0000-0000-0000242B0000}"/>
    <cellStyle name="20% - Accent1 2 4 2 4 3 3 2 2 2" xfId="11234" xr:uid="{00000000-0005-0000-0000-0000252B0000}"/>
    <cellStyle name="20% - Accent1 2 4 2 4 3 3 2 3" xfId="11235" xr:uid="{00000000-0005-0000-0000-0000262B0000}"/>
    <cellStyle name="20% - Accent1 2 4 2 4 3 3 3" xfId="11236" xr:uid="{00000000-0005-0000-0000-0000272B0000}"/>
    <cellStyle name="20% - Accent1 2 4 2 4 3 3 3 2" xfId="11237" xr:uid="{00000000-0005-0000-0000-0000282B0000}"/>
    <cellStyle name="20% - Accent1 2 4 2 4 3 3 4" xfId="11238" xr:uid="{00000000-0005-0000-0000-0000292B0000}"/>
    <cellStyle name="20% - Accent1 2 4 2 4 3 4" xfId="11239" xr:uid="{00000000-0005-0000-0000-00002A2B0000}"/>
    <cellStyle name="20% - Accent1 2 4 2 4 3 4 2" xfId="11240" xr:uid="{00000000-0005-0000-0000-00002B2B0000}"/>
    <cellStyle name="20% - Accent1 2 4 2 4 3 4 2 2" xfId="11241" xr:uid="{00000000-0005-0000-0000-00002C2B0000}"/>
    <cellStyle name="20% - Accent1 2 4 2 4 3 4 2 2 2" xfId="11242" xr:uid="{00000000-0005-0000-0000-00002D2B0000}"/>
    <cellStyle name="20% - Accent1 2 4 2 4 3 4 2 3" xfId="11243" xr:uid="{00000000-0005-0000-0000-00002E2B0000}"/>
    <cellStyle name="20% - Accent1 2 4 2 4 3 4 3" xfId="11244" xr:uid="{00000000-0005-0000-0000-00002F2B0000}"/>
    <cellStyle name="20% - Accent1 2 4 2 4 3 4 3 2" xfId="11245" xr:uid="{00000000-0005-0000-0000-0000302B0000}"/>
    <cellStyle name="20% - Accent1 2 4 2 4 3 4 4" xfId="11246" xr:uid="{00000000-0005-0000-0000-0000312B0000}"/>
    <cellStyle name="20% - Accent1 2 4 2 4 3 5" xfId="11247" xr:uid="{00000000-0005-0000-0000-0000322B0000}"/>
    <cellStyle name="20% - Accent1 2 4 2 4 3 5 2" xfId="11248" xr:uid="{00000000-0005-0000-0000-0000332B0000}"/>
    <cellStyle name="20% - Accent1 2 4 2 4 3 5 2 2" xfId="11249" xr:uid="{00000000-0005-0000-0000-0000342B0000}"/>
    <cellStyle name="20% - Accent1 2 4 2 4 3 5 3" xfId="11250" xr:uid="{00000000-0005-0000-0000-0000352B0000}"/>
    <cellStyle name="20% - Accent1 2 4 2 4 3 6" xfId="11251" xr:uid="{00000000-0005-0000-0000-0000362B0000}"/>
    <cellStyle name="20% - Accent1 2 4 2 4 3 6 2" xfId="11252" xr:uid="{00000000-0005-0000-0000-0000372B0000}"/>
    <cellStyle name="20% - Accent1 2 4 2 4 3 6 2 2" xfId="11253" xr:uid="{00000000-0005-0000-0000-0000382B0000}"/>
    <cellStyle name="20% - Accent1 2 4 2 4 3 6 3" xfId="11254" xr:uid="{00000000-0005-0000-0000-0000392B0000}"/>
    <cellStyle name="20% - Accent1 2 4 2 4 3 7" xfId="11255" xr:uid="{00000000-0005-0000-0000-00003A2B0000}"/>
    <cellStyle name="20% - Accent1 2 4 2 4 3 7 2" xfId="11256" xr:uid="{00000000-0005-0000-0000-00003B2B0000}"/>
    <cellStyle name="20% - Accent1 2 4 2 4 3 8" xfId="11257" xr:uid="{00000000-0005-0000-0000-00003C2B0000}"/>
    <cellStyle name="20% - Accent1 2 4 2 4 3 8 2" xfId="11258" xr:uid="{00000000-0005-0000-0000-00003D2B0000}"/>
    <cellStyle name="20% - Accent1 2 4 2 4 3 9" xfId="11259" xr:uid="{00000000-0005-0000-0000-00003E2B0000}"/>
    <cellStyle name="20% - Accent1 2 4 2 4 4" xfId="11260" xr:uid="{00000000-0005-0000-0000-00003F2B0000}"/>
    <cellStyle name="20% - Accent1 2 4 2 4 4 2" xfId="11261" xr:uid="{00000000-0005-0000-0000-0000402B0000}"/>
    <cellStyle name="20% - Accent1 2 4 2 4 4 2 2" xfId="11262" xr:uid="{00000000-0005-0000-0000-0000412B0000}"/>
    <cellStyle name="20% - Accent1 2 4 2 4 4 2 2 2" xfId="11263" xr:uid="{00000000-0005-0000-0000-0000422B0000}"/>
    <cellStyle name="20% - Accent1 2 4 2 4 4 2 3" xfId="11264" xr:uid="{00000000-0005-0000-0000-0000432B0000}"/>
    <cellStyle name="20% - Accent1 2 4 2 4 4 3" xfId="11265" xr:uid="{00000000-0005-0000-0000-0000442B0000}"/>
    <cellStyle name="20% - Accent1 2 4 2 4 4 3 2" xfId="11266" xr:uid="{00000000-0005-0000-0000-0000452B0000}"/>
    <cellStyle name="20% - Accent1 2 4 2 4 4 4" xfId="11267" xr:uid="{00000000-0005-0000-0000-0000462B0000}"/>
    <cellStyle name="20% - Accent1 2 4 2 4 5" xfId="11268" xr:uid="{00000000-0005-0000-0000-0000472B0000}"/>
    <cellStyle name="20% - Accent1 2 4 2 4 5 2" xfId="11269" xr:uid="{00000000-0005-0000-0000-0000482B0000}"/>
    <cellStyle name="20% - Accent1 2 4 2 4 5 2 2" xfId="11270" xr:uid="{00000000-0005-0000-0000-0000492B0000}"/>
    <cellStyle name="20% - Accent1 2 4 2 4 5 2 2 2" xfId="11271" xr:uid="{00000000-0005-0000-0000-00004A2B0000}"/>
    <cellStyle name="20% - Accent1 2 4 2 4 5 2 3" xfId="11272" xr:uid="{00000000-0005-0000-0000-00004B2B0000}"/>
    <cellStyle name="20% - Accent1 2 4 2 4 5 3" xfId="11273" xr:uid="{00000000-0005-0000-0000-00004C2B0000}"/>
    <cellStyle name="20% - Accent1 2 4 2 4 5 3 2" xfId="11274" xr:uid="{00000000-0005-0000-0000-00004D2B0000}"/>
    <cellStyle name="20% - Accent1 2 4 2 4 5 4" xfId="11275" xr:uid="{00000000-0005-0000-0000-00004E2B0000}"/>
    <cellStyle name="20% - Accent1 2 4 2 4 6" xfId="11276" xr:uid="{00000000-0005-0000-0000-00004F2B0000}"/>
    <cellStyle name="20% - Accent1 2 4 2 4 6 2" xfId="11277" xr:uid="{00000000-0005-0000-0000-0000502B0000}"/>
    <cellStyle name="20% - Accent1 2 4 2 4 6 2 2" xfId="11278" xr:uid="{00000000-0005-0000-0000-0000512B0000}"/>
    <cellStyle name="20% - Accent1 2 4 2 4 6 2 2 2" xfId="11279" xr:uid="{00000000-0005-0000-0000-0000522B0000}"/>
    <cellStyle name="20% - Accent1 2 4 2 4 6 2 3" xfId="11280" xr:uid="{00000000-0005-0000-0000-0000532B0000}"/>
    <cellStyle name="20% - Accent1 2 4 2 4 6 3" xfId="11281" xr:uid="{00000000-0005-0000-0000-0000542B0000}"/>
    <cellStyle name="20% - Accent1 2 4 2 4 6 3 2" xfId="11282" xr:uid="{00000000-0005-0000-0000-0000552B0000}"/>
    <cellStyle name="20% - Accent1 2 4 2 4 6 4" xfId="11283" xr:uid="{00000000-0005-0000-0000-0000562B0000}"/>
    <cellStyle name="20% - Accent1 2 4 2 4 7" xfId="11284" xr:uid="{00000000-0005-0000-0000-0000572B0000}"/>
    <cellStyle name="20% - Accent1 2 4 2 4 7 2" xfId="11285" xr:uid="{00000000-0005-0000-0000-0000582B0000}"/>
    <cellStyle name="20% - Accent1 2 4 2 4 7 2 2" xfId="11286" xr:uid="{00000000-0005-0000-0000-0000592B0000}"/>
    <cellStyle name="20% - Accent1 2 4 2 4 7 3" xfId="11287" xr:uid="{00000000-0005-0000-0000-00005A2B0000}"/>
    <cellStyle name="20% - Accent1 2 4 2 4 8" xfId="11288" xr:uid="{00000000-0005-0000-0000-00005B2B0000}"/>
    <cellStyle name="20% - Accent1 2 4 2 4 8 2" xfId="11289" xr:uid="{00000000-0005-0000-0000-00005C2B0000}"/>
    <cellStyle name="20% - Accent1 2 4 2 4 8 2 2" xfId="11290" xr:uid="{00000000-0005-0000-0000-00005D2B0000}"/>
    <cellStyle name="20% - Accent1 2 4 2 4 8 3" xfId="11291" xr:uid="{00000000-0005-0000-0000-00005E2B0000}"/>
    <cellStyle name="20% - Accent1 2 4 2 4 9" xfId="11292" xr:uid="{00000000-0005-0000-0000-00005F2B0000}"/>
    <cellStyle name="20% - Accent1 2 4 2 4 9 2" xfId="11293" xr:uid="{00000000-0005-0000-0000-0000602B0000}"/>
    <cellStyle name="20% - Accent1 2 4 2 5" xfId="11294" xr:uid="{00000000-0005-0000-0000-0000612B0000}"/>
    <cellStyle name="20% - Accent1 2 4 2 5 10" xfId="11295" xr:uid="{00000000-0005-0000-0000-0000622B0000}"/>
    <cellStyle name="20% - Accent1 2 4 2 5 10 2" xfId="11296" xr:uid="{00000000-0005-0000-0000-0000632B0000}"/>
    <cellStyle name="20% - Accent1 2 4 2 5 11" xfId="11297" xr:uid="{00000000-0005-0000-0000-0000642B0000}"/>
    <cellStyle name="20% - Accent1 2 4 2 5 2" xfId="11298" xr:uid="{00000000-0005-0000-0000-0000652B0000}"/>
    <cellStyle name="20% - Accent1 2 4 2 5 2 2" xfId="11299" xr:uid="{00000000-0005-0000-0000-0000662B0000}"/>
    <cellStyle name="20% - Accent1 2 4 2 5 2 2 2" xfId="11300" xr:uid="{00000000-0005-0000-0000-0000672B0000}"/>
    <cellStyle name="20% - Accent1 2 4 2 5 2 2 2 2" xfId="11301" xr:uid="{00000000-0005-0000-0000-0000682B0000}"/>
    <cellStyle name="20% - Accent1 2 4 2 5 2 2 2 2 2" xfId="11302" xr:uid="{00000000-0005-0000-0000-0000692B0000}"/>
    <cellStyle name="20% - Accent1 2 4 2 5 2 2 2 3" xfId="11303" xr:uid="{00000000-0005-0000-0000-00006A2B0000}"/>
    <cellStyle name="20% - Accent1 2 4 2 5 2 2 3" xfId="11304" xr:uid="{00000000-0005-0000-0000-00006B2B0000}"/>
    <cellStyle name="20% - Accent1 2 4 2 5 2 2 3 2" xfId="11305" xr:uid="{00000000-0005-0000-0000-00006C2B0000}"/>
    <cellStyle name="20% - Accent1 2 4 2 5 2 2 4" xfId="11306" xr:uid="{00000000-0005-0000-0000-00006D2B0000}"/>
    <cellStyle name="20% - Accent1 2 4 2 5 2 3" xfId="11307" xr:uid="{00000000-0005-0000-0000-00006E2B0000}"/>
    <cellStyle name="20% - Accent1 2 4 2 5 2 3 2" xfId="11308" xr:uid="{00000000-0005-0000-0000-00006F2B0000}"/>
    <cellStyle name="20% - Accent1 2 4 2 5 2 3 2 2" xfId="11309" xr:uid="{00000000-0005-0000-0000-0000702B0000}"/>
    <cellStyle name="20% - Accent1 2 4 2 5 2 3 2 2 2" xfId="11310" xr:uid="{00000000-0005-0000-0000-0000712B0000}"/>
    <cellStyle name="20% - Accent1 2 4 2 5 2 3 2 3" xfId="11311" xr:uid="{00000000-0005-0000-0000-0000722B0000}"/>
    <cellStyle name="20% - Accent1 2 4 2 5 2 3 3" xfId="11312" xr:uid="{00000000-0005-0000-0000-0000732B0000}"/>
    <cellStyle name="20% - Accent1 2 4 2 5 2 3 3 2" xfId="11313" xr:uid="{00000000-0005-0000-0000-0000742B0000}"/>
    <cellStyle name="20% - Accent1 2 4 2 5 2 3 4" xfId="11314" xr:uid="{00000000-0005-0000-0000-0000752B0000}"/>
    <cellStyle name="20% - Accent1 2 4 2 5 2 4" xfId="11315" xr:uid="{00000000-0005-0000-0000-0000762B0000}"/>
    <cellStyle name="20% - Accent1 2 4 2 5 2 4 2" xfId="11316" xr:uid="{00000000-0005-0000-0000-0000772B0000}"/>
    <cellStyle name="20% - Accent1 2 4 2 5 2 4 2 2" xfId="11317" xr:uid="{00000000-0005-0000-0000-0000782B0000}"/>
    <cellStyle name="20% - Accent1 2 4 2 5 2 4 2 2 2" xfId="11318" xr:uid="{00000000-0005-0000-0000-0000792B0000}"/>
    <cellStyle name="20% - Accent1 2 4 2 5 2 4 2 3" xfId="11319" xr:uid="{00000000-0005-0000-0000-00007A2B0000}"/>
    <cellStyle name="20% - Accent1 2 4 2 5 2 4 3" xfId="11320" xr:uid="{00000000-0005-0000-0000-00007B2B0000}"/>
    <cellStyle name="20% - Accent1 2 4 2 5 2 4 3 2" xfId="11321" xr:uid="{00000000-0005-0000-0000-00007C2B0000}"/>
    <cellStyle name="20% - Accent1 2 4 2 5 2 4 4" xfId="11322" xr:uid="{00000000-0005-0000-0000-00007D2B0000}"/>
    <cellStyle name="20% - Accent1 2 4 2 5 2 5" xfId="11323" xr:uid="{00000000-0005-0000-0000-00007E2B0000}"/>
    <cellStyle name="20% - Accent1 2 4 2 5 2 5 2" xfId="11324" xr:uid="{00000000-0005-0000-0000-00007F2B0000}"/>
    <cellStyle name="20% - Accent1 2 4 2 5 2 5 2 2" xfId="11325" xr:uid="{00000000-0005-0000-0000-0000802B0000}"/>
    <cellStyle name="20% - Accent1 2 4 2 5 2 5 3" xfId="11326" xr:uid="{00000000-0005-0000-0000-0000812B0000}"/>
    <cellStyle name="20% - Accent1 2 4 2 5 2 6" xfId="11327" xr:uid="{00000000-0005-0000-0000-0000822B0000}"/>
    <cellStyle name="20% - Accent1 2 4 2 5 2 6 2" xfId="11328" xr:uid="{00000000-0005-0000-0000-0000832B0000}"/>
    <cellStyle name="20% - Accent1 2 4 2 5 2 6 2 2" xfId="11329" xr:uid="{00000000-0005-0000-0000-0000842B0000}"/>
    <cellStyle name="20% - Accent1 2 4 2 5 2 6 3" xfId="11330" xr:uid="{00000000-0005-0000-0000-0000852B0000}"/>
    <cellStyle name="20% - Accent1 2 4 2 5 2 7" xfId="11331" xr:uid="{00000000-0005-0000-0000-0000862B0000}"/>
    <cellStyle name="20% - Accent1 2 4 2 5 2 7 2" xfId="11332" xr:uid="{00000000-0005-0000-0000-0000872B0000}"/>
    <cellStyle name="20% - Accent1 2 4 2 5 2 8" xfId="11333" xr:uid="{00000000-0005-0000-0000-0000882B0000}"/>
    <cellStyle name="20% - Accent1 2 4 2 5 2 8 2" xfId="11334" xr:uid="{00000000-0005-0000-0000-0000892B0000}"/>
    <cellStyle name="20% - Accent1 2 4 2 5 2 9" xfId="11335" xr:uid="{00000000-0005-0000-0000-00008A2B0000}"/>
    <cellStyle name="20% - Accent1 2 4 2 5 3" xfId="11336" xr:uid="{00000000-0005-0000-0000-00008B2B0000}"/>
    <cellStyle name="20% - Accent1 2 4 2 5 3 2" xfId="11337" xr:uid="{00000000-0005-0000-0000-00008C2B0000}"/>
    <cellStyle name="20% - Accent1 2 4 2 5 3 2 2" xfId="11338" xr:uid="{00000000-0005-0000-0000-00008D2B0000}"/>
    <cellStyle name="20% - Accent1 2 4 2 5 3 2 2 2" xfId="11339" xr:uid="{00000000-0005-0000-0000-00008E2B0000}"/>
    <cellStyle name="20% - Accent1 2 4 2 5 3 2 2 2 2" xfId="11340" xr:uid="{00000000-0005-0000-0000-00008F2B0000}"/>
    <cellStyle name="20% - Accent1 2 4 2 5 3 2 2 3" xfId="11341" xr:uid="{00000000-0005-0000-0000-0000902B0000}"/>
    <cellStyle name="20% - Accent1 2 4 2 5 3 2 3" xfId="11342" xr:uid="{00000000-0005-0000-0000-0000912B0000}"/>
    <cellStyle name="20% - Accent1 2 4 2 5 3 2 3 2" xfId="11343" xr:uid="{00000000-0005-0000-0000-0000922B0000}"/>
    <cellStyle name="20% - Accent1 2 4 2 5 3 2 4" xfId="11344" xr:uid="{00000000-0005-0000-0000-0000932B0000}"/>
    <cellStyle name="20% - Accent1 2 4 2 5 3 3" xfId="11345" xr:uid="{00000000-0005-0000-0000-0000942B0000}"/>
    <cellStyle name="20% - Accent1 2 4 2 5 3 3 2" xfId="11346" xr:uid="{00000000-0005-0000-0000-0000952B0000}"/>
    <cellStyle name="20% - Accent1 2 4 2 5 3 3 2 2" xfId="11347" xr:uid="{00000000-0005-0000-0000-0000962B0000}"/>
    <cellStyle name="20% - Accent1 2 4 2 5 3 3 2 2 2" xfId="11348" xr:uid="{00000000-0005-0000-0000-0000972B0000}"/>
    <cellStyle name="20% - Accent1 2 4 2 5 3 3 2 3" xfId="11349" xr:uid="{00000000-0005-0000-0000-0000982B0000}"/>
    <cellStyle name="20% - Accent1 2 4 2 5 3 3 3" xfId="11350" xr:uid="{00000000-0005-0000-0000-0000992B0000}"/>
    <cellStyle name="20% - Accent1 2 4 2 5 3 3 3 2" xfId="11351" xr:uid="{00000000-0005-0000-0000-00009A2B0000}"/>
    <cellStyle name="20% - Accent1 2 4 2 5 3 3 4" xfId="11352" xr:uid="{00000000-0005-0000-0000-00009B2B0000}"/>
    <cellStyle name="20% - Accent1 2 4 2 5 3 4" xfId="11353" xr:uid="{00000000-0005-0000-0000-00009C2B0000}"/>
    <cellStyle name="20% - Accent1 2 4 2 5 3 4 2" xfId="11354" xr:uid="{00000000-0005-0000-0000-00009D2B0000}"/>
    <cellStyle name="20% - Accent1 2 4 2 5 3 4 2 2" xfId="11355" xr:uid="{00000000-0005-0000-0000-00009E2B0000}"/>
    <cellStyle name="20% - Accent1 2 4 2 5 3 4 2 2 2" xfId="11356" xr:uid="{00000000-0005-0000-0000-00009F2B0000}"/>
    <cellStyle name="20% - Accent1 2 4 2 5 3 4 2 3" xfId="11357" xr:uid="{00000000-0005-0000-0000-0000A02B0000}"/>
    <cellStyle name="20% - Accent1 2 4 2 5 3 4 3" xfId="11358" xr:uid="{00000000-0005-0000-0000-0000A12B0000}"/>
    <cellStyle name="20% - Accent1 2 4 2 5 3 4 3 2" xfId="11359" xr:uid="{00000000-0005-0000-0000-0000A22B0000}"/>
    <cellStyle name="20% - Accent1 2 4 2 5 3 4 4" xfId="11360" xr:uid="{00000000-0005-0000-0000-0000A32B0000}"/>
    <cellStyle name="20% - Accent1 2 4 2 5 3 5" xfId="11361" xr:uid="{00000000-0005-0000-0000-0000A42B0000}"/>
    <cellStyle name="20% - Accent1 2 4 2 5 3 5 2" xfId="11362" xr:uid="{00000000-0005-0000-0000-0000A52B0000}"/>
    <cellStyle name="20% - Accent1 2 4 2 5 3 5 2 2" xfId="11363" xr:uid="{00000000-0005-0000-0000-0000A62B0000}"/>
    <cellStyle name="20% - Accent1 2 4 2 5 3 5 3" xfId="11364" xr:uid="{00000000-0005-0000-0000-0000A72B0000}"/>
    <cellStyle name="20% - Accent1 2 4 2 5 3 6" xfId="11365" xr:uid="{00000000-0005-0000-0000-0000A82B0000}"/>
    <cellStyle name="20% - Accent1 2 4 2 5 3 6 2" xfId="11366" xr:uid="{00000000-0005-0000-0000-0000A92B0000}"/>
    <cellStyle name="20% - Accent1 2 4 2 5 3 6 2 2" xfId="11367" xr:uid="{00000000-0005-0000-0000-0000AA2B0000}"/>
    <cellStyle name="20% - Accent1 2 4 2 5 3 6 3" xfId="11368" xr:uid="{00000000-0005-0000-0000-0000AB2B0000}"/>
    <cellStyle name="20% - Accent1 2 4 2 5 3 7" xfId="11369" xr:uid="{00000000-0005-0000-0000-0000AC2B0000}"/>
    <cellStyle name="20% - Accent1 2 4 2 5 3 7 2" xfId="11370" xr:uid="{00000000-0005-0000-0000-0000AD2B0000}"/>
    <cellStyle name="20% - Accent1 2 4 2 5 3 8" xfId="11371" xr:uid="{00000000-0005-0000-0000-0000AE2B0000}"/>
    <cellStyle name="20% - Accent1 2 4 2 5 3 8 2" xfId="11372" xr:uid="{00000000-0005-0000-0000-0000AF2B0000}"/>
    <cellStyle name="20% - Accent1 2 4 2 5 3 9" xfId="11373" xr:uid="{00000000-0005-0000-0000-0000B02B0000}"/>
    <cellStyle name="20% - Accent1 2 4 2 5 4" xfId="11374" xr:uid="{00000000-0005-0000-0000-0000B12B0000}"/>
    <cellStyle name="20% - Accent1 2 4 2 5 4 2" xfId="11375" xr:uid="{00000000-0005-0000-0000-0000B22B0000}"/>
    <cellStyle name="20% - Accent1 2 4 2 5 4 2 2" xfId="11376" xr:uid="{00000000-0005-0000-0000-0000B32B0000}"/>
    <cellStyle name="20% - Accent1 2 4 2 5 4 2 2 2" xfId="11377" xr:uid="{00000000-0005-0000-0000-0000B42B0000}"/>
    <cellStyle name="20% - Accent1 2 4 2 5 4 2 3" xfId="11378" xr:uid="{00000000-0005-0000-0000-0000B52B0000}"/>
    <cellStyle name="20% - Accent1 2 4 2 5 4 3" xfId="11379" xr:uid="{00000000-0005-0000-0000-0000B62B0000}"/>
    <cellStyle name="20% - Accent1 2 4 2 5 4 3 2" xfId="11380" xr:uid="{00000000-0005-0000-0000-0000B72B0000}"/>
    <cellStyle name="20% - Accent1 2 4 2 5 4 4" xfId="11381" xr:uid="{00000000-0005-0000-0000-0000B82B0000}"/>
    <cellStyle name="20% - Accent1 2 4 2 5 5" xfId="11382" xr:uid="{00000000-0005-0000-0000-0000B92B0000}"/>
    <cellStyle name="20% - Accent1 2 4 2 5 5 2" xfId="11383" xr:uid="{00000000-0005-0000-0000-0000BA2B0000}"/>
    <cellStyle name="20% - Accent1 2 4 2 5 5 2 2" xfId="11384" xr:uid="{00000000-0005-0000-0000-0000BB2B0000}"/>
    <cellStyle name="20% - Accent1 2 4 2 5 5 2 2 2" xfId="11385" xr:uid="{00000000-0005-0000-0000-0000BC2B0000}"/>
    <cellStyle name="20% - Accent1 2 4 2 5 5 2 3" xfId="11386" xr:uid="{00000000-0005-0000-0000-0000BD2B0000}"/>
    <cellStyle name="20% - Accent1 2 4 2 5 5 3" xfId="11387" xr:uid="{00000000-0005-0000-0000-0000BE2B0000}"/>
    <cellStyle name="20% - Accent1 2 4 2 5 5 3 2" xfId="11388" xr:uid="{00000000-0005-0000-0000-0000BF2B0000}"/>
    <cellStyle name="20% - Accent1 2 4 2 5 5 4" xfId="11389" xr:uid="{00000000-0005-0000-0000-0000C02B0000}"/>
    <cellStyle name="20% - Accent1 2 4 2 5 6" xfId="11390" xr:uid="{00000000-0005-0000-0000-0000C12B0000}"/>
    <cellStyle name="20% - Accent1 2 4 2 5 6 2" xfId="11391" xr:uid="{00000000-0005-0000-0000-0000C22B0000}"/>
    <cellStyle name="20% - Accent1 2 4 2 5 6 2 2" xfId="11392" xr:uid="{00000000-0005-0000-0000-0000C32B0000}"/>
    <cellStyle name="20% - Accent1 2 4 2 5 6 2 2 2" xfId="11393" xr:uid="{00000000-0005-0000-0000-0000C42B0000}"/>
    <cellStyle name="20% - Accent1 2 4 2 5 6 2 3" xfId="11394" xr:uid="{00000000-0005-0000-0000-0000C52B0000}"/>
    <cellStyle name="20% - Accent1 2 4 2 5 6 3" xfId="11395" xr:uid="{00000000-0005-0000-0000-0000C62B0000}"/>
    <cellStyle name="20% - Accent1 2 4 2 5 6 3 2" xfId="11396" xr:uid="{00000000-0005-0000-0000-0000C72B0000}"/>
    <cellStyle name="20% - Accent1 2 4 2 5 6 4" xfId="11397" xr:uid="{00000000-0005-0000-0000-0000C82B0000}"/>
    <cellStyle name="20% - Accent1 2 4 2 5 7" xfId="11398" xr:uid="{00000000-0005-0000-0000-0000C92B0000}"/>
    <cellStyle name="20% - Accent1 2 4 2 5 7 2" xfId="11399" xr:uid="{00000000-0005-0000-0000-0000CA2B0000}"/>
    <cellStyle name="20% - Accent1 2 4 2 5 7 2 2" xfId="11400" xr:uid="{00000000-0005-0000-0000-0000CB2B0000}"/>
    <cellStyle name="20% - Accent1 2 4 2 5 7 3" xfId="11401" xr:uid="{00000000-0005-0000-0000-0000CC2B0000}"/>
    <cellStyle name="20% - Accent1 2 4 2 5 8" xfId="11402" xr:uid="{00000000-0005-0000-0000-0000CD2B0000}"/>
    <cellStyle name="20% - Accent1 2 4 2 5 8 2" xfId="11403" xr:uid="{00000000-0005-0000-0000-0000CE2B0000}"/>
    <cellStyle name="20% - Accent1 2 4 2 5 8 2 2" xfId="11404" xr:uid="{00000000-0005-0000-0000-0000CF2B0000}"/>
    <cellStyle name="20% - Accent1 2 4 2 5 8 3" xfId="11405" xr:uid="{00000000-0005-0000-0000-0000D02B0000}"/>
    <cellStyle name="20% - Accent1 2 4 2 5 9" xfId="11406" xr:uid="{00000000-0005-0000-0000-0000D12B0000}"/>
    <cellStyle name="20% - Accent1 2 4 2 5 9 2" xfId="11407" xr:uid="{00000000-0005-0000-0000-0000D22B0000}"/>
    <cellStyle name="20% - Accent1 2 4 2 6" xfId="11408" xr:uid="{00000000-0005-0000-0000-0000D32B0000}"/>
    <cellStyle name="20% - Accent1 2 4 2 6 2" xfId="11409" xr:uid="{00000000-0005-0000-0000-0000D42B0000}"/>
    <cellStyle name="20% - Accent1 2 4 2 6 2 2" xfId="11410" xr:uid="{00000000-0005-0000-0000-0000D52B0000}"/>
    <cellStyle name="20% - Accent1 2 4 2 6 2 2 2" xfId="11411" xr:uid="{00000000-0005-0000-0000-0000D62B0000}"/>
    <cellStyle name="20% - Accent1 2 4 2 6 2 2 2 2" xfId="11412" xr:uid="{00000000-0005-0000-0000-0000D72B0000}"/>
    <cellStyle name="20% - Accent1 2 4 2 6 2 2 3" xfId="11413" xr:uid="{00000000-0005-0000-0000-0000D82B0000}"/>
    <cellStyle name="20% - Accent1 2 4 2 6 2 3" xfId="11414" xr:uid="{00000000-0005-0000-0000-0000D92B0000}"/>
    <cellStyle name="20% - Accent1 2 4 2 6 2 3 2" xfId="11415" xr:uid="{00000000-0005-0000-0000-0000DA2B0000}"/>
    <cellStyle name="20% - Accent1 2 4 2 6 2 4" xfId="11416" xr:uid="{00000000-0005-0000-0000-0000DB2B0000}"/>
    <cellStyle name="20% - Accent1 2 4 2 6 3" xfId="11417" xr:uid="{00000000-0005-0000-0000-0000DC2B0000}"/>
    <cellStyle name="20% - Accent1 2 4 2 6 3 2" xfId="11418" xr:uid="{00000000-0005-0000-0000-0000DD2B0000}"/>
    <cellStyle name="20% - Accent1 2 4 2 6 3 2 2" xfId="11419" xr:uid="{00000000-0005-0000-0000-0000DE2B0000}"/>
    <cellStyle name="20% - Accent1 2 4 2 6 3 2 2 2" xfId="11420" xr:uid="{00000000-0005-0000-0000-0000DF2B0000}"/>
    <cellStyle name="20% - Accent1 2 4 2 6 3 2 3" xfId="11421" xr:uid="{00000000-0005-0000-0000-0000E02B0000}"/>
    <cellStyle name="20% - Accent1 2 4 2 6 3 3" xfId="11422" xr:uid="{00000000-0005-0000-0000-0000E12B0000}"/>
    <cellStyle name="20% - Accent1 2 4 2 6 3 3 2" xfId="11423" xr:uid="{00000000-0005-0000-0000-0000E22B0000}"/>
    <cellStyle name="20% - Accent1 2 4 2 6 3 4" xfId="11424" xr:uid="{00000000-0005-0000-0000-0000E32B0000}"/>
    <cellStyle name="20% - Accent1 2 4 2 6 4" xfId="11425" xr:uid="{00000000-0005-0000-0000-0000E42B0000}"/>
    <cellStyle name="20% - Accent1 2 4 2 6 4 2" xfId="11426" xr:uid="{00000000-0005-0000-0000-0000E52B0000}"/>
    <cellStyle name="20% - Accent1 2 4 2 6 4 2 2" xfId="11427" xr:uid="{00000000-0005-0000-0000-0000E62B0000}"/>
    <cellStyle name="20% - Accent1 2 4 2 6 4 2 2 2" xfId="11428" xr:uid="{00000000-0005-0000-0000-0000E72B0000}"/>
    <cellStyle name="20% - Accent1 2 4 2 6 4 2 3" xfId="11429" xr:uid="{00000000-0005-0000-0000-0000E82B0000}"/>
    <cellStyle name="20% - Accent1 2 4 2 6 4 3" xfId="11430" xr:uid="{00000000-0005-0000-0000-0000E92B0000}"/>
    <cellStyle name="20% - Accent1 2 4 2 6 4 3 2" xfId="11431" xr:uid="{00000000-0005-0000-0000-0000EA2B0000}"/>
    <cellStyle name="20% - Accent1 2 4 2 6 4 4" xfId="11432" xr:uid="{00000000-0005-0000-0000-0000EB2B0000}"/>
    <cellStyle name="20% - Accent1 2 4 2 6 5" xfId="11433" xr:uid="{00000000-0005-0000-0000-0000EC2B0000}"/>
    <cellStyle name="20% - Accent1 2 4 2 6 5 2" xfId="11434" xr:uid="{00000000-0005-0000-0000-0000ED2B0000}"/>
    <cellStyle name="20% - Accent1 2 4 2 6 5 2 2" xfId="11435" xr:uid="{00000000-0005-0000-0000-0000EE2B0000}"/>
    <cellStyle name="20% - Accent1 2 4 2 6 5 3" xfId="11436" xr:uid="{00000000-0005-0000-0000-0000EF2B0000}"/>
    <cellStyle name="20% - Accent1 2 4 2 6 6" xfId="11437" xr:uid="{00000000-0005-0000-0000-0000F02B0000}"/>
    <cellStyle name="20% - Accent1 2 4 2 6 6 2" xfId="11438" xr:uid="{00000000-0005-0000-0000-0000F12B0000}"/>
    <cellStyle name="20% - Accent1 2 4 2 6 6 2 2" xfId="11439" xr:uid="{00000000-0005-0000-0000-0000F22B0000}"/>
    <cellStyle name="20% - Accent1 2 4 2 6 6 3" xfId="11440" xr:uid="{00000000-0005-0000-0000-0000F32B0000}"/>
    <cellStyle name="20% - Accent1 2 4 2 6 7" xfId="11441" xr:uid="{00000000-0005-0000-0000-0000F42B0000}"/>
    <cellStyle name="20% - Accent1 2 4 2 6 7 2" xfId="11442" xr:uid="{00000000-0005-0000-0000-0000F52B0000}"/>
    <cellStyle name="20% - Accent1 2 4 2 6 8" xfId="11443" xr:uid="{00000000-0005-0000-0000-0000F62B0000}"/>
    <cellStyle name="20% - Accent1 2 4 2 6 8 2" xfId="11444" xr:uid="{00000000-0005-0000-0000-0000F72B0000}"/>
    <cellStyle name="20% - Accent1 2 4 2 6 9" xfId="11445" xr:uid="{00000000-0005-0000-0000-0000F82B0000}"/>
    <cellStyle name="20% - Accent1 2 4 2 7" xfId="11446" xr:uid="{00000000-0005-0000-0000-0000F92B0000}"/>
    <cellStyle name="20% - Accent1 2 4 2 7 2" xfId="11447" xr:uid="{00000000-0005-0000-0000-0000FA2B0000}"/>
    <cellStyle name="20% - Accent1 2 4 2 7 2 2" xfId="11448" xr:uid="{00000000-0005-0000-0000-0000FB2B0000}"/>
    <cellStyle name="20% - Accent1 2 4 2 7 2 2 2" xfId="11449" xr:uid="{00000000-0005-0000-0000-0000FC2B0000}"/>
    <cellStyle name="20% - Accent1 2 4 2 7 2 2 2 2" xfId="11450" xr:uid="{00000000-0005-0000-0000-0000FD2B0000}"/>
    <cellStyle name="20% - Accent1 2 4 2 7 2 2 3" xfId="11451" xr:uid="{00000000-0005-0000-0000-0000FE2B0000}"/>
    <cellStyle name="20% - Accent1 2 4 2 7 2 3" xfId="11452" xr:uid="{00000000-0005-0000-0000-0000FF2B0000}"/>
    <cellStyle name="20% - Accent1 2 4 2 7 2 3 2" xfId="11453" xr:uid="{00000000-0005-0000-0000-0000002C0000}"/>
    <cellStyle name="20% - Accent1 2 4 2 7 2 4" xfId="11454" xr:uid="{00000000-0005-0000-0000-0000012C0000}"/>
    <cellStyle name="20% - Accent1 2 4 2 7 3" xfId="11455" xr:uid="{00000000-0005-0000-0000-0000022C0000}"/>
    <cellStyle name="20% - Accent1 2 4 2 7 3 2" xfId="11456" xr:uid="{00000000-0005-0000-0000-0000032C0000}"/>
    <cellStyle name="20% - Accent1 2 4 2 7 3 2 2" xfId="11457" xr:uid="{00000000-0005-0000-0000-0000042C0000}"/>
    <cellStyle name="20% - Accent1 2 4 2 7 3 2 2 2" xfId="11458" xr:uid="{00000000-0005-0000-0000-0000052C0000}"/>
    <cellStyle name="20% - Accent1 2 4 2 7 3 2 3" xfId="11459" xr:uid="{00000000-0005-0000-0000-0000062C0000}"/>
    <cellStyle name="20% - Accent1 2 4 2 7 3 3" xfId="11460" xr:uid="{00000000-0005-0000-0000-0000072C0000}"/>
    <cellStyle name="20% - Accent1 2 4 2 7 3 3 2" xfId="11461" xr:uid="{00000000-0005-0000-0000-0000082C0000}"/>
    <cellStyle name="20% - Accent1 2 4 2 7 3 4" xfId="11462" xr:uid="{00000000-0005-0000-0000-0000092C0000}"/>
    <cellStyle name="20% - Accent1 2 4 2 7 4" xfId="11463" xr:uid="{00000000-0005-0000-0000-00000A2C0000}"/>
    <cellStyle name="20% - Accent1 2 4 2 7 4 2" xfId="11464" xr:uid="{00000000-0005-0000-0000-00000B2C0000}"/>
    <cellStyle name="20% - Accent1 2 4 2 7 4 2 2" xfId="11465" xr:uid="{00000000-0005-0000-0000-00000C2C0000}"/>
    <cellStyle name="20% - Accent1 2 4 2 7 4 2 2 2" xfId="11466" xr:uid="{00000000-0005-0000-0000-00000D2C0000}"/>
    <cellStyle name="20% - Accent1 2 4 2 7 4 2 3" xfId="11467" xr:uid="{00000000-0005-0000-0000-00000E2C0000}"/>
    <cellStyle name="20% - Accent1 2 4 2 7 4 3" xfId="11468" xr:uid="{00000000-0005-0000-0000-00000F2C0000}"/>
    <cellStyle name="20% - Accent1 2 4 2 7 4 3 2" xfId="11469" xr:uid="{00000000-0005-0000-0000-0000102C0000}"/>
    <cellStyle name="20% - Accent1 2 4 2 7 4 4" xfId="11470" xr:uid="{00000000-0005-0000-0000-0000112C0000}"/>
    <cellStyle name="20% - Accent1 2 4 2 7 5" xfId="11471" xr:uid="{00000000-0005-0000-0000-0000122C0000}"/>
    <cellStyle name="20% - Accent1 2 4 2 7 5 2" xfId="11472" xr:uid="{00000000-0005-0000-0000-0000132C0000}"/>
    <cellStyle name="20% - Accent1 2 4 2 7 5 2 2" xfId="11473" xr:uid="{00000000-0005-0000-0000-0000142C0000}"/>
    <cellStyle name="20% - Accent1 2 4 2 7 5 3" xfId="11474" xr:uid="{00000000-0005-0000-0000-0000152C0000}"/>
    <cellStyle name="20% - Accent1 2 4 2 7 6" xfId="11475" xr:uid="{00000000-0005-0000-0000-0000162C0000}"/>
    <cellStyle name="20% - Accent1 2 4 2 7 6 2" xfId="11476" xr:uid="{00000000-0005-0000-0000-0000172C0000}"/>
    <cellStyle name="20% - Accent1 2 4 2 7 6 2 2" xfId="11477" xr:uid="{00000000-0005-0000-0000-0000182C0000}"/>
    <cellStyle name="20% - Accent1 2 4 2 7 6 3" xfId="11478" xr:uid="{00000000-0005-0000-0000-0000192C0000}"/>
    <cellStyle name="20% - Accent1 2 4 2 7 7" xfId="11479" xr:uid="{00000000-0005-0000-0000-00001A2C0000}"/>
    <cellStyle name="20% - Accent1 2 4 2 7 7 2" xfId="11480" xr:uid="{00000000-0005-0000-0000-00001B2C0000}"/>
    <cellStyle name="20% - Accent1 2 4 2 7 8" xfId="11481" xr:uid="{00000000-0005-0000-0000-00001C2C0000}"/>
    <cellStyle name="20% - Accent1 2 4 2 7 8 2" xfId="11482" xr:uid="{00000000-0005-0000-0000-00001D2C0000}"/>
    <cellStyle name="20% - Accent1 2 4 2 7 9" xfId="11483" xr:uid="{00000000-0005-0000-0000-00001E2C0000}"/>
    <cellStyle name="20% - Accent1 2 4 2 8" xfId="11484" xr:uid="{00000000-0005-0000-0000-00001F2C0000}"/>
    <cellStyle name="20% - Accent1 2 4 2 8 2" xfId="11485" xr:uid="{00000000-0005-0000-0000-0000202C0000}"/>
    <cellStyle name="20% - Accent1 2 4 2 8 2 2" xfId="11486" xr:uid="{00000000-0005-0000-0000-0000212C0000}"/>
    <cellStyle name="20% - Accent1 2 4 2 8 2 2 2" xfId="11487" xr:uid="{00000000-0005-0000-0000-0000222C0000}"/>
    <cellStyle name="20% - Accent1 2 4 2 8 2 3" xfId="11488" xr:uid="{00000000-0005-0000-0000-0000232C0000}"/>
    <cellStyle name="20% - Accent1 2 4 2 8 3" xfId="11489" xr:uid="{00000000-0005-0000-0000-0000242C0000}"/>
    <cellStyle name="20% - Accent1 2 4 2 8 3 2" xfId="11490" xr:uid="{00000000-0005-0000-0000-0000252C0000}"/>
    <cellStyle name="20% - Accent1 2 4 2 8 4" xfId="11491" xr:uid="{00000000-0005-0000-0000-0000262C0000}"/>
    <cellStyle name="20% - Accent1 2 4 2 9" xfId="11492" xr:uid="{00000000-0005-0000-0000-0000272C0000}"/>
    <cellStyle name="20% - Accent1 2 4 2 9 2" xfId="11493" xr:uid="{00000000-0005-0000-0000-0000282C0000}"/>
    <cellStyle name="20% - Accent1 2 4 2 9 2 2" xfId="11494" xr:uid="{00000000-0005-0000-0000-0000292C0000}"/>
    <cellStyle name="20% - Accent1 2 4 2 9 2 2 2" xfId="11495" xr:uid="{00000000-0005-0000-0000-00002A2C0000}"/>
    <cellStyle name="20% - Accent1 2 4 2 9 2 3" xfId="11496" xr:uid="{00000000-0005-0000-0000-00002B2C0000}"/>
    <cellStyle name="20% - Accent1 2 4 2 9 3" xfId="11497" xr:uid="{00000000-0005-0000-0000-00002C2C0000}"/>
    <cellStyle name="20% - Accent1 2 4 2 9 3 2" xfId="11498" xr:uid="{00000000-0005-0000-0000-00002D2C0000}"/>
    <cellStyle name="20% - Accent1 2 4 2 9 4" xfId="11499" xr:uid="{00000000-0005-0000-0000-00002E2C0000}"/>
    <cellStyle name="20% - Accent1 2 4 3" xfId="11500" xr:uid="{00000000-0005-0000-0000-00002F2C0000}"/>
    <cellStyle name="20% - Accent1 2 4 3 10" xfId="11501" xr:uid="{00000000-0005-0000-0000-0000302C0000}"/>
    <cellStyle name="20% - Accent1 2 4 3 10 2" xfId="11502" xr:uid="{00000000-0005-0000-0000-0000312C0000}"/>
    <cellStyle name="20% - Accent1 2 4 3 10 2 2" xfId="11503" xr:uid="{00000000-0005-0000-0000-0000322C0000}"/>
    <cellStyle name="20% - Accent1 2 4 3 10 3" xfId="11504" xr:uid="{00000000-0005-0000-0000-0000332C0000}"/>
    <cellStyle name="20% - Accent1 2 4 3 11" xfId="11505" xr:uid="{00000000-0005-0000-0000-0000342C0000}"/>
    <cellStyle name="20% - Accent1 2 4 3 11 2" xfId="11506" xr:uid="{00000000-0005-0000-0000-0000352C0000}"/>
    <cellStyle name="20% - Accent1 2 4 3 11 2 2" xfId="11507" xr:uid="{00000000-0005-0000-0000-0000362C0000}"/>
    <cellStyle name="20% - Accent1 2 4 3 11 3" xfId="11508" xr:uid="{00000000-0005-0000-0000-0000372C0000}"/>
    <cellStyle name="20% - Accent1 2 4 3 12" xfId="11509" xr:uid="{00000000-0005-0000-0000-0000382C0000}"/>
    <cellStyle name="20% - Accent1 2 4 3 12 2" xfId="11510" xr:uid="{00000000-0005-0000-0000-0000392C0000}"/>
    <cellStyle name="20% - Accent1 2 4 3 13" xfId="11511" xr:uid="{00000000-0005-0000-0000-00003A2C0000}"/>
    <cellStyle name="20% - Accent1 2 4 3 13 2" xfId="11512" xr:uid="{00000000-0005-0000-0000-00003B2C0000}"/>
    <cellStyle name="20% - Accent1 2 4 3 14" xfId="11513" xr:uid="{00000000-0005-0000-0000-00003C2C0000}"/>
    <cellStyle name="20% - Accent1 2 4 3 2" xfId="11514" xr:uid="{00000000-0005-0000-0000-00003D2C0000}"/>
    <cellStyle name="20% - Accent1 2 4 3 2 10" xfId="11515" xr:uid="{00000000-0005-0000-0000-00003E2C0000}"/>
    <cellStyle name="20% - Accent1 2 4 3 2 10 2" xfId="11516" xr:uid="{00000000-0005-0000-0000-00003F2C0000}"/>
    <cellStyle name="20% - Accent1 2 4 3 2 11" xfId="11517" xr:uid="{00000000-0005-0000-0000-0000402C0000}"/>
    <cellStyle name="20% - Accent1 2 4 3 2 2" xfId="11518" xr:uid="{00000000-0005-0000-0000-0000412C0000}"/>
    <cellStyle name="20% - Accent1 2 4 3 2 2 2" xfId="11519" xr:uid="{00000000-0005-0000-0000-0000422C0000}"/>
    <cellStyle name="20% - Accent1 2 4 3 2 2 2 2" xfId="11520" xr:uid="{00000000-0005-0000-0000-0000432C0000}"/>
    <cellStyle name="20% - Accent1 2 4 3 2 2 2 2 2" xfId="11521" xr:uid="{00000000-0005-0000-0000-0000442C0000}"/>
    <cellStyle name="20% - Accent1 2 4 3 2 2 2 2 2 2" xfId="11522" xr:uid="{00000000-0005-0000-0000-0000452C0000}"/>
    <cellStyle name="20% - Accent1 2 4 3 2 2 2 2 3" xfId="11523" xr:uid="{00000000-0005-0000-0000-0000462C0000}"/>
    <cellStyle name="20% - Accent1 2 4 3 2 2 2 3" xfId="11524" xr:uid="{00000000-0005-0000-0000-0000472C0000}"/>
    <cellStyle name="20% - Accent1 2 4 3 2 2 2 3 2" xfId="11525" xr:uid="{00000000-0005-0000-0000-0000482C0000}"/>
    <cellStyle name="20% - Accent1 2 4 3 2 2 2 4" xfId="11526" xr:uid="{00000000-0005-0000-0000-0000492C0000}"/>
    <cellStyle name="20% - Accent1 2 4 3 2 2 3" xfId="11527" xr:uid="{00000000-0005-0000-0000-00004A2C0000}"/>
    <cellStyle name="20% - Accent1 2 4 3 2 2 3 2" xfId="11528" xr:uid="{00000000-0005-0000-0000-00004B2C0000}"/>
    <cellStyle name="20% - Accent1 2 4 3 2 2 3 2 2" xfId="11529" xr:uid="{00000000-0005-0000-0000-00004C2C0000}"/>
    <cellStyle name="20% - Accent1 2 4 3 2 2 3 2 2 2" xfId="11530" xr:uid="{00000000-0005-0000-0000-00004D2C0000}"/>
    <cellStyle name="20% - Accent1 2 4 3 2 2 3 2 3" xfId="11531" xr:uid="{00000000-0005-0000-0000-00004E2C0000}"/>
    <cellStyle name="20% - Accent1 2 4 3 2 2 3 3" xfId="11532" xr:uid="{00000000-0005-0000-0000-00004F2C0000}"/>
    <cellStyle name="20% - Accent1 2 4 3 2 2 3 3 2" xfId="11533" xr:uid="{00000000-0005-0000-0000-0000502C0000}"/>
    <cellStyle name="20% - Accent1 2 4 3 2 2 3 4" xfId="11534" xr:uid="{00000000-0005-0000-0000-0000512C0000}"/>
    <cellStyle name="20% - Accent1 2 4 3 2 2 4" xfId="11535" xr:uid="{00000000-0005-0000-0000-0000522C0000}"/>
    <cellStyle name="20% - Accent1 2 4 3 2 2 4 2" xfId="11536" xr:uid="{00000000-0005-0000-0000-0000532C0000}"/>
    <cellStyle name="20% - Accent1 2 4 3 2 2 4 2 2" xfId="11537" xr:uid="{00000000-0005-0000-0000-0000542C0000}"/>
    <cellStyle name="20% - Accent1 2 4 3 2 2 4 2 2 2" xfId="11538" xr:uid="{00000000-0005-0000-0000-0000552C0000}"/>
    <cellStyle name="20% - Accent1 2 4 3 2 2 4 2 3" xfId="11539" xr:uid="{00000000-0005-0000-0000-0000562C0000}"/>
    <cellStyle name="20% - Accent1 2 4 3 2 2 4 3" xfId="11540" xr:uid="{00000000-0005-0000-0000-0000572C0000}"/>
    <cellStyle name="20% - Accent1 2 4 3 2 2 4 3 2" xfId="11541" xr:uid="{00000000-0005-0000-0000-0000582C0000}"/>
    <cellStyle name="20% - Accent1 2 4 3 2 2 4 4" xfId="11542" xr:uid="{00000000-0005-0000-0000-0000592C0000}"/>
    <cellStyle name="20% - Accent1 2 4 3 2 2 5" xfId="11543" xr:uid="{00000000-0005-0000-0000-00005A2C0000}"/>
    <cellStyle name="20% - Accent1 2 4 3 2 2 5 2" xfId="11544" xr:uid="{00000000-0005-0000-0000-00005B2C0000}"/>
    <cellStyle name="20% - Accent1 2 4 3 2 2 5 2 2" xfId="11545" xr:uid="{00000000-0005-0000-0000-00005C2C0000}"/>
    <cellStyle name="20% - Accent1 2 4 3 2 2 5 3" xfId="11546" xr:uid="{00000000-0005-0000-0000-00005D2C0000}"/>
    <cellStyle name="20% - Accent1 2 4 3 2 2 6" xfId="11547" xr:uid="{00000000-0005-0000-0000-00005E2C0000}"/>
    <cellStyle name="20% - Accent1 2 4 3 2 2 6 2" xfId="11548" xr:uid="{00000000-0005-0000-0000-00005F2C0000}"/>
    <cellStyle name="20% - Accent1 2 4 3 2 2 6 2 2" xfId="11549" xr:uid="{00000000-0005-0000-0000-0000602C0000}"/>
    <cellStyle name="20% - Accent1 2 4 3 2 2 6 3" xfId="11550" xr:uid="{00000000-0005-0000-0000-0000612C0000}"/>
    <cellStyle name="20% - Accent1 2 4 3 2 2 7" xfId="11551" xr:uid="{00000000-0005-0000-0000-0000622C0000}"/>
    <cellStyle name="20% - Accent1 2 4 3 2 2 7 2" xfId="11552" xr:uid="{00000000-0005-0000-0000-0000632C0000}"/>
    <cellStyle name="20% - Accent1 2 4 3 2 2 8" xfId="11553" xr:uid="{00000000-0005-0000-0000-0000642C0000}"/>
    <cellStyle name="20% - Accent1 2 4 3 2 2 8 2" xfId="11554" xr:uid="{00000000-0005-0000-0000-0000652C0000}"/>
    <cellStyle name="20% - Accent1 2 4 3 2 2 9" xfId="11555" xr:uid="{00000000-0005-0000-0000-0000662C0000}"/>
    <cellStyle name="20% - Accent1 2 4 3 2 3" xfId="11556" xr:uid="{00000000-0005-0000-0000-0000672C0000}"/>
    <cellStyle name="20% - Accent1 2 4 3 2 3 2" xfId="11557" xr:uid="{00000000-0005-0000-0000-0000682C0000}"/>
    <cellStyle name="20% - Accent1 2 4 3 2 3 2 2" xfId="11558" xr:uid="{00000000-0005-0000-0000-0000692C0000}"/>
    <cellStyle name="20% - Accent1 2 4 3 2 3 2 2 2" xfId="11559" xr:uid="{00000000-0005-0000-0000-00006A2C0000}"/>
    <cellStyle name="20% - Accent1 2 4 3 2 3 2 2 2 2" xfId="11560" xr:uid="{00000000-0005-0000-0000-00006B2C0000}"/>
    <cellStyle name="20% - Accent1 2 4 3 2 3 2 2 3" xfId="11561" xr:uid="{00000000-0005-0000-0000-00006C2C0000}"/>
    <cellStyle name="20% - Accent1 2 4 3 2 3 2 3" xfId="11562" xr:uid="{00000000-0005-0000-0000-00006D2C0000}"/>
    <cellStyle name="20% - Accent1 2 4 3 2 3 2 3 2" xfId="11563" xr:uid="{00000000-0005-0000-0000-00006E2C0000}"/>
    <cellStyle name="20% - Accent1 2 4 3 2 3 2 4" xfId="11564" xr:uid="{00000000-0005-0000-0000-00006F2C0000}"/>
    <cellStyle name="20% - Accent1 2 4 3 2 3 3" xfId="11565" xr:uid="{00000000-0005-0000-0000-0000702C0000}"/>
    <cellStyle name="20% - Accent1 2 4 3 2 3 3 2" xfId="11566" xr:uid="{00000000-0005-0000-0000-0000712C0000}"/>
    <cellStyle name="20% - Accent1 2 4 3 2 3 3 2 2" xfId="11567" xr:uid="{00000000-0005-0000-0000-0000722C0000}"/>
    <cellStyle name="20% - Accent1 2 4 3 2 3 3 2 2 2" xfId="11568" xr:uid="{00000000-0005-0000-0000-0000732C0000}"/>
    <cellStyle name="20% - Accent1 2 4 3 2 3 3 2 3" xfId="11569" xr:uid="{00000000-0005-0000-0000-0000742C0000}"/>
    <cellStyle name="20% - Accent1 2 4 3 2 3 3 3" xfId="11570" xr:uid="{00000000-0005-0000-0000-0000752C0000}"/>
    <cellStyle name="20% - Accent1 2 4 3 2 3 3 3 2" xfId="11571" xr:uid="{00000000-0005-0000-0000-0000762C0000}"/>
    <cellStyle name="20% - Accent1 2 4 3 2 3 3 4" xfId="11572" xr:uid="{00000000-0005-0000-0000-0000772C0000}"/>
    <cellStyle name="20% - Accent1 2 4 3 2 3 4" xfId="11573" xr:uid="{00000000-0005-0000-0000-0000782C0000}"/>
    <cellStyle name="20% - Accent1 2 4 3 2 3 4 2" xfId="11574" xr:uid="{00000000-0005-0000-0000-0000792C0000}"/>
    <cellStyle name="20% - Accent1 2 4 3 2 3 4 2 2" xfId="11575" xr:uid="{00000000-0005-0000-0000-00007A2C0000}"/>
    <cellStyle name="20% - Accent1 2 4 3 2 3 4 2 2 2" xfId="11576" xr:uid="{00000000-0005-0000-0000-00007B2C0000}"/>
    <cellStyle name="20% - Accent1 2 4 3 2 3 4 2 3" xfId="11577" xr:uid="{00000000-0005-0000-0000-00007C2C0000}"/>
    <cellStyle name="20% - Accent1 2 4 3 2 3 4 3" xfId="11578" xr:uid="{00000000-0005-0000-0000-00007D2C0000}"/>
    <cellStyle name="20% - Accent1 2 4 3 2 3 4 3 2" xfId="11579" xr:uid="{00000000-0005-0000-0000-00007E2C0000}"/>
    <cellStyle name="20% - Accent1 2 4 3 2 3 4 4" xfId="11580" xr:uid="{00000000-0005-0000-0000-00007F2C0000}"/>
    <cellStyle name="20% - Accent1 2 4 3 2 3 5" xfId="11581" xr:uid="{00000000-0005-0000-0000-0000802C0000}"/>
    <cellStyle name="20% - Accent1 2 4 3 2 3 5 2" xfId="11582" xr:uid="{00000000-0005-0000-0000-0000812C0000}"/>
    <cellStyle name="20% - Accent1 2 4 3 2 3 5 2 2" xfId="11583" xr:uid="{00000000-0005-0000-0000-0000822C0000}"/>
    <cellStyle name="20% - Accent1 2 4 3 2 3 5 3" xfId="11584" xr:uid="{00000000-0005-0000-0000-0000832C0000}"/>
    <cellStyle name="20% - Accent1 2 4 3 2 3 6" xfId="11585" xr:uid="{00000000-0005-0000-0000-0000842C0000}"/>
    <cellStyle name="20% - Accent1 2 4 3 2 3 6 2" xfId="11586" xr:uid="{00000000-0005-0000-0000-0000852C0000}"/>
    <cellStyle name="20% - Accent1 2 4 3 2 3 6 2 2" xfId="11587" xr:uid="{00000000-0005-0000-0000-0000862C0000}"/>
    <cellStyle name="20% - Accent1 2 4 3 2 3 6 3" xfId="11588" xr:uid="{00000000-0005-0000-0000-0000872C0000}"/>
    <cellStyle name="20% - Accent1 2 4 3 2 3 7" xfId="11589" xr:uid="{00000000-0005-0000-0000-0000882C0000}"/>
    <cellStyle name="20% - Accent1 2 4 3 2 3 7 2" xfId="11590" xr:uid="{00000000-0005-0000-0000-0000892C0000}"/>
    <cellStyle name="20% - Accent1 2 4 3 2 3 8" xfId="11591" xr:uid="{00000000-0005-0000-0000-00008A2C0000}"/>
    <cellStyle name="20% - Accent1 2 4 3 2 3 8 2" xfId="11592" xr:uid="{00000000-0005-0000-0000-00008B2C0000}"/>
    <cellStyle name="20% - Accent1 2 4 3 2 3 9" xfId="11593" xr:uid="{00000000-0005-0000-0000-00008C2C0000}"/>
    <cellStyle name="20% - Accent1 2 4 3 2 4" xfId="11594" xr:uid="{00000000-0005-0000-0000-00008D2C0000}"/>
    <cellStyle name="20% - Accent1 2 4 3 2 4 2" xfId="11595" xr:uid="{00000000-0005-0000-0000-00008E2C0000}"/>
    <cellStyle name="20% - Accent1 2 4 3 2 4 2 2" xfId="11596" xr:uid="{00000000-0005-0000-0000-00008F2C0000}"/>
    <cellStyle name="20% - Accent1 2 4 3 2 4 2 2 2" xfId="11597" xr:uid="{00000000-0005-0000-0000-0000902C0000}"/>
    <cellStyle name="20% - Accent1 2 4 3 2 4 2 3" xfId="11598" xr:uid="{00000000-0005-0000-0000-0000912C0000}"/>
    <cellStyle name="20% - Accent1 2 4 3 2 4 3" xfId="11599" xr:uid="{00000000-0005-0000-0000-0000922C0000}"/>
    <cellStyle name="20% - Accent1 2 4 3 2 4 3 2" xfId="11600" xr:uid="{00000000-0005-0000-0000-0000932C0000}"/>
    <cellStyle name="20% - Accent1 2 4 3 2 4 4" xfId="11601" xr:uid="{00000000-0005-0000-0000-0000942C0000}"/>
    <cellStyle name="20% - Accent1 2 4 3 2 5" xfId="11602" xr:uid="{00000000-0005-0000-0000-0000952C0000}"/>
    <cellStyle name="20% - Accent1 2 4 3 2 5 2" xfId="11603" xr:uid="{00000000-0005-0000-0000-0000962C0000}"/>
    <cellStyle name="20% - Accent1 2 4 3 2 5 2 2" xfId="11604" xr:uid="{00000000-0005-0000-0000-0000972C0000}"/>
    <cellStyle name="20% - Accent1 2 4 3 2 5 2 2 2" xfId="11605" xr:uid="{00000000-0005-0000-0000-0000982C0000}"/>
    <cellStyle name="20% - Accent1 2 4 3 2 5 2 3" xfId="11606" xr:uid="{00000000-0005-0000-0000-0000992C0000}"/>
    <cellStyle name="20% - Accent1 2 4 3 2 5 3" xfId="11607" xr:uid="{00000000-0005-0000-0000-00009A2C0000}"/>
    <cellStyle name="20% - Accent1 2 4 3 2 5 3 2" xfId="11608" xr:uid="{00000000-0005-0000-0000-00009B2C0000}"/>
    <cellStyle name="20% - Accent1 2 4 3 2 5 4" xfId="11609" xr:uid="{00000000-0005-0000-0000-00009C2C0000}"/>
    <cellStyle name="20% - Accent1 2 4 3 2 6" xfId="11610" xr:uid="{00000000-0005-0000-0000-00009D2C0000}"/>
    <cellStyle name="20% - Accent1 2 4 3 2 6 2" xfId="11611" xr:uid="{00000000-0005-0000-0000-00009E2C0000}"/>
    <cellStyle name="20% - Accent1 2 4 3 2 6 2 2" xfId="11612" xr:uid="{00000000-0005-0000-0000-00009F2C0000}"/>
    <cellStyle name="20% - Accent1 2 4 3 2 6 2 2 2" xfId="11613" xr:uid="{00000000-0005-0000-0000-0000A02C0000}"/>
    <cellStyle name="20% - Accent1 2 4 3 2 6 2 3" xfId="11614" xr:uid="{00000000-0005-0000-0000-0000A12C0000}"/>
    <cellStyle name="20% - Accent1 2 4 3 2 6 3" xfId="11615" xr:uid="{00000000-0005-0000-0000-0000A22C0000}"/>
    <cellStyle name="20% - Accent1 2 4 3 2 6 3 2" xfId="11616" xr:uid="{00000000-0005-0000-0000-0000A32C0000}"/>
    <cellStyle name="20% - Accent1 2 4 3 2 6 4" xfId="11617" xr:uid="{00000000-0005-0000-0000-0000A42C0000}"/>
    <cellStyle name="20% - Accent1 2 4 3 2 7" xfId="11618" xr:uid="{00000000-0005-0000-0000-0000A52C0000}"/>
    <cellStyle name="20% - Accent1 2 4 3 2 7 2" xfId="11619" xr:uid="{00000000-0005-0000-0000-0000A62C0000}"/>
    <cellStyle name="20% - Accent1 2 4 3 2 7 2 2" xfId="11620" xr:uid="{00000000-0005-0000-0000-0000A72C0000}"/>
    <cellStyle name="20% - Accent1 2 4 3 2 7 3" xfId="11621" xr:uid="{00000000-0005-0000-0000-0000A82C0000}"/>
    <cellStyle name="20% - Accent1 2 4 3 2 8" xfId="11622" xr:uid="{00000000-0005-0000-0000-0000A92C0000}"/>
    <cellStyle name="20% - Accent1 2 4 3 2 8 2" xfId="11623" xr:uid="{00000000-0005-0000-0000-0000AA2C0000}"/>
    <cellStyle name="20% - Accent1 2 4 3 2 8 2 2" xfId="11624" xr:uid="{00000000-0005-0000-0000-0000AB2C0000}"/>
    <cellStyle name="20% - Accent1 2 4 3 2 8 3" xfId="11625" xr:uid="{00000000-0005-0000-0000-0000AC2C0000}"/>
    <cellStyle name="20% - Accent1 2 4 3 2 9" xfId="11626" xr:uid="{00000000-0005-0000-0000-0000AD2C0000}"/>
    <cellStyle name="20% - Accent1 2 4 3 2 9 2" xfId="11627" xr:uid="{00000000-0005-0000-0000-0000AE2C0000}"/>
    <cellStyle name="20% - Accent1 2 4 3 3" xfId="11628" xr:uid="{00000000-0005-0000-0000-0000AF2C0000}"/>
    <cellStyle name="20% - Accent1 2 4 3 3 10" xfId="11629" xr:uid="{00000000-0005-0000-0000-0000B02C0000}"/>
    <cellStyle name="20% - Accent1 2 4 3 3 10 2" xfId="11630" xr:uid="{00000000-0005-0000-0000-0000B12C0000}"/>
    <cellStyle name="20% - Accent1 2 4 3 3 11" xfId="11631" xr:uid="{00000000-0005-0000-0000-0000B22C0000}"/>
    <cellStyle name="20% - Accent1 2 4 3 3 2" xfId="11632" xr:uid="{00000000-0005-0000-0000-0000B32C0000}"/>
    <cellStyle name="20% - Accent1 2 4 3 3 2 2" xfId="11633" xr:uid="{00000000-0005-0000-0000-0000B42C0000}"/>
    <cellStyle name="20% - Accent1 2 4 3 3 2 2 2" xfId="11634" xr:uid="{00000000-0005-0000-0000-0000B52C0000}"/>
    <cellStyle name="20% - Accent1 2 4 3 3 2 2 2 2" xfId="11635" xr:uid="{00000000-0005-0000-0000-0000B62C0000}"/>
    <cellStyle name="20% - Accent1 2 4 3 3 2 2 2 2 2" xfId="11636" xr:uid="{00000000-0005-0000-0000-0000B72C0000}"/>
    <cellStyle name="20% - Accent1 2 4 3 3 2 2 2 3" xfId="11637" xr:uid="{00000000-0005-0000-0000-0000B82C0000}"/>
    <cellStyle name="20% - Accent1 2 4 3 3 2 2 3" xfId="11638" xr:uid="{00000000-0005-0000-0000-0000B92C0000}"/>
    <cellStyle name="20% - Accent1 2 4 3 3 2 2 3 2" xfId="11639" xr:uid="{00000000-0005-0000-0000-0000BA2C0000}"/>
    <cellStyle name="20% - Accent1 2 4 3 3 2 2 4" xfId="11640" xr:uid="{00000000-0005-0000-0000-0000BB2C0000}"/>
    <cellStyle name="20% - Accent1 2 4 3 3 2 3" xfId="11641" xr:uid="{00000000-0005-0000-0000-0000BC2C0000}"/>
    <cellStyle name="20% - Accent1 2 4 3 3 2 3 2" xfId="11642" xr:uid="{00000000-0005-0000-0000-0000BD2C0000}"/>
    <cellStyle name="20% - Accent1 2 4 3 3 2 3 2 2" xfId="11643" xr:uid="{00000000-0005-0000-0000-0000BE2C0000}"/>
    <cellStyle name="20% - Accent1 2 4 3 3 2 3 2 2 2" xfId="11644" xr:uid="{00000000-0005-0000-0000-0000BF2C0000}"/>
    <cellStyle name="20% - Accent1 2 4 3 3 2 3 2 3" xfId="11645" xr:uid="{00000000-0005-0000-0000-0000C02C0000}"/>
    <cellStyle name="20% - Accent1 2 4 3 3 2 3 3" xfId="11646" xr:uid="{00000000-0005-0000-0000-0000C12C0000}"/>
    <cellStyle name="20% - Accent1 2 4 3 3 2 3 3 2" xfId="11647" xr:uid="{00000000-0005-0000-0000-0000C22C0000}"/>
    <cellStyle name="20% - Accent1 2 4 3 3 2 3 4" xfId="11648" xr:uid="{00000000-0005-0000-0000-0000C32C0000}"/>
    <cellStyle name="20% - Accent1 2 4 3 3 2 4" xfId="11649" xr:uid="{00000000-0005-0000-0000-0000C42C0000}"/>
    <cellStyle name="20% - Accent1 2 4 3 3 2 4 2" xfId="11650" xr:uid="{00000000-0005-0000-0000-0000C52C0000}"/>
    <cellStyle name="20% - Accent1 2 4 3 3 2 4 2 2" xfId="11651" xr:uid="{00000000-0005-0000-0000-0000C62C0000}"/>
    <cellStyle name="20% - Accent1 2 4 3 3 2 4 2 2 2" xfId="11652" xr:uid="{00000000-0005-0000-0000-0000C72C0000}"/>
    <cellStyle name="20% - Accent1 2 4 3 3 2 4 2 3" xfId="11653" xr:uid="{00000000-0005-0000-0000-0000C82C0000}"/>
    <cellStyle name="20% - Accent1 2 4 3 3 2 4 3" xfId="11654" xr:uid="{00000000-0005-0000-0000-0000C92C0000}"/>
    <cellStyle name="20% - Accent1 2 4 3 3 2 4 3 2" xfId="11655" xr:uid="{00000000-0005-0000-0000-0000CA2C0000}"/>
    <cellStyle name="20% - Accent1 2 4 3 3 2 4 4" xfId="11656" xr:uid="{00000000-0005-0000-0000-0000CB2C0000}"/>
    <cellStyle name="20% - Accent1 2 4 3 3 2 5" xfId="11657" xr:uid="{00000000-0005-0000-0000-0000CC2C0000}"/>
    <cellStyle name="20% - Accent1 2 4 3 3 2 5 2" xfId="11658" xr:uid="{00000000-0005-0000-0000-0000CD2C0000}"/>
    <cellStyle name="20% - Accent1 2 4 3 3 2 5 2 2" xfId="11659" xr:uid="{00000000-0005-0000-0000-0000CE2C0000}"/>
    <cellStyle name="20% - Accent1 2 4 3 3 2 5 3" xfId="11660" xr:uid="{00000000-0005-0000-0000-0000CF2C0000}"/>
    <cellStyle name="20% - Accent1 2 4 3 3 2 6" xfId="11661" xr:uid="{00000000-0005-0000-0000-0000D02C0000}"/>
    <cellStyle name="20% - Accent1 2 4 3 3 2 6 2" xfId="11662" xr:uid="{00000000-0005-0000-0000-0000D12C0000}"/>
    <cellStyle name="20% - Accent1 2 4 3 3 2 6 2 2" xfId="11663" xr:uid="{00000000-0005-0000-0000-0000D22C0000}"/>
    <cellStyle name="20% - Accent1 2 4 3 3 2 6 3" xfId="11664" xr:uid="{00000000-0005-0000-0000-0000D32C0000}"/>
    <cellStyle name="20% - Accent1 2 4 3 3 2 7" xfId="11665" xr:uid="{00000000-0005-0000-0000-0000D42C0000}"/>
    <cellStyle name="20% - Accent1 2 4 3 3 2 7 2" xfId="11666" xr:uid="{00000000-0005-0000-0000-0000D52C0000}"/>
    <cellStyle name="20% - Accent1 2 4 3 3 2 8" xfId="11667" xr:uid="{00000000-0005-0000-0000-0000D62C0000}"/>
    <cellStyle name="20% - Accent1 2 4 3 3 2 8 2" xfId="11668" xr:uid="{00000000-0005-0000-0000-0000D72C0000}"/>
    <cellStyle name="20% - Accent1 2 4 3 3 2 9" xfId="11669" xr:uid="{00000000-0005-0000-0000-0000D82C0000}"/>
    <cellStyle name="20% - Accent1 2 4 3 3 3" xfId="11670" xr:uid="{00000000-0005-0000-0000-0000D92C0000}"/>
    <cellStyle name="20% - Accent1 2 4 3 3 3 2" xfId="11671" xr:uid="{00000000-0005-0000-0000-0000DA2C0000}"/>
    <cellStyle name="20% - Accent1 2 4 3 3 3 2 2" xfId="11672" xr:uid="{00000000-0005-0000-0000-0000DB2C0000}"/>
    <cellStyle name="20% - Accent1 2 4 3 3 3 2 2 2" xfId="11673" xr:uid="{00000000-0005-0000-0000-0000DC2C0000}"/>
    <cellStyle name="20% - Accent1 2 4 3 3 3 2 2 2 2" xfId="11674" xr:uid="{00000000-0005-0000-0000-0000DD2C0000}"/>
    <cellStyle name="20% - Accent1 2 4 3 3 3 2 2 3" xfId="11675" xr:uid="{00000000-0005-0000-0000-0000DE2C0000}"/>
    <cellStyle name="20% - Accent1 2 4 3 3 3 2 3" xfId="11676" xr:uid="{00000000-0005-0000-0000-0000DF2C0000}"/>
    <cellStyle name="20% - Accent1 2 4 3 3 3 2 3 2" xfId="11677" xr:uid="{00000000-0005-0000-0000-0000E02C0000}"/>
    <cellStyle name="20% - Accent1 2 4 3 3 3 2 4" xfId="11678" xr:uid="{00000000-0005-0000-0000-0000E12C0000}"/>
    <cellStyle name="20% - Accent1 2 4 3 3 3 3" xfId="11679" xr:uid="{00000000-0005-0000-0000-0000E22C0000}"/>
    <cellStyle name="20% - Accent1 2 4 3 3 3 3 2" xfId="11680" xr:uid="{00000000-0005-0000-0000-0000E32C0000}"/>
    <cellStyle name="20% - Accent1 2 4 3 3 3 3 2 2" xfId="11681" xr:uid="{00000000-0005-0000-0000-0000E42C0000}"/>
    <cellStyle name="20% - Accent1 2 4 3 3 3 3 2 2 2" xfId="11682" xr:uid="{00000000-0005-0000-0000-0000E52C0000}"/>
    <cellStyle name="20% - Accent1 2 4 3 3 3 3 2 3" xfId="11683" xr:uid="{00000000-0005-0000-0000-0000E62C0000}"/>
    <cellStyle name="20% - Accent1 2 4 3 3 3 3 3" xfId="11684" xr:uid="{00000000-0005-0000-0000-0000E72C0000}"/>
    <cellStyle name="20% - Accent1 2 4 3 3 3 3 3 2" xfId="11685" xr:uid="{00000000-0005-0000-0000-0000E82C0000}"/>
    <cellStyle name="20% - Accent1 2 4 3 3 3 3 4" xfId="11686" xr:uid="{00000000-0005-0000-0000-0000E92C0000}"/>
    <cellStyle name="20% - Accent1 2 4 3 3 3 4" xfId="11687" xr:uid="{00000000-0005-0000-0000-0000EA2C0000}"/>
    <cellStyle name="20% - Accent1 2 4 3 3 3 4 2" xfId="11688" xr:uid="{00000000-0005-0000-0000-0000EB2C0000}"/>
    <cellStyle name="20% - Accent1 2 4 3 3 3 4 2 2" xfId="11689" xr:uid="{00000000-0005-0000-0000-0000EC2C0000}"/>
    <cellStyle name="20% - Accent1 2 4 3 3 3 4 2 2 2" xfId="11690" xr:uid="{00000000-0005-0000-0000-0000ED2C0000}"/>
    <cellStyle name="20% - Accent1 2 4 3 3 3 4 2 3" xfId="11691" xr:uid="{00000000-0005-0000-0000-0000EE2C0000}"/>
    <cellStyle name="20% - Accent1 2 4 3 3 3 4 3" xfId="11692" xr:uid="{00000000-0005-0000-0000-0000EF2C0000}"/>
    <cellStyle name="20% - Accent1 2 4 3 3 3 4 3 2" xfId="11693" xr:uid="{00000000-0005-0000-0000-0000F02C0000}"/>
    <cellStyle name="20% - Accent1 2 4 3 3 3 4 4" xfId="11694" xr:uid="{00000000-0005-0000-0000-0000F12C0000}"/>
    <cellStyle name="20% - Accent1 2 4 3 3 3 5" xfId="11695" xr:uid="{00000000-0005-0000-0000-0000F22C0000}"/>
    <cellStyle name="20% - Accent1 2 4 3 3 3 5 2" xfId="11696" xr:uid="{00000000-0005-0000-0000-0000F32C0000}"/>
    <cellStyle name="20% - Accent1 2 4 3 3 3 5 2 2" xfId="11697" xr:uid="{00000000-0005-0000-0000-0000F42C0000}"/>
    <cellStyle name="20% - Accent1 2 4 3 3 3 5 3" xfId="11698" xr:uid="{00000000-0005-0000-0000-0000F52C0000}"/>
    <cellStyle name="20% - Accent1 2 4 3 3 3 6" xfId="11699" xr:uid="{00000000-0005-0000-0000-0000F62C0000}"/>
    <cellStyle name="20% - Accent1 2 4 3 3 3 6 2" xfId="11700" xr:uid="{00000000-0005-0000-0000-0000F72C0000}"/>
    <cellStyle name="20% - Accent1 2 4 3 3 3 6 2 2" xfId="11701" xr:uid="{00000000-0005-0000-0000-0000F82C0000}"/>
    <cellStyle name="20% - Accent1 2 4 3 3 3 6 3" xfId="11702" xr:uid="{00000000-0005-0000-0000-0000F92C0000}"/>
    <cellStyle name="20% - Accent1 2 4 3 3 3 7" xfId="11703" xr:uid="{00000000-0005-0000-0000-0000FA2C0000}"/>
    <cellStyle name="20% - Accent1 2 4 3 3 3 7 2" xfId="11704" xr:uid="{00000000-0005-0000-0000-0000FB2C0000}"/>
    <cellStyle name="20% - Accent1 2 4 3 3 3 8" xfId="11705" xr:uid="{00000000-0005-0000-0000-0000FC2C0000}"/>
    <cellStyle name="20% - Accent1 2 4 3 3 3 8 2" xfId="11706" xr:uid="{00000000-0005-0000-0000-0000FD2C0000}"/>
    <cellStyle name="20% - Accent1 2 4 3 3 3 9" xfId="11707" xr:uid="{00000000-0005-0000-0000-0000FE2C0000}"/>
    <cellStyle name="20% - Accent1 2 4 3 3 4" xfId="11708" xr:uid="{00000000-0005-0000-0000-0000FF2C0000}"/>
    <cellStyle name="20% - Accent1 2 4 3 3 4 2" xfId="11709" xr:uid="{00000000-0005-0000-0000-0000002D0000}"/>
    <cellStyle name="20% - Accent1 2 4 3 3 4 2 2" xfId="11710" xr:uid="{00000000-0005-0000-0000-0000012D0000}"/>
    <cellStyle name="20% - Accent1 2 4 3 3 4 2 2 2" xfId="11711" xr:uid="{00000000-0005-0000-0000-0000022D0000}"/>
    <cellStyle name="20% - Accent1 2 4 3 3 4 2 3" xfId="11712" xr:uid="{00000000-0005-0000-0000-0000032D0000}"/>
    <cellStyle name="20% - Accent1 2 4 3 3 4 3" xfId="11713" xr:uid="{00000000-0005-0000-0000-0000042D0000}"/>
    <cellStyle name="20% - Accent1 2 4 3 3 4 3 2" xfId="11714" xr:uid="{00000000-0005-0000-0000-0000052D0000}"/>
    <cellStyle name="20% - Accent1 2 4 3 3 4 4" xfId="11715" xr:uid="{00000000-0005-0000-0000-0000062D0000}"/>
    <cellStyle name="20% - Accent1 2 4 3 3 5" xfId="11716" xr:uid="{00000000-0005-0000-0000-0000072D0000}"/>
    <cellStyle name="20% - Accent1 2 4 3 3 5 2" xfId="11717" xr:uid="{00000000-0005-0000-0000-0000082D0000}"/>
    <cellStyle name="20% - Accent1 2 4 3 3 5 2 2" xfId="11718" xr:uid="{00000000-0005-0000-0000-0000092D0000}"/>
    <cellStyle name="20% - Accent1 2 4 3 3 5 2 2 2" xfId="11719" xr:uid="{00000000-0005-0000-0000-00000A2D0000}"/>
    <cellStyle name="20% - Accent1 2 4 3 3 5 2 3" xfId="11720" xr:uid="{00000000-0005-0000-0000-00000B2D0000}"/>
    <cellStyle name="20% - Accent1 2 4 3 3 5 3" xfId="11721" xr:uid="{00000000-0005-0000-0000-00000C2D0000}"/>
    <cellStyle name="20% - Accent1 2 4 3 3 5 3 2" xfId="11722" xr:uid="{00000000-0005-0000-0000-00000D2D0000}"/>
    <cellStyle name="20% - Accent1 2 4 3 3 5 4" xfId="11723" xr:uid="{00000000-0005-0000-0000-00000E2D0000}"/>
    <cellStyle name="20% - Accent1 2 4 3 3 6" xfId="11724" xr:uid="{00000000-0005-0000-0000-00000F2D0000}"/>
    <cellStyle name="20% - Accent1 2 4 3 3 6 2" xfId="11725" xr:uid="{00000000-0005-0000-0000-0000102D0000}"/>
    <cellStyle name="20% - Accent1 2 4 3 3 6 2 2" xfId="11726" xr:uid="{00000000-0005-0000-0000-0000112D0000}"/>
    <cellStyle name="20% - Accent1 2 4 3 3 6 2 2 2" xfId="11727" xr:uid="{00000000-0005-0000-0000-0000122D0000}"/>
    <cellStyle name="20% - Accent1 2 4 3 3 6 2 3" xfId="11728" xr:uid="{00000000-0005-0000-0000-0000132D0000}"/>
    <cellStyle name="20% - Accent1 2 4 3 3 6 3" xfId="11729" xr:uid="{00000000-0005-0000-0000-0000142D0000}"/>
    <cellStyle name="20% - Accent1 2 4 3 3 6 3 2" xfId="11730" xr:uid="{00000000-0005-0000-0000-0000152D0000}"/>
    <cellStyle name="20% - Accent1 2 4 3 3 6 4" xfId="11731" xr:uid="{00000000-0005-0000-0000-0000162D0000}"/>
    <cellStyle name="20% - Accent1 2 4 3 3 7" xfId="11732" xr:uid="{00000000-0005-0000-0000-0000172D0000}"/>
    <cellStyle name="20% - Accent1 2 4 3 3 7 2" xfId="11733" xr:uid="{00000000-0005-0000-0000-0000182D0000}"/>
    <cellStyle name="20% - Accent1 2 4 3 3 7 2 2" xfId="11734" xr:uid="{00000000-0005-0000-0000-0000192D0000}"/>
    <cellStyle name="20% - Accent1 2 4 3 3 7 3" xfId="11735" xr:uid="{00000000-0005-0000-0000-00001A2D0000}"/>
    <cellStyle name="20% - Accent1 2 4 3 3 8" xfId="11736" xr:uid="{00000000-0005-0000-0000-00001B2D0000}"/>
    <cellStyle name="20% - Accent1 2 4 3 3 8 2" xfId="11737" xr:uid="{00000000-0005-0000-0000-00001C2D0000}"/>
    <cellStyle name="20% - Accent1 2 4 3 3 8 2 2" xfId="11738" xr:uid="{00000000-0005-0000-0000-00001D2D0000}"/>
    <cellStyle name="20% - Accent1 2 4 3 3 8 3" xfId="11739" xr:uid="{00000000-0005-0000-0000-00001E2D0000}"/>
    <cellStyle name="20% - Accent1 2 4 3 3 9" xfId="11740" xr:uid="{00000000-0005-0000-0000-00001F2D0000}"/>
    <cellStyle name="20% - Accent1 2 4 3 3 9 2" xfId="11741" xr:uid="{00000000-0005-0000-0000-0000202D0000}"/>
    <cellStyle name="20% - Accent1 2 4 3 4" xfId="11742" xr:uid="{00000000-0005-0000-0000-0000212D0000}"/>
    <cellStyle name="20% - Accent1 2 4 3 4 10" xfId="11743" xr:uid="{00000000-0005-0000-0000-0000222D0000}"/>
    <cellStyle name="20% - Accent1 2 4 3 4 10 2" xfId="11744" xr:uid="{00000000-0005-0000-0000-0000232D0000}"/>
    <cellStyle name="20% - Accent1 2 4 3 4 11" xfId="11745" xr:uid="{00000000-0005-0000-0000-0000242D0000}"/>
    <cellStyle name="20% - Accent1 2 4 3 4 2" xfId="11746" xr:uid="{00000000-0005-0000-0000-0000252D0000}"/>
    <cellStyle name="20% - Accent1 2 4 3 4 2 2" xfId="11747" xr:uid="{00000000-0005-0000-0000-0000262D0000}"/>
    <cellStyle name="20% - Accent1 2 4 3 4 2 2 2" xfId="11748" xr:uid="{00000000-0005-0000-0000-0000272D0000}"/>
    <cellStyle name="20% - Accent1 2 4 3 4 2 2 2 2" xfId="11749" xr:uid="{00000000-0005-0000-0000-0000282D0000}"/>
    <cellStyle name="20% - Accent1 2 4 3 4 2 2 2 2 2" xfId="11750" xr:uid="{00000000-0005-0000-0000-0000292D0000}"/>
    <cellStyle name="20% - Accent1 2 4 3 4 2 2 2 3" xfId="11751" xr:uid="{00000000-0005-0000-0000-00002A2D0000}"/>
    <cellStyle name="20% - Accent1 2 4 3 4 2 2 3" xfId="11752" xr:uid="{00000000-0005-0000-0000-00002B2D0000}"/>
    <cellStyle name="20% - Accent1 2 4 3 4 2 2 3 2" xfId="11753" xr:uid="{00000000-0005-0000-0000-00002C2D0000}"/>
    <cellStyle name="20% - Accent1 2 4 3 4 2 2 4" xfId="11754" xr:uid="{00000000-0005-0000-0000-00002D2D0000}"/>
    <cellStyle name="20% - Accent1 2 4 3 4 2 3" xfId="11755" xr:uid="{00000000-0005-0000-0000-00002E2D0000}"/>
    <cellStyle name="20% - Accent1 2 4 3 4 2 3 2" xfId="11756" xr:uid="{00000000-0005-0000-0000-00002F2D0000}"/>
    <cellStyle name="20% - Accent1 2 4 3 4 2 3 2 2" xfId="11757" xr:uid="{00000000-0005-0000-0000-0000302D0000}"/>
    <cellStyle name="20% - Accent1 2 4 3 4 2 3 2 2 2" xfId="11758" xr:uid="{00000000-0005-0000-0000-0000312D0000}"/>
    <cellStyle name="20% - Accent1 2 4 3 4 2 3 2 3" xfId="11759" xr:uid="{00000000-0005-0000-0000-0000322D0000}"/>
    <cellStyle name="20% - Accent1 2 4 3 4 2 3 3" xfId="11760" xr:uid="{00000000-0005-0000-0000-0000332D0000}"/>
    <cellStyle name="20% - Accent1 2 4 3 4 2 3 3 2" xfId="11761" xr:uid="{00000000-0005-0000-0000-0000342D0000}"/>
    <cellStyle name="20% - Accent1 2 4 3 4 2 3 4" xfId="11762" xr:uid="{00000000-0005-0000-0000-0000352D0000}"/>
    <cellStyle name="20% - Accent1 2 4 3 4 2 4" xfId="11763" xr:uid="{00000000-0005-0000-0000-0000362D0000}"/>
    <cellStyle name="20% - Accent1 2 4 3 4 2 4 2" xfId="11764" xr:uid="{00000000-0005-0000-0000-0000372D0000}"/>
    <cellStyle name="20% - Accent1 2 4 3 4 2 4 2 2" xfId="11765" xr:uid="{00000000-0005-0000-0000-0000382D0000}"/>
    <cellStyle name="20% - Accent1 2 4 3 4 2 4 2 2 2" xfId="11766" xr:uid="{00000000-0005-0000-0000-0000392D0000}"/>
    <cellStyle name="20% - Accent1 2 4 3 4 2 4 2 3" xfId="11767" xr:uid="{00000000-0005-0000-0000-00003A2D0000}"/>
    <cellStyle name="20% - Accent1 2 4 3 4 2 4 3" xfId="11768" xr:uid="{00000000-0005-0000-0000-00003B2D0000}"/>
    <cellStyle name="20% - Accent1 2 4 3 4 2 4 3 2" xfId="11769" xr:uid="{00000000-0005-0000-0000-00003C2D0000}"/>
    <cellStyle name="20% - Accent1 2 4 3 4 2 4 4" xfId="11770" xr:uid="{00000000-0005-0000-0000-00003D2D0000}"/>
    <cellStyle name="20% - Accent1 2 4 3 4 2 5" xfId="11771" xr:uid="{00000000-0005-0000-0000-00003E2D0000}"/>
    <cellStyle name="20% - Accent1 2 4 3 4 2 5 2" xfId="11772" xr:uid="{00000000-0005-0000-0000-00003F2D0000}"/>
    <cellStyle name="20% - Accent1 2 4 3 4 2 5 2 2" xfId="11773" xr:uid="{00000000-0005-0000-0000-0000402D0000}"/>
    <cellStyle name="20% - Accent1 2 4 3 4 2 5 3" xfId="11774" xr:uid="{00000000-0005-0000-0000-0000412D0000}"/>
    <cellStyle name="20% - Accent1 2 4 3 4 2 6" xfId="11775" xr:uid="{00000000-0005-0000-0000-0000422D0000}"/>
    <cellStyle name="20% - Accent1 2 4 3 4 2 6 2" xfId="11776" xr:uid="{00000000-0005-0000-0000-0000432D0000}"/>
    <cellStyle name="20% - Accent1 2 4 3 4 2 6 2 2" xfId="11777" xr:uid="{00000000-0005-0000-0000-0000442D0000}"/>
    <cellStyle name="20% - Accent1 2 4 3 4 2 6 3" xfId="11778" xr:uid="{00000000-0005-0000-0000-0000452D0000}"/>
    <cellStyle name="20% - Accent1 2 4 3 4 2 7" xfId="11779" xr:uid="{00000000-0005-0000-0000-0000462D0000}"/>
    <cellStyle name="20% - Accent1 2 4 3 4 2 7 2" xfId="11780" xr:uid="{00000000-0005-0000-0000-0000472D0000}"/>
    <cellStyle name="20% - Accent1 2 4 3 4 2 8" xfId="11781" xr:uid="{00000000-0005-0000-0000-0000482D0000}"/>
    <cellStyle name="20% - Accent1 2 4 3 4 2 8 2" xfId="11782" xr:uid="{00000000-0005-0000-0000-0000492D0000}"/>
    <cellStyle name="20% - Accent1 2 4 3 4 2 9" xfId="11783" xr:uid="{00000000-0005-0000-0000-00004A2D0000}"/>
    <cellStyle name="20% - Accent1 2 4 3 4 3" xfId="11784" xr:uid="{00000000-0005-0000-0000-00004B2D0000}"/>
    <cellStyle name="20% - Accent1 2 4 3 4 3 2" xfId="11785" xr:uid="{00000000-0005-0000-0000-00004C2D0000}"/>
    <cellStyle name="20% - Accent1 2 4 3 4 3 2 2" xfId="11786" xr:uid="{00000000-0005-0000-0000-00004D2D0000}"/>
    <cellStyle name="20% - Accent1 2 4 3 4 3 2 2 2" xfId="11787" xr:uid="{00000000-0005-0000-0000-00004E2D0000}"/>
    <cellStyle name="20% - Accent1 2 4 3 4 3 2 2 2 2" xfId="11788" xr:uid="{00000000-0005-0000-0000-00004F2D0000}"/>
    <cellStyle name="20% - Accent1 2 4 3 4 3 2 2 3" xfId="11789" xr:uid="{00000000-0005-0000-0000-0000502D0000}"/>
    <cellStyle name="20% - Accent1 2 4 3 4 3 2 3" xfId="11790" xr:uid="{00000000-0005-0000-0000-0000512D0000}"/>
    <cellStyle name="20% - Accent1 2 4 3 4 3 2 3 2" xfId="11791" xr:uid="{00000000-0005-0000-0000-0000522D0000}"/>
    <cellStyle name="20% - Accent1 2 4 3 4 3 2 4" xfId="11792" xr:uid="{00000000-0005-0000-0000-0000532D0000}"/>
    <cellStyle name="20% - Accent1 2 4 3 4 3 3" xfId="11793" xr:uid="{00000000-0005-0000-0000-0000542D0000}"/>
    <cellStyle name="20% - Accent1 2 4 3 4 3 3 2" xfId="11794" xr:uid="{00000000-0005-0000-0000-0000552D0000}"/>
    <cellStyle name="20% - Accent1 2 4 3 4 3 3 2 2" xfId="11795" xr:uid="{00000000-0005-0000-0000-0000562D0000}"/>
    <cellStyle name="20% - Accent1 2 4 3 4 3 3 2 2 2" xfId="11796" xr:uid="{00000000-0005-0000-0000-0000572D0000}"/>
    <cellStyle name="20% - Accent1 2 4 3 4 3 3 2 3" xfId="11797" xr:uid="{00000000-0005-0000-0000-0000582D0000}"/>
    <cellStyle name="20% - Accent1 2 4 3 4 3 3 3" xfId="11798" xr:uid="{00000000-0005-0000-0000-0000592D0000}"/>
    <cellStyle name="20% - Accent1 2 4 3 4 3 3 3 2" xfId="11799" xr:uid="{00000000-0005-0000-0000-00005A2D0000}"/>
    <cellStyle name="20% - Accent1 2 4 3 4 3 3 4" xfId="11800" xr:uid="{00000000-0005-0000-0000-00005B2D0000}"/>
    <cellStyle name="20% - Accent1 2 4 3 4 3 4" xfId="11801" xr:uid="{00000000-0005-0000-0000-00005C2D0000}"/>
    <cellStyle name="20% - Accent1 2 4 3 4 3 4 2" xfId="11802" xr:uid="{00000000-0005-0000-0000-00005D2D0000}"/>
    <cellStyle name="20% - Accent1 2 4 3 4 3 4 2 2" xfId="11803" xr:uid="{00000000-0005-0000-0000-00005E2D0000}"/>
    <cellStyle name="20% - Accent1 2 4 3 4 3 4 2 2 2" xfId="11804" xr:uid="{00000000-0005-0000-0000-00005F2D0000}"/>
    <cellStyle name="20% - Accent1 2 4 3 4 3 4 2 3" xfId="11805" xr:uid="{00000000-0005-0000-0000-0000602D0000}"/>
    <cellStyle name="20% - Accent1 2 4 3 4 3 4 3" xfId="11806" xr:uid="{00000000-0005-0000-0000-0000612D0000}"/>
    <cellStyle name="20% - Accent1 2 4 3 4 3 4 3 2" xfId="11807" xr:uid="{00000000-0005-0000-0000-0000622D0000}"/>
    <cellStyle name="20% - Accent1 2 4 3 4 3 4 4" xfId="11808" xr:uid="{00000000-0005-0000-0000-0000632D0000}"/>
    <cellStyle name="20% - Accent1 2 4 3 4 3 5" xfId="11809" xr:uid="{00000000-0005-0000-0000-0000642D0000}"/>
    <cellStyle name="20% - Accent1 2 4 3 4 3 5 2" xfId="11810" xr:uid="{00000000-0005-0000-0000-0000652D0000}"/>
    <cellStyle name="20% - Accent1 2 4 3 4 3 5 2 2" xfId="11811" xr:uid="{00000000-0005-0000-0000-0000662D0000}"/>
    <cellStyle name="20% - Accent1 2 4 3 4 3 5 3" xfId="11812" xr:uid="{00000000-0005-0000-0000-0000672D0000}"/>
    <cellStyle name="20% - Accent1 2 4 3 4 3 6" xfId="11813" xr:uid="{00000000-0005-0000-0000-0000682D0000}"/>
    <cellStyle name="20% - Accent1 2 4 3 4 3 6 2" xfId="11814" xr:uid="{00000000-0005-0000-0000-0000692D0000}"/>
    <cellStyle name="20% - Accent1 2 4 3 4 3 6 2 2" xfId="11815" xr:uid="{00000000-0005-0000-0000-00006A2D0000}"/>
    <cellStyle name="20% - Accent1 2 4 3 4 3 6 3" xfId="11816" xr:uid="{00000000-0005-0000-0000-00006B2D0000}"/>
    <cellStyle name="20% - Accent1 2 4 3 4 3 7" xfId="11817" xr:uid="{00000000-0005-0000-0000-00006C2D0000}"/>
    <cellStyle name="20% - Accent1 2 4 3 4 3 7 2" xfId="11818" xr:uid="{00000000-0005-0000-0000-00006D2D0000}"/>
    <cellStyle name="20% - Accent1 2 4 3 4 3 8" xfId="11819" xr:uid="{00000000-0005-0000-0000-00006E2D0000}"/>
    <cellStyle name="20% - Accent1 2 4 3 4 3 8 2" xfId="11820" xr:uid="{00000000-0005-0000-0000-00006F2D0000}"/>
    <cellStyle name="20% - Accent1 2 4 3 4 3 9" xfId="11821" xr:uid="{00000000-0005-0000-0000-0000702D0000}"/>
    <cellStyle name="20% - Accent1 2 4 3 4 4" xfId="11822" xr:uid="{00000000-0005-0000-0000-0000712D0000}"/>
    <cellStyle name="20% - Accent1 2 4 3 4 4 2" xfId="11823" xr:uid="{00000000-0005-0000-0000-0000722D0000}"/>
    <cellStyle name="20% - Accent1 2 4 3 4 4 2 2" xfId="11824" xr:uid="{00000000-0005-0000-0000-0000732D0000}"/>
    <cellStyle name="20% - Accent1 2 4 3 4 4 2 2 2" xfId="11825" xr:uid="{00000000-0005-0000-0000-0000742D0000}"/>
    <cellStyle name="20% - Accent1 2 4 3 4 4 2 3" xfId="11826" xr:uid="{00000000-0005-0000-0000-0000752D0000}"/>
    <cellStyle name="20% - Accent1 2 4 3 4 4 3" xfId="11827" xr:uid="{00000000-0005-0000-0000-0000762D0000}"/>
    <cellStyle name="20% - Accent1 2 4 3 4 4 3 2" xfId="11828" xr:uid="{00000000-0005-0000-0000-0000772D0000}"/>
    <cellStyle name="20% - Accent1 2 4 3 4 4 4" xfId="11829" xr:uid="{00000000-0005-0000-0000-0000782D0000}"/>
    <cellStyle name="20% - Accent1 2 4 3 4 5" xfId="11830" xr:uid="{00000000-0005-0000-0000-0000792D0000}"/>
    <cellStyle name="20% - Accent1 2 4 3 4 5 2" xfId="11831" xr:uid="{00000000-0005-0000-0000-00007A2D0000}"/>
    <cellStyle name="20% - Accent1 2 4 3 4 5 2 2" xfId="11832" xr:uid="{00000000-0005-0000-0000-00007B2D0000}"/>
    <cellStyle name="20% - Accent1 2 4 3 4 5 2 2 2" xfId="11833" xr:uid="{00000000-0005-0000-0000-00007C2D0000}"/>
    <cellStyle name="20% - Accent1 2 4 3 4 5 2 3" xfId="11834" xr:uid="{00000000-0005-0000-0000-00007D2D0000}"/>
    <cellStyle name="20% - Accent1 2 4 3 4 5 3" xfId="11835" xr:uid="{00000000-0005-0000-0000-00007E2D0000}"/>
    <cellStyle name="20% - Accent1 2 4 3 4 5 3 2" xfId="11836" xr:uid="{00000000-0005-0000-0000-00007F2D0000}"/>
    <cellStyle name="20% - Accent1 2 4 3 4 5 4" xfId="11837" xr:uid="{00000000-0005-0000-0000-0000802D0000}"/>
    <cellStyle name="20% - Accent1 2 4 3 4 6" xfId="11838" xr:uid="{00000000-0005-0000-0000-0000812D0000}"/>
    <cellStyle name="20% - Accent1 2 4 3 4 6 2" xfId="11839" xr:uid="{00000000-0005-0000-0000-0000822D0000}"/>
    <cellStyle name="20% - Accent1 2 4 3 4 6 2 2" xfId="11840" xr:uid="{00000000-0005-0000-0000-0000832D0000}"/>
    <cellStyle name="20% - Accent1 2 4 3 4 6 2 2 2" xfId="11841" xr:uid="{00000000-0005-0000-0000-0000842D0000}"/>
    <cellStyle name="20% - Accent1 2 4 3 4 6 2 3" xfId="11842" xr:uid="{00000000-0005-0000-0000-0000852D0000}"/>
    <cellStyle name="20% - Accent1 2 4 3 4 6 3" xfId="11843" xr:uid="{00000000-0005-0000-0000-0000862D0000}"/>
    <cellStyle name="20% - Accent1 2 4 3 4 6 3 2" xfId="11844" xr:uid="{00000000-0005-0000-0000-0000872D0000}"/>
    <cellStyle name="20% - Accent1 2 4 3 4 6 4" xfId="11845" xr:uid="{00000000-0005-0000-0000-0000882D0000}"/>
    <cellStyle name="20% - Accent1 2 4 3 4 7" xfId="11846" xr:uid="{00000000-0005-0000-0000-0000892D0000}"/>
    <cellStyle name="20% - Accent1 2 4 3 4 7 2" xfId="11847" xr:uid="{00000000-0005-0000-0000-00008A2D0000}"/>
    <cellStyle name="20% - Accent1 2 4 3 4 7 2 2" xfId="11848" xr:uid="{00000000-0005-0000-0000-00008B2D0000}"/>
    <cellStyle name="20% - Accent1 2 4 3 4 7 3" xfId="11849" xr:uid="{00000000-0005-0000-0000-00008C2D0000}"/>
    <cellStyle name="20% - Accent1 2 4 3 4 8" xfId="11850" xr:uid="{00000000-0005-0000-0000-00008D2D0000}"/>
    <cellStyle name="20% - Accent1 2 4 3 4 8 2" xfId="11851" xr:uid="{00000000-0005-0000-0000-00008E2D0000}"/>
    <cellStyle name="20% - Accent1 2 4 3 4 8 2 2" xfId="11852" xr:uid="{00000000-0005-0000-0000-00008F2D0000}"/>
    <cellStyle name="20% - Accent1 2 4 3 4 8 3" xfId="11853" xr:uid="{00000000-0005-0000-0000-0000902D0000}"/>
    <cellStyle name="20% - Accent1 2 4 3 4 9" xfId="11854" xr:uid="{00000000-0005-0000-0000-0000912D0000}"/>
    <cellStyle name="20% - Accent1 2 4 3 4 9 2" xfId="11855" xr:uid="{00000000-0005-0000-0000-0000922D0000}"/>
    <cellStyle name="20% - Accent1 2 4 3 5" xfId="11856" xr:uid="{00000000-0005-0000-0000-0000932D0000}"/>
    <cellStyle name="20% - Accent1 2 4 3 5 2" xfId="11857" xr:uid="{00000000-0005-0000-0000-0000942D0000}"/>
    <cellStyle name="20% - Accent1 2 4 3 5 2 2" xfId="11858" xr:uid="{00000000-0005-0000-0000-0000952D0000}"/>
    <cellStyle name="20% - Accent1 2 4 3 5 2 2 2" xfId="11859" xr:uid="{00000000-0005-0000-0000-0000962D0000}"/>
    <cellStyle name="20% - Accent1 2 4 3 5 2 2 2 2" xfId="11860" xr:uid="{00000000-0005-0000-0000-0000972D0000}"/>
    <cellStyle name="20% - Accent1 2 4 3 5 2 2 3" xfId="11861" xr:uid="{00000000-0005-0000-0000-0000982D0000}"/>
    <cellStyle name="20% - Accent1 2 4 3 5 2 3" xfId="11862" xr:uid="{00000000-0005-0000-0000-0000992D0000}"/>
    <cellStyle name="20% - Accent1 2 4 3 5 2 3 2" xfId="11863" xr:uid="{00000000-0005-0000-0000-00009A2D0000}"/>
    <cellStyle name="20% - Accent1 2 4 3 5 2 4" xfId="11864" xr:uid="{00000000-0005-0000-0000-00009B2D0000}"/>
    <cellStyle name="20% - Accent1 2 4 3 5 3" xfId="11865" xr:uid="{00000000-0005-0000-0000-00009C2D0000}"/>
    <cellStyle name="20% - Accent1 2 4 3 5 3 2" xfId="11866" xr:uid="{00000000-0005-0000-0000-00009D2D0000}"/>
    <cellStyle name="20% - Accent1 2 4 3 5 3 2 2" xfId="11867" xr:uid="{00000000-0005-0000-0000-00009E2D0000}"/>
    <cellStyle name="20% - Accent1 2 4 3 5 3 2 2 2" xfId="11868" xr:uid="{00000000-0005-0000-0000-00009F2D0000}"/>
    <cellStyle name="20% - Accent1 2 4 3 5 3 2 3" xfId="11869" xr:uid="{00000000-0005-0000-0000-0000A02D0000}"/>
    <cellStyle name="20% - Accent1 2 4 3 5 3 3" xfId="11870" xr:uid="{00000000-0005-0000-0000-0000A12D0000}"/>
    <cellStyle name="20% - Accent1 2 4 3 5 3 3 2" xfId="11871" xr:uid="{00000000-0005-0000-0000-0000A22D0000}"/>
    <cellStyle name="20% - Accent1 2 4 3 5 3 4" xfId="11872" xr:uid="{00000000-0005-0000-0000-0000A32D0000}"/>
    <cellStyle name="20% - Accent1 2 4 3 5 4" xfId="11873" xr:uid="{00000000-0005-0000-0000-0000A42D0000}"/>
    <cellStyle name="20% - Accent1 2 4 3 5 4 2" xfId="11874" xr:uid="{00000000-0005-0000-0000-0000A52D0000}"/>
    <cellStyle name="20% - Accent1 2 4 3 5 4 2 2" xfId="11875" xr:uid="{00000000-0005-0000-0000-0000A62D0000}"/>
    <cellStyle name="20% - Accent1 2 4 3 5 4 2 2 2" xfId="11876" xr:uid="{00000000-0005-0000-0000-0000A72D0000}"/>
    <cellStyle name="20% - Accent1 2 4 3 5 4 2 3" xfId="11877" xr:uid="{00000000-0005-0000-0000-0000A82D0000}"/>
    <cellStyle name="20% - Accent1 2 4 3 5 4 3" xfId="11878" xr:uid="{00000000-0005-0000-0000-0000A92D0000}"/>
    <cellStyle name="20% - Accent1 2 4 3 5 4 3 2" xfId="11879" xr:uid="{00000000-0005-0000-0000-0000AA2D0000}"/>
    <cellStyle name="20% - Accent1 2 4 3 5 4 4" xfId="11880" xr:uid="{00000000-0005-0000-0000-0000AB2D0000}"/>
    <cellStyle name="20% - Accent1 2 4 3 5 5" xfId="11881" xr:uid="{00000000-0005-0000-0000-0000AC2D0000}"/>
    <cellStyle name="20% - Accent1 2 4 3 5 5 2" xfId="11882" xr:uid="{00000000-0005-0000-0000-0000AD2D0000}"/>
    <cellStyle name="20% - Accent1 2 4 3 5 5 2 2" xfId="11883" xr:uid="{00000000-0005-0000-0000-0000AE2D0000}"/>
    <cellStyle name="20% - Accent1 2 4 3 5 5 3" xfId="11884" xr:uid="{00000000-0005-0000-0000-0000AF2D0000}"/>
    <cellStyle name="20% - Accent1 2 4 3 5 6" xfId="11885" xr:uid="{00000000-0005-0000-0000-0000B02D0000}"/>
    <cellStyle name="20% - Accent1 2 4 3 5 6 2" xfId="11886" xr:uid="{00000000-0005-0000-0000-0000B12D0000}"/>
    <cellStyle name="20% - Accent1 2 4 3 5 6 2 2" xfId="11887" xr:uid="{00000000-0005-0000-0000-0000B22D0000}"/>
    <cellStyle name="20% - Accent1 2 4 3 5 6 3" xfId="11888" xr:uid="{00000000-0005-0000-0000-0000B32D0000}"/>
    <cellStyle name="20% - Accent1 2 4 3 5 7" xfId="11889" xr:uid="{00000000-0005-0000-0000-0000B42D0000}"/>
    <cellStyle name="20% - Accent1 2 4 3 5 7 2" xfId="11890" xr:uid="{00000000-0005-0000-0000-0000B52D0000}"/>
    <cellStyle name="20% - Accent1 2 4 3 5 8" xfId="11891" xr:uid="{00000000-0005-0000-0000-0000B62D0000}"/>
    <cellStyle name="20% - Accent1 2 4 3 5 8 2" xfId="11892" xr:uid="{00000000-0005-0000-0000-0000B72D0000}"/>
    <cellStyle name="20% - Accent1 2 4 3 5 9" xfId="11893" xr:uid="{00000000-0005-0000-0000-0000B82D0000}"/>
    <cellStyle name="20% - Accent1 2 4 3 6" xfId="11894" xr:uid="{00000000-0005-0000-0000-0000B92D0000}"/>
    <cellStyle name="20% - Accent1 2 4 3 6 2" xfId="11895" xr:uid="{00000000-0005-0000-0000-0000BA2D0000}"/>
    <cellStyle name="20% - Accent1 2 4 3 6 2 2" xfId="11896" xr:uid="{00000000-0005-0000-0000-0000BB2D0000}"/>
    <cellStyle name="20% - Accent1 2 4 3 6 2 2 2" xfId="11897" xr:uid="{00000000-0005-0000-0000-0000BC2D0000}"/>
    <cellStyle name="20% - Accent1 2 4 3 6 2 2 2 2" xfId="11898" xr:uid="{00000000-0005-0000-0000-0000BD2D0000}"/>
    <cellStyle name="20% - Accent1 2 4 3 6 2 2 3" xfId="11899" xr:uid="{00000000-0005-0000-0000-0000BE2D0000}"/>
    <cellStyle name="20% - Accent1 2 4 3 6 2 3" xfId="11900" xr:uid="{00000000-0005-0000-0000-0000BF2D0000}"/>
    <cellStyle name="20% - Accent1 2 4 3 6 2 3 2" xfId="11901" xr:uid="{00000000-0005-0000-0000-0000C02D0000}"/>
    <cellStyle name="20% - Accent1 2 4 3 6 2 4" xfId="11902" xr:uid="{00000000-0005-0000-0000-0000C12D0000}"/>
    <cellStyle name="20% - Accent1 2 4 3 6 3" xfId="11903" xr:uid="{00000000-0005-0000-0000-0000C22D0000}"/>
    <cellStyle name="20% - Accent1 2 4 3 6 3 2" xfId="11904" xr:uid="{00000000-0005-0000-0000-0000C32D0000}"/>
    <cellStyle name="20% - Accent1 2 4 3 6 3 2 2" xfId="11905" xr:uid="{00000000-0005-0000-0000-0000C42D0000}"/>
    <cellStyle name="20% - Accent1 2 4 3 6 3 2 2 2" xfId="11906" xr:uid="{00000000-0005-0000-0000-0000C52D0000}"/>
    <cellStyle name="20% - Accent1 2 4 3 6 3 2 3" xfId="11907" xr:uid="{00000000-0005-0000-0000-0000C62D0000}"/>
    <cellStyle name="20% - Accent1 2 4 3 6 3 3" xfId="11908" xr:uid="{00000000-0005-0000-0000-0000C72D0000}"/>
    <cellStyle name="20% - Accent1 2 4 3 6 3 3 2" xfId="11909" xr:uid="{00000000-0005-0000-0000-0000C82D0000}"/>
    <cellStyle name="20% - Accent1 2 4 3 6 3 4" xfId="11910" xr:uid="{00000000-0005-0000-0000-0000C92D0000}"/>
    <cellStyle name="20% - Accent1 2 4 3 6 4" xfId="11911" xr:uid="{00000000-0005-0000-0000-0000CA2D0000}"/>
    <cellStyle name="20% - Accent1 2 4 3 6 4 2" xfId="11912" xr:uid="{00000000-0005-0000-0000-0000CB2D0000}"/>
    <cellStyle name="20% - Accent1 2 4 3 6 4 2 2" xfId="11913" xr:uid="{00000000-0005-0000-0000-0000CC2D0000}"/>
    <cellStyle name="20% - Accent1 2 4 3 6 4 2 2 2" xfId="11914" xr:uid="{00000000-0005-0000-0000-0000CD2D0000}"/>
    <cellStyle name="20% - Accent1 2 4 3 6 4 2 3" xfId="11915" xr:uid="{00000000-0005-0000-0000-0000CE2D0000}"/>
    <cellStyle name="20% - Accent1 2 4 3 6 4 3" xfId="11916" xr:uid="{00000000-0005-0000-0000-0000CF2D0000}"/>
    <cellStyle name="20% - Accent1 2 4 3 6 4 3 2" xfId="11917" xr:uid="{00000000-0005-0000-0000-0000D02D0000}"/>
    <cellStyle name="20% - Accent1 2 4 3 6 4 4" xfId="11918" xr:uid="{00000000-0005-0000-0000-0000D12D0000}"/>
    <cellStyle name="20% - Accent1 2 4 3 6 5" xfId="11919" xr:uid="{00000000-0005-0000-0000-0000D22D0000}"/>
    <cellStyle name="20% - Accent1 2 4 3 6 5 2" xfId="11920" xr:uid="{00000000-0005-0000-0000-0000D32D0000}"/>
    <cellStyle name="20% - Accent1 2 4 3 6 5 2 2" xfId="11921" xr:uid="{00000000-0005-0000-0000-0000D42D0000}"/>
    <cellStyle name="20% - Accent1 2 4 3 6 5 3" xfId="11922" xr:uid="{00000000-0005-0000-0000-0000D52D0000}"/>
    <cellStyle name="20% - Accent1 2 4 3 6 6" xfId="11923" xr:uid="{00000000-0005-0000-0000-0000D62D0000}"/>
    <cellStyle name="20% - Accent1 2 4 3 6 6 2" xfId="11924" xr:uid="{00000000-0005-0000-0000-0000D72D0000}"/>
    <cellStyle name="20% - Accent1 2 4 3 6 6 2 2" xfId="11925" xr:uid="{00000000-0005-0000-0000-0000D82D0000}"/>
    <cellStyle name="20% - Accent1 2 4 3 6 6 3" xfId="11926" xr:uid="{00000000-0005-0000-0000-0000D92D0000}"/>
    <cellStyle name="20% - Accent1 2 4 3 6 7" xfId="11927" xr:uid="{00000000-0005-0000-0000-0000DA2D0000}"/>
    <cellStyle name="20% - Accent1 2 4 3 6 7 2" xfId="11928" xr:uid="{00000000-0005-0000-0000-0000DB2D0000}"/>
    <cellStyle name="20% - Accent1 2 4 3 6 8" xfId="11929" xr:uid="{00000000-0005-0000-0000-0000DC2D0000}"/>
    <cellStyle name="20% - Accent1 2 4 3 6 8 2" xfId="11930" xr:uid="{00000000-0005-0000-0000-0000DD2D0000}"/>
    <cellStyle name="20% - Accent1 2 4 3 6 9" xfId="11931" xr:uid="{00000000-0005-0000-0000-0000DE2D0000}"/>
    <cellStyle name="20% - Accent1 2 4 3 7" xfId="11932" xr:uid="{00000000-0005-0000-0000-0000DF2D0000}"/>
    <cellStyle name="20% - Accent1 2 4 3 7 2" xfId="11933" xr:uid="{00000000-0005-0000-0000-0000E02D0000}"/>
    <cellStyle name="20% - Accent1 2 4 3 7 2 2" xfId="11934" xr:uid="{00000000-0005-0000-0000-0000E12D0000}"/>
    <cellStyle name="20% - Accent1 2 4 3 7 2 2 2" xfId="11935" xr:uid="{00000000-0005-0000-0000-0000E22D0000}"/>
    <cellStyle name="20% - Accent1 2 4 3 7 2 3" xfId="11936" xr:uid="{00000000-0005-0000-0000-0000E32D0000}"/>
    <cellStyle name="20% - Accent1 2 4 3 7 3" xfId="11937" xr:uid="{00000000-0005-0000-0000-0000E42D0000}"/>
    <cellStyle name="20% - Accent1 2 4 3 7 3 2" xfId="11938" xr:uid="{00000000-0005-0000-0000-0000E52D0000}"/>
    <cellStyle name="20% - Accent1 2 4 3 7 4" xfId="11939" xr:uid="{00000000-0005-0000-0000-0000E62D0000}"/>
    <cellStyle name="20% - Accent1 2 4 3 8" xfId="11940" xr:uid="{00000000-0005-0000-0000-0000E72D0000}"/>
    <cellStyle name="20% - Accent1 2 4 3 8 2" xfId="11941" xr:uid="{00000000-0005-0000-0000-0000E82D0000}"/>
    <cellStyle name="20% - Accent1 2 4 3 8 2 2" xfId="11942" xr:uid="{00000000-0005-0000-0000-0000E92D0000}"/>
    <cellStyle name="20% - Accent1 2 4 3 8 2 2 2" xfId="11943" xr:uid="{00000000-0005-0000-0000-0000EA2D0000}"/>
    <cellStyle name="20% - Accent1 2 4 3 8 2 3" xfId="11944" xr:uid="{00000000-0005-0000-0000-0000EB2D0000}"/>
    <cellStyle name="20% - Accent1 2 4 3 8 3" xfId="11945" xr:uid="{00000000-0005-0000-0000-0000EC2D0000}"/>
    <cellStyle name="20% - Accent1 2 4 3 8 3 2" xfId="11946" xr:uid="{00000000-0005-0000-0000-0000ED2D0000}"/>
    <cellStyle name="20% - Accent1 2 4 3 8 4" xfId="11947" xr:uid="{00000000-0005-0000-0000-0000EE2D0000}"/>
    <cellStyle name="20% - Accent1 2 4 3 9" xfId="11948" xr:uid="{00000000-0005-0000-0000-0000EF2D0000}"/>
    <cellStyle name="20% - Accent1 2 4 3 9 2" xfId="11949" xr:uid="{00000000-0005-0000-0000-0000F02D0000}"/>
    <cellStyle name="20% - Accent1 2 4 3 9 2 2" xfId="11950" xr:uid="{00000000-0005-0000-0000-0000F12D0000}"/>
    <cellStyle name="20% - Accent1 2 4 3 9 2 2 2" xfId="11951" xr:uid="{00000000-0005-0000-0000-0000F22D0000}"/>
    <cellStyle name="20% - Accent1 2 4 3 9 2 3" xfId="11952" xr:uid="{00000000-0005-0000-0000-0000F32D0000}"/>
    <cellStyle name="20% - Accent1 2 4 3 9 3" xfId="11953" xr:uid="{00000000-0005-0000-0000-0000F42D0000}"/>
    <cellStyle name="20% - Accent1 2 4 3 9 3 2" xfId="11954" xr:uid="{00000000-0005-0000-0000-0000F52D0000}"/>
    <cellStyle name="20% - Accent1 2 4 3 9 4" xfId="11955" xr:uid="{00000000-0005-0000-0000-0000F62D0000}"/>
    <cellStyle name="20% - Accent1 2 4 4" xfId="11956" xr:uid="{00000000-0005-0000-0000-0000F72D0000}"/>
    <cellStyle name="20% - Accent1 2 4 4 10" xfId="11957" xr:uid="{00000000-0005-0000-0000-0000F82D0000}"/>
    <cellStyle name="20% - Accent1 2 4 4 10 2" xfId="11958" xr:uid="{00000000-0005-0000-0000-0000F92D0000}"/>
    <cellStyle name="20% - Accent1 2 4 4 11" xfId="11959" xr:uid="{00000000-0005-0000-0000-0000FA2D0000}"/>
    <cellStyle name="20% - Accent1 2 4 4 2" xfId="11960" xr:uid="{00000000-0005-0000-0000-0000FB2D0000}"/>
    <cellStyle name="20% - Accent1 2 4 4 2 2" xfId="11961" xr:uid="{00000000-0005-0000-0000-0000FC2D0000}"/>
    <cellStyle name="20% - Accent1 2 4 4 2 2 2" xfId="11962" xr:uid="{00000000-0005-0000-0000-0000FD2D0000}"/>
    <cellStyle name="20% - Accent1 2 4 4 2 2 2 2" xfId="11963" xr:uid="{00000000-0005-0000-0000-0000FE2D0000}"/>
    <cellStyle name="20% - Accent1 2 4 4 2 2 2 2 2" xfId="11964" xr:uid="{00000000-0005-0000-0000-0000FF2D0000}"/>
    <cellStyle name="20% - Accent1 2 4 4 2 2 2 3" xfId="11965" xr:uid="{00000000-0005-0000-0000-0000002E0000}"/>
    <cellStyle name="20% - Accent1 2 4 4 2 2 3" xfId="11966" xr:uid="{00000000-0005-0000-0000-0000012E0000}"/>
    <cellStyle name="20% - Accent1 2 4 4 2 2 3 2" xfId="11967" xr:uid="{00000000-0005-0000-0000-0000022E0000}"/>
    <cellStyle name="20% - Accent1 2 4 4 2 2 4" xfId="11968" xr:uid="{00000000-0005-0000-0000-0000032E0000}"/>
    <cellStyle name="20% - Accent1 2 4 4 2 3" xfId="11969" xr:uid="{00000000-0005-0000-0000-0000042E0000}"/>
    <cellStyle name="20% - Accent1 2 4 4 2 3 2" xfId="11970" xr:uid="{00000000-0005-0000-0000-0000052E0000}"/>
    <cellStyle name="20% - Accent1 2 4 4 2 3 2 2" xfId="11971" xr:uid="{00000000-0005-0000-0000-0000062E0000}"/>
    <cellStyle name="20% - Accent1 2 4 4 2 3 2 2 2" xfId="11972" xr:uid="{00000000-0005-0000-0000-0000072E0000}"/>
    <cellStyle name="20% - Accent1 2 4 4 2 3 2 3" xfId="11973" xr:uid="{00000000-0005-0000-0000-0000082E0000}"/>
    <cellStyle name="20% - Accent1 2 4 4 2 3 3" xfId="11974" xr:uid="{00000000-0005-0000-0000-0000092E0000}"/>
    <cellStyle name="20% - Accent1 2 4 4 2 3 3 2" xfId="11975" xr:uid="{00000000-0005-0000-0000-00000A2E0000}"/>
    <cellStyle name="20% - Accent1 2 4 4 2 3 4" xfId="11976" xr:uid="{00000000-0005-0000-0000-00000B2E0000}"/>
    <cellStyle name="20% - Accent1 2 4 4 2 4" xfId="11977" xr:uid="{00000000-0005-0000-0000-00000C2E0000}"/>
    <cellStyle name="20% - Accent1 2 4 4 2 4 2" xfId="11978" xr:uid="{00000000-0005-0000-0000-00000D2E0000}"/>
    <cellStyle name="20% - Accent1 2 4 4 2 4 2 2" xfId="11979" xr:uid="{00000000-0005-0000-0000-00000E2E0000}"/>
    <cellStyle name="20% - Accent1 2 4 4 2 4 2 2 2" xfId="11980" xr:uid="{00000000-0005-0000-0000-00000F2E0000}"/>
    <cellStyle name="20% - Accent1 2 4 4 2 4 2 3" xfId="11981" xr:uid="{00000000-0005-0000-0000-0000102E0000}"/>
    <cellStyle name="20% - Accent1 2 4 4 2 4 3" xfId="11982" xr:uid="{00000000-0005-0000-0000-0000112E0000}"/>
    <cellStyle name="20% - Accent1 2 4 4 2 4 3 2" xfId="11983" xr:uid="{00000000-0005-0000-0000-0000122E0000}"/>
    <cellStyle name="20% - Accent1 2 4 4 2 4 4" xfId="11984" xr:uid="{00000000-0005-0000-0000-0000132E0000}"/>
    <cellStyle name="20% - Accent1 2 4 4 2 5" xfId="11985" xr:uid="{00000000-0005-0000-0000-0000142E0000}"/>
    <cellStyle name="20% - Accent1 2 4 4 2 5 2" xfId="11986" xr:uid="{00000000-0005-0000-0000-0000152E0000}"/>
    <cellStyle name="20% - Accent1 2 4 4 2 5 2 2" xfId="11987" xr:uid="{00000000-0005-0000-0000-0000162E0000}"/>
    <cellStyle name="20% - Accent1 2 4 4 2 5 3" xfId="11988" xr:uid="{00000000-0005-0000-0000-0000172E0000}"/>
    <cellStyle name="20% - Accent1 2 4 4 2 6" xfId="11989" xr:uid="{00000000-0005-0000-0000-0000182E0000}"/>
    <cellStyle name="20% - Accent1 2 4 4 2 6 2" xfId="11990" xr:uid="{00000000-0005-0000-0000-0000192E0000}"/>
    <cellStyle name="20% - Accent1 2 4 4 2 6 2 2" xfId="11991" xr:uid="{00000000-0005-0000-0000-00001A2E0000}"/>
    <cellStyle name="20% - Accent1 2 4 4 2 6 3" xfId="11992" xr:uid="{00000000-0005-0000-0000-00001B2E0000}"/>
    <cellStyle name="20% - Accent1 2 4 4 2 7" xfId="11993" xr:uid="{00000000-0005-0000-0000-00001C2E0000}"/>
    <cellStyle name="20% - Accent1 2 4 4 2 7 2" xfId="11994" xr:uid="{00000000-0005-0000-0000-00001D2E0000}"/>
    <cellStyle name="20% - Accent1 2 4 4 2 8" xfId="11995" xr:uid="{00000000-0005-0000-0000-00001E2E0000}"/>
    <cellStyle name="20% - Accent1 2 4 4 2 8 2" xfId="11996" xr:uid="{00000000-0005-0000-0000-00001F2E0000}"/>
    <cellStyle name="20% - Accent1 2 4 4 2 9" xfId="11997" xr:uid="{00000000-0005-0000-0000-0000202E0000}"/>
    <cellStyle name="20% - Accent1 2 4 4 3" xfId="11998" xr:uid="{00000000-0005-0000-0000-0000212E0000}"/>
    <cellStyle name="20% - Accent1 2 4 4 3 2" xfId="11999" xr:uid="{00000000-0005-0000-0000-0000222E0000}"/>
    <cellStyle name="20% - Accent1 2 4 4 3 2 2" xfId="12000" xr:uid="{00000000-0005-0000-0000-0000232E0000}"/>
    <cellStyle name="20% - Accent1 2 4 4 3 2 2 2" xfId="12001" xr:uid="{00000000-0005-0000-0000-0000242E0000}"/>
    <cellStyle name="20% - Accent1 2 4 4 3 2 2 2 2" xfId="12002" xr:uid="{00000000-0005-0000-0000-0000252E0000}"/>
    <cellStyle name="20% - Accent1 2 4 4 3 2 2 3" xfId="12003" xr:uid="{00000000-0005-0000-0000-0000262E0000}"/>
    <cellStyle name="20% - Accent1 2 4 4 3 2 3" xfId="12004" xr:uid="{00000000-0005-0000-0000-0000272E0000}"/>
    <cellStyle name="20% - Accent1 2 4 4 3 2 3 2" xfId="12005" xr:uid="{00000000-0005-0000-0000-0000282E0000}"/>
    <cellStyle name="20% - Accent1 2 4 4 3 2 4" xfId="12006" xr:uid="{00000000-0005-0000-0000-0000292E0000}"/>
    <cellStyle name="20% - Accent1 2 4 4 3 3" xfId="12007" xr:uid="{00000000-0005-0000-0000-00002A2E0000}"/>
    <cellStyle name="20% - Accent1 2 4 4 3 3 2" xfId="12008" xr:uid="{00000000-0005-0000-0000-00002B2E0000}"/>
    <cellStyle name="20% - Accent1 2 4 4 3 3 2 2" xfId="12009" xr:uid="{00000000-0005-0000-0000-00002C2E0000}"/>
    <cellStyle name="20% - Accent1 2 4 4 3 3 2 2 2" xfId="12010" xr:uid="{00000000-0005-0000-0000-00002D2E0000}"/>
    <cellStyle name="20% - Accent1 2 4 4 3 3 2 3" xfId="12011" xr:uid="{00000000-0005-0000-0000-00002E2E0000}"/>
    <cellStyle name="20% - Accent1 2 4 4 3 3 3" xfId="12012" xr:uid="{00000000-0005-0000-0000-00002F2E0000}"/>
    <cellStyle name="20% - Accent1 2 4 4 3 3 3 2" xfId="12013" xr:uid="{00000000-0005-0000-0000-0000302E0000}"/>
    <cellStyle name="20% - Accent1 2 4 4 3 3 4" xfId="12014" xr:uid="{00000000-0005-0000-0000-0000312E0000}"/>
    <cellStyle name="20% - Accent1 2 4 4 3 4" xfId="12015" xr:uid="{00000000-0005-0000-0000-0000322E0000}"/>
    <cellStyle name="20% - Accent1 2 4 4 3 4 2" xfId="12016" xr:uid="{00000000-0005-0000-0000-0000332E0000}"/>
    <cellStyle name="20% - Accent1 2 4 4 3 4 2 2" xfId="12017" xr:uid="{00000000-0005-0000-0000-0000342E0000}"/>
    <cellStyle name="20% - Accent1 2 4 4 3 4 2 2 2" xfId="12018" xr:uid="{00000000-0005-0000-0000-0000352E0000}"/>
    <cellStyle name="20% - Accent1 2 4 4 3 4 2 3" xfId="12019" xr:uid="{00000000-0005-0000-0000-0000362E0000}"/>
    <cellStyle name="20% - Accent1 2 4 4 3 4 3" xfId="12020" xr:uid="{00000000-0005-0000-0000-0000372E0000}"/>
    <cellStyle name="20% - Accent1 2 4 4 3 4 3 2" xfId="12021" xr:uid="{00000000-0005-0000-0000-0000382E0000}"/>
    <cellStyle name="20% - Accent1 2 4 4 3 4 4" xfId="12022" xr:uid="{00000000-0005-0000-0000-0000392E0000}"/>
    <cellStyle name="20% - Accent1 2 4 4 3 5" xfId="12023" xr:uid="{00000000-0005-0000-0000-00003A2E0000}"/>
    <cellStyle name="20% - Accent1 2 4 4 3 5 2" xfId="12024" xr:uid="{00000000-0005-0000-0000-00003B2E0000}"/>
    <cellStyle name="20% - Accent1 2 4 4 3 5 2 2" xfId="12025" xr:uid="{00000000-0005-0000-0000-00003C2E0000}"/>
    <cellStyle name="20% - Accent1 2 4 4 3 5 3" xfId="12026" xr:uid="{00000000-0005-0000-0000-00003D2E0000}"/>
    <cellStyle name="20% - Accent1 2 4 4 3 6" xfId="12027" xr:uid="{00000000-0005-0000-0000-00003E2E0000}"/>
    <cellStyle name="20% - Accent1 2 4 4 3 6 2" xfId="12028" xr:uid="{00000000-0005-0000-0000-00003F2E0000}"/>
    <cellStyle name="20% - Accent1 2 4 4 3 6 2 2" xfId="12029" xr:uid="{00000000-0005-0000-0000-0000402E0000}"/>
    <cellStyle name="20% - Accent1 2 4 4 3 6 3" xfId="12030" xr:uid="{00000000-0005-0000-0000-0000412E0000}"/>
    <cellStyle name="20% - Accent1 2 4 4 3 7" xfId="12031" xr:uid="{00000000-0005-0000-0000-0000422E0000}"/>
    <cellStyle name="20% - Accent1 2 4 4 3 7 2" xfId="12032" xr:uid="{00000000-0005-0000-0000-0000432E0000}"/>
    <cellStyle name="20% - Accent1 2 4 4 3 8" xfId="12033" xr:uid="{00000000-0005-0000-0000-0000442E0000}"/>
    <cellStyle name="20% - Accent1 2 4 4 3 8 2" xfId="12034" xr:uid="{00000000-0005-0000-0000-0000452E0000}"/>
    <cellStyle name="20% - Accent1 2 4 4 3 9" xfId="12035" xr:uid="{00000000-0005-0000-0000-0000462E0000}"/>
    <cellStyle name="20% - Accent1 2 4 4 4" xfId="12036" xr:uid="{00000000-0005-0000-0000-0000472E0000}"/>
    <cellStyle name="20% - Accent1 2 4 4 4 2" xfId="12037" xr:uid="{00000000-0005-0000-0000-0000482E0000}"/>
    <cellStyle name="20% - Accent1 2 4 4 4 2 2" xfId="12038" xr:uid="{00000000-0005-0000-0000-0000492E0000}"/>
    <cellStyle name="20% - Accent1 2 4 4 4 2 2 2" xfId="12039" xr:uid="{00000000-0005-0000-0000-00004A2E0000}"/>
    <cellStyle name="20% - Accent1 2 4 4 4 2 3" xfId="12040" xr:uid="{00000000-0005-0000-0000-00004B2E0000}"/>
    <cellStyle name="20% - Accent1 2 4 4 4 3" xfId="12041" xr:uid="{00000000-0005-0000-0000-00004C2E0000}"/>
    <cellStyle name="20% - Accent1 2 4 4 4 3 2" xfId="12042" xr:uid="{00000000-0005-0000-0000-00004D2E0000}"/>
    <cellStyle name="20% - Accent1 2 4 4 4 4" xfId="12043" xr:uid="{00000000-0005-0000-0000-00004E2E0000}"/>
    <cellStyle name="20% - Accent1 2 4 4 5" xfId="12044" xr:uid="{00000000-0005-0000-0000-00004F2E0000}"/>
    <cellStyle name="20% - Accent1 2 4 4 5 2" xfId="12045" xr:uid="{00000000-0005-0000-0000-0000502E0000}"/>
    <cellStyle name="20% - Accent1 2 4 4 5 2 2" xfId="12046" xr:uid="{00000000-0005-0000-0000-0000512E0000}"/>
    <cellStyle name="20% - Accent1 2 4 4 5 2 2 2" xfId="12047" xr:uid="{00000000-0005-0000-0000-0000522E0000}"/>
    <cellStyle name="20% - Accent1 2 4 4 5 2 3" xfId="12048" xr:uid="{00000000-0005-0000-0000-0000532E0000}"/>
    <cellStyle name="20% - Accent1 2 4 4 5 3" xfId="12049" xr:uid="{00000000-0005-0000-0000-0000542E0000}"/>
    <cellStyle name="20% - Accent1 2 4 4 5 3 2" xfId="12050" xr:uid="{00000000-0005-0000-0000-0000552E0000}"/>
    <cellStyle name="20% - Accent1 2 4 4 5 4" xfId="12051" xr:uid="{00000000-0005-0000-0000-0000562E0000}"/>
    <cellStyle name="20% - Accent1 2 4 4 6" xfId="12052" xr:uid="{00000000-0005-0000-0000-0000572E0000}"/>
    <cellStyle name="20% - Accent1 2 4 4 6 2" xfId="12053" xr:uid="{00000000-0005-0000-0000-0000582E0000}"/>
    <cellStyle name="20% - Accent1 2 4 4 6 2 2" xfId="12054" xr:uid="{00000000-0005-0000-0000-0000592E0000}"/>
    <cellStyle name="20% - Accent1 2 4 4 6 2 2 2" xfId="12055" xr:uid="{00000000-0005-0000-0000-00005A2E0000}"/>
    <cellStyle name="20% - Accent1 2 4 4 6 2 3" xfId="12056" xr:uid="{00000000-0005-0000-0000-00005B2E0000}"/>
    <cellStyle name="20% - Accent1 2 4 4 6 3" xfId="12057" xr:uid="{00000000-0005-0000-0000-00005C2E0000}"/>
    <cellStyle name="20% - Accent1 2 4 4 6 3 2" xfId="12058" xr:uid="{00000000-0005-0000-0000-00005D2E0000}"/>
    <cellStyle name="20% - Accent1 2 4 4 6 4" xfId="12059" xr:uid="{00000000-0005-0000-0000-00005E2E0000}"/>
    <cellStyle name="20% - Accent1 2 4 4 7" xfId="12060" xr:uid="{00000000-0005-0000-0000-00005F2E0000}"/>
    <cellStyle name="20% - Accent1 2 4 4 7 2" xfId="12061" xr:uid="{00000000-0005-0000-0000-0000602E0000}"/>
    <cellStyle name="20% - Accent1 2 4 4 7 2 2" xfId="12062" xr:uid="{00000000-0005-0000-0000-0000612E0000}"/>
    <cellStyle name="20% - Accent1 2 4 4 7 3" xfId="12063" xr:uid="{00000000-0005-0000-0000-0000622E0000}"/>
    <cellStyle name="20% - Accent1 2 4 4 8" xfId="12064" xr:uid="{00000000-0005-0000-0000-0000632E0000}"/>
    <cellStyle name="20% - Accent1 2 4 4 8 2" xfId="12065" xr:uid="{00000000-0005-0000-0000-0000642E0000}"/>
    <cellStyle name="20% - Accent1 2 4 4 8 2 2" xfId="12066" xr:uid="{00000000-0005-0000-0000-0000652E0000}"/>
    <cellStyle name="20% - Accent1 2 4 4 8 3" xfId="12067" xr:uid="{00000000-0005-0000-0000-0000662E0000}"/>
    <cellStyle name="20% - Accent1 2 4 4 9" xfId="12068" xr:uid="{00000000-0005-0000-0000-0000672E0000}"/>
    <cellStyle name="20% - Accent1 2 4 4 9 2" xfId="12069" xr:uid="{00000000-0005-0000-0000-0000682E0000}"/>
    <cellStyle name="20% - Accent1 2 4 5" xfId="12070" xr:uid="{00000000-0005-0000-0000-0000692E0000}"/>
    <cellStyle name="20% - Accent1 2 4 5 10" xfId="12071" xr:uid="{00000000-0005-0000-0000-00006A2E0000}"/>
    <cellStyle name="20% - Accent1 2 4 5 10 2" xfId="12072" xr:uid="{00000000-0005-0000-0000-00006B2E0000}"/>
    <cellStyle name="20% - Accent1 2 4 5 11" xfId="12073" xr:uid="{00000000-0005-0000-0000-00006C2E0000}"/>
    <cellStyle name="20% - Accent1 2 4 5 2" xfId="12074" xr:uid="{00000000-0005-0000-0000-00006D2E0000}"/>
    <cellStyle name="20% - Accent1 2 4 5 2 2" xfId="12075" xr:uid="{00000000-0005-0000-0000-00006E2E0000}"/>
    <cellStyle name="20% - Accent1 2 4 5 2 2 2" xfId="12076" xr:uid="{00000000-0005-0000-0000-00006F2E0000}"/>
    <cellStyle name="20% - Accent1 2 4 5 2 2 2 2" xfId="12077" xr:uid="{00000000-0005-0000-0000-0000702E0000}"/>
    <cellStyle name="20% - Accent1 2 4 5 2 2 2 2 2" xfId="12078" xr:uid="{00000000-0005-0000-0000-0000712E0000}"/>
    <cellStyle name="20% - Accent1 2 4 5 2 2 2 3" xfId="12079" xr:uid="{00000000-0005-0000-0000-0000722E0000}"/>
    <cellStyle name="20% - Accent1 2 4 5 2 2 3" xfId="12080" xr:uid="{00000000-0005-0000-0000-0000732E0000}"/>
    <cellStyle name="20% - Accent1 2 4 5 2 2 3 2" xfId="12081" xr:uid="{00000000-0005-0000-0000-0000742E0000}"/>
    <cellStyle name="20% - Accent1 2 4 5 2 2 4" xfId="12082" xr:uid="{00000000-0005-0000-0000-0000752E0000}"/>
    <cellStyle name="20% - Accent1 2 4 5 2 3" xfId="12083" xr:uid="{00000000-0005-0000-0000-0000762E0000}"/>
    <cellStyle name="20% - Accent1 2 4 5 2 3 2" xfId="12084" xr:uid="{00000000-0005-0000-0000-0000772E0000}"/>
    <cellStyle name="20% - Accent1 2 4 5 2 3 2 2" xfId="12085" xr:uid="{00000000-0005-0000-0000-0000782E0000}"/>
    <cellStyle name="20% - Accent1 2 4 5 2 3 2 2 2" xfId="12086" xr:uid="{00000000-0005-0000-0000-0000792E0000}"/>
    <cellStyle name="20% - Accent1 2 4 5 2 3 2 3" xfId="12087" xr:uid="{00000000-0005-0000-0000-00007A2E0000}"/>
    <cellStyle name="20% - Accent1 2 4 5 2 3 3" xfId="12088" xr:uid="{00000000-0005-0000-0000-00007B2E0000}"/>
    <cellStyle name="20% - Accent1 2 4 5 2 3 3 2" xfId="12089" xr:uid="{00000000-0005-0000-0000-00007C2E0000}"/>
    <cellStyle name="20% - Accent1 2 4 5 2 3 4" xfId="12090" xr:uid="{00000000-0005-0000-0000-00007D2E0000}"/>
    <cellStyle name="20% - Accent1 2 4 5 2 4" xfId="12091" xr:uid="{00000000-0005-0000-0000-00007E2E0000}"/>
    <cellStyle name="20% - Accent1 2 4 5 2 4 2" xfId="12092" xr:uid="{00000000-0005-0000-0000-00007F2E0000}"/>
    <cellStyle name="20% - Accent1 2 4 5 2 4 2 2" xfId="12093" xr:uid="{00000000-0005-0000-0000-0000802E0000}"/>
    <cellStyle name="20% - Accent1 2 4 5 2 4 2 2 2" xfId="12094" xr:uid="{00000000-0005-0000-0000-0000812E0000}"/>
    <cellStyle name="20% - Accent1 2 4 5 2 4 2 3" xfId="12095" xr:uid="{00000000-0005-0000-0000-0000822E0000}"/>
    <cellStyle name="20% - Accent1 2 4 5 2 4 3" xfId="12096" xr:uid="{00000000-0005-0000-0000-0000832E0000}"/>
    <cellStyle name="20% - Accent1 2 4 5 2 4 3 2" xfId="12097" xr:uid="{00000000-0005-0000-0000-0000842E0000}"/>
    <cellStyle name="20% - Accent1 2 4 5 2 4 4" xfId="12098" xr:uid="{00000000-0005-0000-0000-0000852E0000}"/>
    <cellStyle name="20% - Accent1 2 4 5 2 5" xfId="12099" xr:uid="{00000000-0005-0000-0000-0000862E0000}"/>
    <cellStyle name="20% - Accent1 2 4 5 2 5 2" xfId="12100" xr:uid="{00000000-0005-0000-0000-0000872E0000}"/>
    <cellStyle name="20% - Accent1 2 4 5 2 5 2 2" xfId="12101" xr:uid="{00000000-0005-0000-0000-0000882E0000}"/>
    <cellStyle name="20% - Accent1 2 4 5 2 5 3" xfId="12102" xr:uid="{00000000-0005-0000-0000-0000892E0000}"/>
    <cellStyle name="20% - Accent1 2 4 5 2 6" xfId="12103" xr:uid="{00000000-0005-0000-0000-00008A2E0000}"/>
    <cellStyle name="20% - Accent1 2 4 5 2 6 2" xfId="12104" xr:uid="{00000000-0005-0000-0000-00008B2E0000}"/>
    <cellStyle name="20% - Accent1 2 4 5 2 6 2 2" xfId="12105" xr:uid="{00000000-0005-0000-0000-00008C2E0000}"/>
    <cellStyle name="20% - Accent1 2 4 5 2 6 3" xfId="12106" xr:uid="{00000000-0005-0000-0000-00008D2E0000}"/>
    <cellStyle name="20% - Accent1 2 4 5 2 7" xfId="12107" xr:uid="{00000000-0005-0000-0000-00008E2E0000}"/>
    <cellStyle name="20% - Accent1 2 4 5 2 7 2" xfId="12108" xr:uid="{00000000-0005-0000-0000-00008F2E0000}"/>
    <cellStyle name="20% - Accent1 2 4 5 2 8" xfId="12109" xr:uid="{00000000-0005-0000-0000-0000902E0000}"/>
    <cellStyle name="20% - Accent1 2 4 5 2 8 2" xfId="12110" xr:uid="{00000000-0005-0000-0000-0000912E0000}"/>
    <cellStyle name="20% - Accent1 2 4 5 2 9" xfId="12111" xr:uid="{00000000-0005-0000-0000-0000922E0000}"/>
    <cellStyle name="20% - Accent1 2 4 5 3" xfId="12112" xr:uid="{00000000-0005-0000-0000-0000932E0000}"/>
    <cellStyle name="20% - Accent1 2 4 5 3 2" xfId="12113" xr:uid="{00000000-0005-0000-0000-0000942E0000}"/>
    <cellStyle name="20% - Accent1 2 4 5 3 2 2" xfId="12114" xr:uid="{00000000-0005-0000-0000-0000952E0000}"/>
    <cellStyle name="20% - Accent1 2 4 5 3 2 2 2" xfId="12115" xr:uid="{00000000-0005-0000-0000-0000962E0000}"/>
    <cellStyle name="20% - Accent1 2 4 5 3 2 2 2 2" xfId="12116" xr:uid="{00000000-0005-0000-0000-0000972E0000}"/>
    <cellStyle name="20% - Accent1 2 4 5 3 2 2 3" xfId="12117" xr:uid="{00000000-0005-0000-0000-0000982E0000}"/>
    <cellStyle name="20% - Accent1 2 4 5 3 2 3" xfId="12118" xr:uid="{00000000-0005-0000-0000-0000992E0000}"/>
    <cellStyle name="20% - Accent1 2 4 5 3 2 3 2" xfId="12119" xr:uid="{00000000-0005-0000-0000-00009A2E0000}"/>
    <cellStyle name="20% - Accent1 2 4 5 3 2 4" xfId="12120" xr:uid="{00000000-0005-0000-0000-00009B2E0000}"/>
    <cellStyle name="20% - Accent1 2 4 5 3 3" xfId="12121" xr:uid="{00000000-0005-0000-0000-00009C2E0000}"/>
    <cellStyle name="20% - Accent1 2 4 5 3 3 2" xfId="12122" xr:uid="{00000000-0005-0000-0000-00009D2E0000}"/>
    <cellStyle name="20% - Accent1 2 4 5 3 3 2 2" xfId="12123" xr:uid="{00000000-0005-0000-0000-00009E2E0000}"/>
    <cellStyle name="20% - Accent1 2 4 5 3 3 2 2 2" xfId="12124" xr:uid="{00000000-0005-0000-0000-00009F2E0000}"/>
    <cellStyle name="20% - Accent1 2 4 5 3 3 2 3" xfId="12125" xr:uid="{00000000-0005-0000-0000-0000A02E0000}"/>
    <cellStyle name="20% - Accent1 2 4 5 3 3 3" xfId="12126" xr:uid="{00000000-0005-0000-0000-0000A12E0000}"/>
    <cellStyle name="20% - Accent1 2 4 5 3 3 3 2" xfId="12127" xr:uid="{00000000-0005-0000-0000-0000A22E0000}"/>
    <cellStyle name="20% - Accent1 2 4 5 3 3 4" xfId="12128" xr:uid="{00000000-0005-0000-0000-0000A32E0000}"/>
    <cellStyle name="20% - Accent1 2 4 5 3 4" xfId="12129" xr:uid="{00000000-0005-0000-0000-0000A42E0000}"/>
    <cellStyle name="20% - Accent1 2 4 5 3 4 2" xfId="12130" xr:uid="{00000000-0005-0000-0000-0000A52E0000}"/>
    <cellStyle name="20% - Accent1 2 4 5 3 4 2 2" xfId="12131" xr:uid="{00000000-0005-0000-0000-0000A62E0000}"/>
    <cellStyle name="20% - Accent1 2 4 5 3 4 2 2 2" xfId="12132" xr:uid="{00000000-0005-0000-0000-0000A72E0000}"/>
    <cellStyle name="20% - Accent1 2 4 5 3 4 2 3" xfId="12133" xr:uid="{00000000-0005-0000-0000-0000A82E0000}"/>
    <cellStyle name="20% - Accent1 2 4 5 3 4 3" xfId="12134" xr:uid="{00000000-0005-0000-0000-0000A92E0000}"/>
    <cellStyle name="20% - Accent1 2 4 5 3 4 3 2" xfId="12135" xr:uid="{00000000-0005-0000-0000-0000AA2E0000}"/>
    <cellStyle name="20% - Accent1 2 4 5 3 4 4" xfId="12136" xr:uid="{00000000-0005-0000-0000-0000AB2E0000}"/>
    <cellStyle name="20% - Accent1 2 4 5 3 5" xfId="12137" xr:uid="{00000000-0005-0000-0000-0000AC2E0000}"/>
    <cellStyle name="20% - Accent1 2 4 5 3 5 2" xfId="12138" xr:uid="{00000000-0005-0000-0000-0000AD2E0000}"/>
    <cellStyle name="20% - Accent1 2 4 5 3 5 2 2" xfId="12139" xr:uid="{00000000-0005-0000-0000-0000AE2E0000}"/>
    <cellStyle name="20% - Accent1 2 4 5 3 5 3" xfId="12140" xr:uid="{00000000-0005-0000-0000-0000AF2E0000}"/>
    <cellStyle name="20% - Accent1 2 4 5 3 6" xfId="12141" xr:uid="{00000000-0005-0000-0000-0000B02E0000}"/>
    <cellStyle name="20% - Accent1 2 4 5 3 6 2" xfId="12142" xr:uid="{00000000-0005-0000-0000-0000B12E0000}"/>
    <cellStyle name="20% - Accent1 2 4 5 3 6 2 2" xfId="12143" xr:uid="{00000000-0005-0000-0000-0000B22E0000}"/>
    <cellStyle name="20% - Accent1 2 4 5 3 6 3" xfId="12144" xr:uid="{00000000-0005-0000-0000-0000B32E0000}"/>
    <cellStyle name="20% - Accent1 2 4 5 3 7" xfId="12145" xr:uid="{00000000-0005-0000-0000-0000B42E0000}"/>
    <cellStyle name="20% - Accent1 2 4 5 3 7 2" xfId="12146" xr:uid="{00000000-0005-0000-0000-0000B52E0000}"/>
    <cellStyle name="20% - Accent1 2 4 5 3 8" xfId="12147" xr:uid="{00000000-0005-0000-0000-0000B62E0000}"/>
    <cellStyle name="20% - Accent1 2 4 5 3 8 2" xfId="12148" xr:uid="{00000000-0005-0000-0000-0000B72E0000}"/>
    <cellStyle name="20% - Accent1 2 4 5 3 9" xfId="12149" xr:uid="{00000000-0005-0000-0000-0000B82E0000}"/>
    <cellStyle name="20% - Accent1 2 4 5 4" xfId="12150" xr:uid="{00000000-0005-0000-0000-0000B92E0000}"/>
    <cellStyle name="20% - Accent1 2 4 5 4 2" xfId="12151" xr:uid="{00000000-0005-0000-0000-0000BA2E0000}"/>
    <cellStyle name="20% - Accent1 2 4 5 4 2 2" xfId="12152" xr:uid="{00000000-0005-0000-0000-0000BB2E0000}"/>
    <cellStyle name="20% - Accent1 2 4 5 4 2 2 2" xfId="12153" xr:uid="{00000000-0005-0000-0000-0000BC2E0000}"/>
    <cellStyle name="20% - Accent1 2 4 5 4 2 3" xfId="12154" xr:uid="{00000000-0005-0000-0000-0000BD2E0000}"/>
    <cellStyle name="20% - Accent1 2 4 5 4 3" xfId="12155" xr:uid="{00000000-0005-0000-0000-0000BE2E0000}"/>
    <cellStyle name="20% - Accent1 2 4 5 4 3 2" xfId="12156" xr:uid="{00000000-0005-0000-0000-0000BF2E0000}"/>
    <cellStyle name="20% - Accent1 2 4 5 4 4" xfId="12157" xr:uid="{00000000-0005-0000-0000-0000C02E0000}"/>
    <cellStyle name="20% - Accent1 2 4 5 5" xfId="12158" xr:uid="{00000000-0005-0000-0000-0000C12E0000}"/>
    <cellStyle name="20% - Accent1 2 4 5 5 2" xfId="12159" xr:uid="{00000000-0005-0000-0000-0000C22E0000}"/>
    <cellStyle name="20% - Accent1 2 4 5 5 2 2" xfId="12160" xr:uid="{00000000-0005-0000-0000-0000C32E0000}"/>
    <cellStyle name="20% - Accent1 2 4 5 5 2 2 2" xfId="12161" xr:uid="{00000000-0005-0000-0000-0000C42E0000}"/>
    <cellStyle name="20% - Accent1 2 4 5 5 2 3" xfId="12162" xr:uid="{00000000-0005-0000-0000-0000C52E0000}"/>
    <cellStyle name="20% - Accent1 2 4 5 5 3" xfId="12163" xr:uid="{00000000-0005-0000-0000-0000C62E0000}"/>
    <cellStyle name="20% - Accent1 2 4 5 5 3 2" xfId="12164" xr:uid="{00000000-0005-0000-0000-0000C72E0000}"/>
    <cellStyle name="20% - Accent1 2 4 5 5 4" xfId="12165" xr:uid="{00000000-0005-0000-0000-0000C82E0000}"/>
    <cellStyle name="20% - Accent1 2 4 5 6" xfId="12166" xr:uid="{00000000-0005-0000-0000-0000C92E0000}"/>
    <cellStyle name="20% - Accent1 2 4 5 6 2" xfId="12167" xr:uid="{00000000-0005-0000-0000-0000CA2E0000}"/>
    <cellStyle name="20% - Accent1 2 4 5 6 2 2" xfId="12168" xr:uid="{00000000-0005-0000-0000-0000CB2E0000}"/>
    <cellStyle name="20% - Accent1 2 4 5 6 2 2 2" xfId="12169" xr:uid="{00000000-0005-0000-0000-0000CC2E0000}"/>
    <cellStyle name="20% - Accent1 2 4 5 6 2 3" xfId="12170" xr:uid="{00000000-0005-0000-0000-0000CD2E0000}"/>
    <cellStyle name="20% - Accent1 2 4 5 6 3" xfId="12171" xr:uid="{00000000-0005-0000-0000-0000CE2E0000}"/>
    <cellStyle name="20% - Accent1 2 4 5 6 3 2" xfId="12172" xr:uid="{00000000-0005-0000-0000-0000CF2E0000}"/>
    <cellStyle name="20% - Accent1 2 4 5 6 4" xfId="12173" xr:uid="{00000000-0005-0000-0000-0000D02E0000}"/>
    <cellStyle name="20% - Accent1 2 4 5 7" xfId="12174" xr:uid="{00000000-0005-0000-0000-0000D12E0000}"/>
    <cellStyle name="20% - Accent1 2 4 5 7 2" xfId="12175" xr:uid="{00000000-0005-0000-0000-0000D22E0000}"/>
    <cellStyle name="20% - Accent1 2 4 5 7 2 2" xfId="12176" xr:uid="{00000000-0005-0000-0000-0000D32E0000}"/>
    <cellStyle name="20% - Accent1 2 4 5 7 3" xfId="12177" xr:uid="{00000000-0005-0000-0000-0000D42E0000}"/>
    <cellStyle name="20% - Accent1 2 4 5 8" xfId="12178" xr:uid="{00000000-0005-0000-0000-0000D52E0000}"/>
    <cellStyle name="20% - Accent1 2 4 5 8 2" xfId="12179" xr:uid="{00000000-0005-0000-0000-0000D62E0000}"/>
    <cellStyle name="20% - Accent1 2 4 5 8 2 2" xfId="12180" xr:uid="{00000000-0005-0000-0000-0000D72E0000}"/>
    <cellStyle name="20% - Accent1 2 4 5 8 3" xfId="12181" xr:uid="{00000000-0005-0000-0000-0000D82E0000}"/>
    <cellStyle name="20% - Accent1 2 4 5 9" xfId="12182" xr:uid="{00000000-0005-0000-0000-0000D92E0000}"/>
    <cellStyle name="20% - Accent1 2 4 5 9 2" xfId="12183" xr:uid="{00000000-0005-0000-0000-0000DA2E0000}"/>
    <cellStyle name="20% - Accent1 2 4 6" xfId="12184" xr:uid="{00000000-0005-0000-0000-0000DB2E0000}"/>
    <cellStyle name="20% - Accent1 2 4 6 10" xfId="12185" xr:uid="{00000000-0005-0000-0000-0000DC2E0000}"/>
    <cellStyle name="20% - Accent1 2 4 6 10 2" xfId="12186" xr:uid="{00000000-0005-0000-0000-0000DD2E0000}"/>
    <cellStyle name="20% - Accent1 2 4 6 11" xfId="12187" xr:uid="{00000000-0005-0000-0000-0000DE2E0000}"/>
    <cellStyle name="20% - Accent1 2 4 6 2" xfId="12188" xr:uid="{00000000-0005-0000-0000-0000DF2E0000}"/>
    <cellStyle name="20% - Accent1 2 4 6 2 2" xfId="12189" xr:uid="{00000000-0005-0000-0000-0000E02E0000}"/>
    <cellStyle name="20% - Accent1 2 4 6 2 2 2" xfId="12190" xr:uid="{00000000-0005-0000-0000-0000E12E0000}"/>
    <cellStyle name="20% - Accent1 2 4 6 2 2 2 2" xfId="12191" xr:uid="{00000000-0005-0000-0000-0000E22E0000}"/>
    <cellStyle name="20% - Accent1 2 4 6 2 2 2 2 2" xfId="12192" xr:uid="{00000000-0005-0000-0000-0000E32E0000}"/>
    <cellStyle name="20% - Accent1 2 4 6 2 2 2 3" xfId="12193" xr:uid="{00000000-0005-0000-0000-0000E42E0000}"/>
    <cellStyle name="20% - Accent1 2 4 6 2 2 3" xfId="12194" xr:uid="{00000000-0005-0000-0000-0000E52E0000}"/>
    <cellStyle name="20% - Accent1 2 4 6 2 2 3 2" xfId="12195" xr:uid="{00000000-0005-0000-0000-0000E62E0000}"/>
    <cellStyle name="20% - Accent1 2 4 6 2 2 4" xfId="12196" xr:uid="{00000000-0005-0000-0000-0000E72E0000}"/>
    <cellStyle name="20% - Accent1 2 4 6 2 3" xfId="12197" xr:uid="{00000000-0005-0000-0000-0000E82E0000}"/>
    <cellStyle name="20% - Accent1 2 4 6 2 3 2" xfId="12198" xr:uid="{00000000-0005-0000-0000-0000E92E0000}"/>
    <cellStyle name="20% - Accent1 2 4 6 2 3 2 2" xfId="12199" xr:uid="{00000000-0005-0000-0000-0000EA2E0000}"/>
    <cellStyle name="20% - Accent1 2 4 6 2 3 2 2 2" xfId="12200" xr:uid="{00000000-0005-0000-0000-0000EB2E0000}"/>
    <cellStyle name="20% - Accent1 2 4 6 2 3 2 3" xfId="12201" xr:uid="{00000000-0005-0000-0000-0000EC2E0000}"/>
    <cellStyle name="20% - Accent1 2 4 6 2 3 3" xfId="12202" xr:uid="{00000000-0005-0000-0000-0000ED2E0000}"/>
    <cellStyle name="20% - Accent1 2 4 6 2 3 3 2" xfId="12203" xr:uid="{00000000-0005-0000-0000-0000EE2E0000}"/>
    <cellStyle name="20% - Accent1 2 4 6 2 3 4" xfId="12204" xr:uid="{00000000-0005-0000-0000-0000EF2E0000}"/>
    <cellStyle name="20% - Accent1 2 4 6 2 4" xfId="12205" xr:uid="{00000000-0005-0000-0000-0000F02E0000}"/>
    <cellStyle name="20% - Accent1 2 4 6 2 4 2" xfId="12206" xr:uid="{00000000-0005-0000-0000-0000F12E0000}"/>
    <cellStyle name="20% - Accent1 2 4 6 2 4 2 2" xfId="12207" xr:uid="{00000000-0005-0000-0000-0000F22E0000}"/>
    <cellStyle name="20% - Accent1 2 4 6 2 4 2 2 2" xfId="12208" xr:uid="{00000000-0005-0000-0000-0000F32E0000}"/>
    <cellStyle name="20% - Accent1 2 4 6 2 4 2 3" xfId="12209" xr:uid="{00000000-0005-0000-0000-0000F42E0000}"/>
    <cellStyle name="20% - Accent1 2 4 6 2 4 3" xfId="12210" xr:uid="{00000000-0005-0000-0000-0000F52E0000}"/>
    <cellStyle name="20% - Accent1 2 4 6 2 4 3 2" xfId="12211" xr:uid="{00000000-0005-0000-0000-0000F62E0000}"/>
    <cellStyle name="20% - Accent1 2 4 6 2 4 4" xfId="12212" xr:uid="{00000000-0005-0000-0000-0000F72E0000}"/>
    <cellStyle name="20% - Accent1 2 4 6 2 5" xfId="12213" xr:uid="{00000000-0005-0000-0000-0000F82E0000}"/>
    <cellStyle name="20% - Accent1 2 4 6 2 5 2" xfId="12214" xr:uid="{00000000-0005-0000-0000-0000F92E0000}"/>
    <cellStyle name="20% - Accent1 2 4 6 2 5 2 2" xfId="12215" xr:uid="{00000000-0005-0000-0000-0000FA2E0000}"/>
    <cellStyle name="20% - Accent1 2 4 6 2 5 3" xfId="12216" xr:uid="{00000000-0005-0000-0000-0000FB2E0000}"/>
    <cellStyle name="20% - Accent1 2 4 6 2 6" xfId="12217" xr:uid="{00000000-0005-0000-0000-0000FC2E0000}"/>
    <cellStyle name="20% - Accent1 2 4 6 2 6 2" xfId="12218" xr:uid="{00000000-0005-0000-0000-0000FD2E0000}"/>
    <cellStyle name="20% - Accent1 2 4 6 2 6 2 2" xfId="12219" xr:uid="{00000000-0005-0000-0000-0000FE2E0000}"/>
    <cellStyle name="20% - Accent1 2 4 6 2 6 3" xfId="12220" xr:uid="{00000000-0005-0000-0000-0000FF2E0000}"/>
    <cellStyle name="20% - Accent1 2 4 6 2 7" xfId="12221" xr:uid="{00000000-0005-0000-0000-0000002F0000}"/>
    <cellStyle name="20% - Accent1 2 4 6 2 7 2" xfId="12222" xr:uid="{00000000-0005-0000-0000-0000012F0000}"/>
    <cellStyle name="20% - Accent1 2 4 6 2 8" xfId="12223" xr:uid="{00000000-0005-0000-0000-0000022F0000}"/>
    <cellStyle name="20% - Accent1 2 4 6 2 8 2" xfId="12224" xr:uid="{00000000-0005-0000-0000-0000032F0000}"/>
    <cellStyle name="20% - Accent1 2 4 6 2 9" xfId="12225" xr:uid="{00000000-0005-0000-0000-0000042F0000}"/>
    <cellStyle name="20% - Accent1 2 4 6 3" xfId="12226" xr:uid="{00000000-0005-0000-0000-0000052F0000}"/>
    <cellStyle name="20% - Accent1 2 4 6 3 2" xfId="12227" xr:uid="{00000000-0005-0000-0000-0000062F0000}"/>
    <cellStyle name="20% - Accent1 2 4 6 3 2 2" xfId="12228" xr:uid="{00000000-0005-0000-0000-0000072F0000}"/>
    <cellStyle name="20% - Accent1 2 4 6 3 2 2 2" xfId="12229" xr:uid="{00000000-0005-0000-0000-0000082F0000}"/>
    <cellStyle name="20% - Accent1 2 4 6 3 2 2 2 2" xfId="12230" xr:uid="{00000000-0005-0000-0000-0000092F0000}"/>
    <cellStyle name="20% - Accent1 2 4 6 3 2 2 3" xfId="12231" xr:uid="{00000000-0005-0000-0000-00000A2F0000}"/>
    <cellStyle name="20% - Accent1 2 4 6 3 2 3" xfId="12232" xr:uid="{00000000-0005-0000-0000-00000B2F0000}"/>
    <cellStyle name="20% - Accent1 2 4 6 3 2 3 2" xfId="12233" xr:uid="{00000000-0005-0000-0000-00000C2F0000}"/>
    <cellStyle name="20% - Accent1 2 4 6 3 2 4" xfId="12234" xr:uid="{00000000-0005-0000-0000-00000D2F0000}"/>
    <cellStyle name="20% - Accent1 2 4 6 3 3" xfId="12235" xr:uid="{00000000-0005-0000-0000-00000E2F0000}"/>
    <cellStyle name="20% - Accent1 2 4 6 3 3 2" xfId="12236" xr:uid="{00000000-0005-0000-0000-00000F2F0000}"/>
    <cellStyle name="20% - Accent1 2 4 6 3 3 2 2" xfId="12237" xr:uid="{00000000-0005-0000-0000-0000102F0000}"/>
    <cellStyle name="20% - Accent1 2 4 6 3 3 2 2 2" xfId="12238" xr:uid="{00000000-0005-0000-0000-0000112F0000}"/>
    <cellStyle name="20% - Accent1 2 4 6 3 3 2 3" xfId="12239" xr:uid="{00000000-0005-0000-0000-0000122F0000}"/>
    <cellStyle name="20% - Accent1 2 4 6 3 3 3" xfId="12240" xr:uid="{00000000-0005-0000-0000-0000132F0000}"/>
    <cellStyle name="20% - Accent1 2 4 6 3 3 3 2" xfId="12241" xr:uid="{00000000-0005-0000-0000-0000142F0000}"/>
    <cellStyle name="20% - Accent1 2 4 6 3 3 4" xfId="12242" xr:uid="{00000000-0005-0000-0000-0000152F0000}"/>
    <cellStyle name="20% - Accent1 2 4 6 3 4" xfId="12243" xr:uid="{00000000-0005-0000-0000-0000162F0000}"/>
    <cellStyle name="20% - Accent1 2 4 6 3 4 2" xfId="12244" xr:uid="{00000000-0005-0000-0000-0000172F0000}"/>
    <cellStyle name="20% - Accent1 2 4 6 3 4 2 2" xfId="12245" xr:uid="{00000000-0005-0000-0000-0000182F0000}"/>
    <cellStyle name="20% - Accent1 2 4 6 3 4 2 2 2" xfId="12246" xr:uid="{00000000-0005-0000-0000-0000192F0000}"/>
    <cellStyle name="20% - Accent1 2 4 6 3 4 2 3" xfId="12247" xr:uid="{00000000-0005-0000-0000-00001A2F0000}"/>
    <cellStyle name="20% - Accent1 2 4 6 3 4 3" xfId="12248" xr:uid="{00000000-0005-0000-0000-00001B2F0000}"/>
    <cellStyle name="20% - Accent1 2 4 6 3 4 3 2" xfId="12249" xr:uid="{00000000-0005-0000-0000-00001C2F0000}"/>
    <cellStyle name="20% - Accent1 2 4 6 3 4 4" xfId="12250" xr:uid="{00000000-0005-0000-0000-00001D2F0000}"/>
    <cellStyle name="20% - Accent1 2 4 6 3 5" xfId="12251" xr:uid="{00000000-0005-0000-0000-00001E2F0000}"/>
    <cellStyle name="20% - Accent1 2 4 6 3 5 2" xfId="12252" xr:uid="{00000000-0005-0000-0000-00001F2F0000}"/>
    <cellStyle name="20% - Accent1 2 4 6 3 5 2 2" xfId="12253" xr:uid="{00000000-0005-0000-0000-0000202F0000}"/>
    <cellStyle name="20% - Accent1 2 4 6 3 5 3" xfId="12254" xr:uid="{00000000-0005-0000-0000-0000212F0000}"/>
    <cellStyle name="20% - Accent1 2 4 6 3 6" xfId="12255" xr:uid="{00000000-0005-0000-0000-0000222F0000}"/>
    <cellStyle name="20% - Accent1 2 4 6 3 6 2" xfId="12256" xr:uid="{00000000-0005-0000-0000-0000232F0000}"/>
    <cellStyle name="20% - Accent1 2 4 6 3 6 2 2" xfId="12257" xr:uid="{00000000-0005-0000-0000-0000242F0000}"/>
    <cellStyle name="20% - Accent1 2 4 6 3 6 3" xfId="12258" xr:uid="{00000000-0005-0000-0000-0000252F0000}"/>
    <cellStyle name="20% - Accent1 2 4 6 3 7" xfId="12259" xr:uid="{00000000-0005-0000-0000-0000262F0000}"/>
    <cellStyle name="20% - Accent1 2 4 6 3 7 2" xfId="12260" xr:uid="{00000000-0005-0000-0000-0000272F0000}"/>
    <cellStyle name="20% - Accent1 2 4 6 3 8" xfId="12261" xr:uid="{00000000-0005-0000-0000-0000282F0000}"/>
    <cellStyle name="20% - Accent1 2 4 6 3 8 2" xfId="12262" xr:uid="{00000000-0005-0000-0000-0000292F0000}"/>
    <cellStyle name="20% - Accent1 2 4 6 3 9" xfId="12263" xr:uid="{00000000-0005-0000-0000-00002A2F0000}"/>
    <cellStyle name="20% - Accent1 2 4 6 4" xfId="12264" xr:uid="{00000000-0005-0000-0000-00002B2F0000}"/>
    <cellStyle name="20% - Accent1 2 4 6 4 2" xfId="12265" xr:uid="{00000000-0005-0000-0000-00002C2F0000}"/>
    <cellStyle name="20% - Accent1 2 4 6 4 2 2" xfId="12266" xr:uid="{00000000-0005-0000-0000-00002D2F0000}"/>
    <cellStyle name="20% - Accent1 2 4 6 4 2 2 2" xfId="12267" xr:uid="{00000000-0005-0000-0000-00002E2F0000}"/>
    <cellStyle name="20% - Accent1 2 4 6 4 2 3" xfId="12268" xr:uid="{00000000-0005-0000-0000-00002F2F0000}"/>
    <cellStyle name="20% - Accent1 2 4 6 4 3" xfId="12269" xr:uid="{00000000-0005-0000-0000-0000302F0000}"/>
    <cellStyle name="20% - Accent1 2 4 6 4 3 2" xfId="12270" xr:uid="{00000000-0005-0000-0000-0000312F0000}"/>
    <cellStyle name="20% - Accent1 2 4 6 4 4" xfId="12271" xr:uid="{00000000-0005-0000-0000-0000322F0000}"/>
    <cellStyle name="20% - Accent1 2 4 6 5" xfId="12272" xr:uid="{00000000-0005-0000-0000-0000332F0000}"/>
    <cellStyle name="20% - Accent1 2 4 6 5 2" xfId="12273" xr:uid="{00000000-0005-0000-0000-0000342F0000}"/>
    <cellStyle name="20% - Accent1 2 4 6 5 2 2" xfId="12274" xr:uid="{00000000-0005-0000-0000-0000352F0000}"/>
    <cellStyle name="20% - Accent1 2 4 6 5 2 2 2" xfId="12275" xr:uid="{00000000-0005-0000-0000-0000362F0000}"/>
    <cellStyle name="20% - Accent1 2 4 6 5 2 3" xfId="12276" xr:uid="{00000000-0005-0000-0000-0000372F0000}"/>
    <cellStyle name="20% - Accent1 2 4 6 5 3" xfId="12277" xr:uid="{00000000-0005-0000-0000-0000382F0000}"/>
    <cellStyle name="20% - Accent1 2 4 6 5 3 2" xfId="12278" xr:uid="{00000000-0005-0000-0000-0000392F0000}"/>
    <cellStyle name="20% - Accent1 2 4 6 5 4" xfId="12279" xr:uid="{00000000-0005-0000-0000-00003A2F0000}"/>
    <cellStyle name="20% - Accent1 2 4 6 6" xfId="12280" xr:uid="{00000000-0005-0000-0000-00003B2F0000}"/>
    <cellStyle name="20% - Accent1 2 4 6 6 2" xfId="12281" xr:uid="{00000000-0005-0000-0000-00003C2F0000}"/>
    <cellStyle name="20% - Accent1 2 4 6 6 2 2" xfId="12282" xr:uid="{00000000-0005-0000-0000-00003D2F0000}"/>
    <cellStyle name="20% - Accent1 2 4 6 6 2 2 2" xfId="12283" xr:uid="{00000000-0005-0000-0000-00003E2F0000}"/>
    <cellStyle name="20% - Accent1 2 4 6 6 2 3" xfId="12284" xr:uid="{00000000-0005-0000-0000-00003F2F0000}"/>
    <cellStyle name="20% - Accent1 2 4 6 6 3" xfId="12285" xr:uid="{00000000-0005-0000-0000-0000402F0000}"/>
    <cellStyle name="20% - Accent1 2 4 6 6 3 2" xfId="12286" xr:uid="{00000000-0005-0000-0000-0000412F0000}"/>
    <cellStyle name="20% - Accent1 2 4 6 6 4" xfId="12287" xr:uid="{00000000-0005-0000-0000-0000422F0000}"/>
    <cellStyle name="20% - Accent1 2 4 6 7" xfId="12288" xr:uid="{00000000-0005-0000-0000-0000432F0000}"/>
    <cellStyle name="20% - Accent1 2 4 6 7 2" xfId="12289" xr:uid="{00000000-0005-0000-0000-0000442F0000}"/>
    <cellStyle name="20% - Accent1 2 4 6 7 2 2" xfId="12290" xr:uid="{00000000-0005-0000-0000-0000452F0000}"/>
    <cellStyle name="20% - Accent1 2 4 6 7 3" xfId="12291" xr:uid="{00000000-0005-0000-0000-0000462F0000}"/>
    <cellStyle name="20% - Accent1 2 4 6 8" xfId="12292" xr:uid="{00000000-0005-0000-0000-0000472F0000}"/>
    <cellStyle name="20% - Accent1 2 4 6 8 2" xfId="12293" xr:uid="{00000000-0005-0000-0000-0000482F0000}"/>
    <cellStyle name="20% - Accent1 2 4 6 8 2 2" xfId="12294" xr:uid="{00000000-0005-0000-0000-0000492F0000}"/>
    <cellStyle name="20% - Accent1 2 4 6 8 3" xfId="12295" xr:uid="{00000000-0005-0000-0000-00004A2F0000}"/>
    <cellStyle name="20% - Accent1 2 4 6 9" xfId="12296" xr:uid="{00000000-0005-0000-0000-00004B2F0000}"/>
    <cellStyle name="20% - Accent1 2 4 6 9 2" xfId="12297" xr:uid="{00000000-0005-0000-0000-00004C2F0000}"/>
    <cellStyle name="20% - Accent1 2 4 7" xfId="12298" xr:uid="{00000000-0005-0000-0000-00004D2F0000}"/>
    <cellStyle name="20% - Accent1 2 4 7 2" xfId="12299" xr:uid="{00000000-0005-0000-0000-00004E2F0000}"/>
    <cellStyle name="20% - Accent1 2 4 7 2 2" xfId="12300" xr:uid="{00000000-0005-0000-0000-00004F2F0000}"/>
    <cellStyle name="20% - Accent1 2 4 7 2 2 2" xfId="12301" xr:uid="{00000000-0005-0000-0000-0000502F0000}"/>
    <cellStyle name="20% - Accent1 2 4 7 2 2 2 2" xfId="12302" xr:uid="{00000000-0005-0000-0000-0000512F0000}"/>
    <cellStyle name="20% - Accent1 2 4 7 2 2 3" xfId="12303" xr:uid="{00000000-0005-0000-0000-0000522F0000}"/>
    <cellStyle name="20% - Accent1 2 4 7 2 3" xfId="12304" xr:uid="{00000000-0005-0000-0000-0000532F0000}"/>
    <cellStyle name="20% - Accent1 2 4 7 2 3 2" xfId="12305" xr:uid="{00000000-0005-0000-0000-0000542F0000}"/>
    <cellStyle name="20% - Accent1 2 4 7 2 4" xfId="12306" xr:uid="{00000000-0005-0000-0000-0000552F0000}"/>
    <cellStyle name="20% - Accent1 2 4 7 3" xfId="12307" xr:uid="{00000000-0005-0000-0000-0000562F0000}"/>
    <cellStyle name="20% - Accent1 2 4 7 3 2" xfId="12308" xr:uid="{00000000-0005-0000-0000-0000572F0000}"/>
    <cellStyle name="20% - Accent1 2 4 7 3 2 2" xfId="12309" xr:uid="{00000000-0005-0000-0000-0000582F0000}"/>
    <cellStyle name="20% - Accent1 2 4 7 3 2 2 2" xfId="12310" xr:uid="{00000000-0005-0000-0000-0000592F0000}"/>
    <cellStyle name="20% - Accent1 2 4 7 3 2 3" xfId="12311" xr:uid="{00000000-0005-0000-0000-00005A2F0000}"/>
    <cellStyle name="20% - Accent1 2 4 7 3 3" xfId="12312" xr:uid="{00000000-0005-0000-0000-00005B2F0000}"/>
    <cellStyle name="20% - Accent1 2 4 7 3 3 2" xfId="12313" xr:uid="{00000000-0005-0000-0000-00005C2F0000}"/>
    <cellStyle name="20% - Accent1 2 4 7 3 4" xfId="12314" xr:uid="{00000000-0005-0000-0000-00005D2F0000}"/>
    <cellStyle name="20% - Accent1 2 4 7 4" xfId="12315" xr:uid="{00000000-0005-0000-0000-00005E2F0000}"/>
    <cellStyle name="20% - Accent1 2 4 7 4 2" xfId="12316" xr:uid="{00000000-0005-0000-0000-00005F2F0000}"/>
    <cellStyle name="20% - Accent1 2 4 7 4 2 2" xfId="12317" xr:uid="{00000000-0005-0000-0000-0000602F0000}"/>
    <cellStyle name="20% - Accent1 2 4 7 4 2 2 2" xfId="12318" xr:uid="{00000000-0005-0000-0000-0000612F0000}"/>
    <cellStyle name="20% - Accent1 2 4 7 4 2 3" xfId="12319" xr:uid="{00000000-0005-0000-0000-0000622F0000}"/>
    <cellStyle name="20% - Accent1 2 4 7 4 3" xfId="12320" xr:uid="{00000000-0005-0000-0000-0000632F0000}"/>
    <cellStyle name="20% - Accent1 2 4 7 4 3 2" xfId="12321" xr:uid="{00000000-0005-0000-0000-0000642F0000}"/>
    <cellStyle name="20% - Accent1 2 4 7 4 4" xfId="12322" xr:uid="{00000000-0005-0000-0000-0000652F0000}"/>
    <cellStyle name="20% - Accent1 2 4 7 5" xfId="12323" xr:uid="{00000000-0005-0000-0000-0000662F0000}"/>
    <cellStyle name="20% - Accent1 2 4 7 5 2" xfId="12324" xr:uid="{00000000-0005-0000-0000-0000672F0000}"/>
    <cellStyle name="20% - Accent1 2 4 7 5 2 2" xfId="12325" xr:uid="{00000000-0005-0000-0000-0000682F0000}"/>
    <cellStyle name="20% - Accent1 2 4 7 5 3" xfId="12326" xr:uid="{00000000-0005-0000-0000-0000692F0000}"/>
    <cellStyle name="20% - Accent1 2 4 7 6" xfId="12327" xr:uid="{00000000-0005-0000-0000-00006A2F0000}"/>
    <cellStyle name="20% - Accent1 2 4 7 6 2" xfId="12328" xr:uid="{00000000-0005-0000-0000-00006B2F0000}"/>
    <cellStyle name="20% - Accent1 2 4 7 6 2 2" xfId="12329" xr:uid="{00000000-0005-0000-0000-00006C2F0000}"/>
    <cellStyle name="20% - Accent1 2 4 7 6 3" xfId="12330" xr:uid="{00000000-0005-0000-0000-00006D2F0000}"/>
    <cellStyle name="20% - Accent1 2 4 7 7" xfId="12331" xr:uid="{00000000-0005-0000-0000-00006E2F0000}"/>
    <cellStyle name="20% - Accent1 2 4 7 7 2" xfId="12332" xr:uid="{00000000-0005-0000-0000-00006F2F0000}"/>
    <cellStyle name="20% - Accent1 2 4 7 8" xfId="12333" xr:uid="{00000000-0005-0000-0000-0000702F0000}"/>
    <cellStyle name="20% - Accent1 2 4 7 8 2" xfId="12334" xr:uid="{00000000-0005-0000-0000-0000712F0000}"/>
    <cellStyle name="20% - Accent1 2 4 7 9" xfId="12335" xr:uid="{00000000-0005-0000-0000-0000722F0000}"/>
    <cellStyle name="20% - Accent1 2 4 8" xfId="12336" xr:uid="{00000000-0005-0000-0000-0000732F0000}"/>
    <cellStyle name="20% - Accent1 2 4 8 2" xfId="12337" xr:uid="{00000000-0005-0000-0000-0000742F0000}"/>
    <cellStyle name="20% - Accent1 2 4 8 2 2" xfId="12338" xr:uid="{00000000-0005-0000-0000-0000752F0000}"/>
    <cellStyle name="20% - Accent1 2 4 8 2 2 2" xfId="12339" xr:uid="{00000000-0005-0000-0000-0000762F0000}"/>
    <cellStyle name="20% - Accent1 2 4 8 2 2 2 2" xfId="12340" xr:uid="{00000000-0005-0000-0000-0000772F0000}"/>
    <cellStyle name="20% - Accent1 2 4 8 2 2 3" xfId="12341" xr:uid="{00000000-0005-0000-0000-0000782F0000}"/>
    <cellStyle name="20% - Accent1 2 4 8 2 3" xfId="12342" xr:uid="{00000000-0005-0000-0000-0000792F0000}"/>
    <cellStyle name="20% - Accent1 2 4 8 2 3 2" xfId="12343" xr:uid="{00000000-0005-0000-0000-00007A2F0000}"/>
    <cellStyle name="20% - Accent1 2 4 8 2 4" xfId="12344" xr:uid="{00000000-0005-0000-0000-00007B2F0000}"/>
    <cellStyle name="20% - Accent1 2 4 8 3" xfId="12345" xr:uid="{00000000-0005-0000-0000-00007C2F0000}"/>
    <cellStyle name="20% - Accent1 2 4 8 3 2" xfId="12346" xr:uid="{00000000-0005-0000-0000-00007D2F0000}"/>
    <cellStyle name="20% - Accent1 2 4 8 3 2 2" xfId="12347" xr:uid="{00000000-0005-0000-0000-00007E2F0000}"/>
    <cellStyle name="20% - Accent1 2 4 8 3 2 2 2" xfId="12348" xr:uid="{00000000-0005-0000-0000-00007F2F0000}"/>
    <cellStyle name="20% - Accent1 2 4 8 3 2 3" xfId="12349" xr:uid="{00000000-0005-0000-0000-0000802F0000}"/>
    <cellStyle name="20% - Accent1 2 4 8 3 3" xfId="12350" xr:uid="{00000000-0005-0000-0000-0000812F0000}"/>
    <cellStyle name="20% - Accent1 2 4 8 3 3 2" xfId="12351" xr:uid="{00000000-0005-0000-0000-0000822F0000}"/>
    <cellStyle name="20% - Accent1 2 4 8 3 4" xfId="12352" xr:uid="{00000000-0005-0000-0000-0000832F0000}"/>
    <cellStyle name="20% - Accent1 2 4 8 4" xfId="12353" xr:uid="{00000000-0005-0000-0000-0000842F0000}"/>
    <cellStyle name="20% - Accent1 2 4 8 4 2" xfId="12354" xr:uid="{00000000-0005-0000-0000-0000852F0000}"/>
    <cellStyle name="20% - Accent1 2 4 8 4 2 2" xfId="12355" xr:uid="{00000000-0005-0000-0000-0000862F0000}"/>
    <cellStyle name="20% - Accent1 2 4 8 4 2 2 2" xfId="12356" xr:uid="{00000000-0005-0000-0000-0000872F0000}"/>
    <cellStyle name="20% - Accent1 2 4 8 4 2 3" xfId="12357" xr:uid="{00000000-0005-0000-0000-0000882F0000}"/>
    <cellStyle name="20% - Accent1 2 4 8 4 3" xfId="12358" xr:uid="{00000000-0005-0000-0000-0000892F0000}"/>
    <cellStyle name="20% - Accent1 2 4 8 4 3 2" xfId="12359" xr:uid="{00000000-0005-0000-0000-00008A2F0000}"/>
    <cellStyle name="20% - Accent1 2 4 8 4 4" xfId="12360" xr:uid="{00000000-0005-0000-0000-00008B2F0000}"/>
    <cellStyle name="20% - Accent1 2 4 8 5" xfId="12361" xr:uid="{00000000-0005-0000-0000-00008C2F0000}"/>
    <cellStyle name="20% - Accent1 2 4 8 5 2" xfId="12362" xr:uid="{00000000-0005-0000-0000-00008D2F0000}"/>
    <cellStyle name="20% - Accent1 2 4 8 5 2 2" xfId="12363" xr:uid="{00000000-0005-0000-0000-00008E2F0000}"/>
    <cellStyle name="20% - Accent1 2 4 8 5 3" xfId="12364" xr:uid="{00000000-0005-0000-0000-00008F2F0000}"/>
    <cellStyle name="20% - Accent1 2 4 8 6" xfId="12365" xr:uid="{00000000-0005-0000-0000-0000902F0000}"/>
    <cellStyle name="20% - Accent1 2 4 8 6 2" xfId="12366" xr:uid="{00000000-0005-0000-0000-0000912F0000}"/>
    <cellStyle name="20% - Accent1 2 4 8 6 2 2" xfId="12367" xr:uid="{00000000-0005-0000-0000-0000922F0000}"/>
    <cellStyle name="20% - Accent1 2 4 8 6 3" xfId="12368" xr:uid="{00000000-0005-0000-0000-0000932F0000}"/>
    <cellStyle name="20% - Accent1 2 4 8 7" xfId="12369" xr:uid="{00000000-0005-0000-0000-0000942F0000}"/>
    <cellStyle name="20% - Accent1 2 4 8 7 2" xfId="12370" xr:uid="{00000000-0005-0000-0000-0000952F0000}"/>
    <cellStyle name="20% - Accent1 2 4 8 8" xfId="12371" xr:uid="{00000000-0005-0000-0000-0000962F0000}"/>
    <cellStyle name="20% - Accent1 2 4 8 8 2" xfId="12372" xr:uid="{00000000-0005-0000-0000-0000972F0000}"/>
    <cellStyle name="20% - Accent1 2 4 8 9" xfId="12373" xr:uid="{00000000-0005-0000-0000-0000982F0000}"/>
    <cellStyle name="20% - Accent1 2 4 9" xfId="12374" xr:uid="{00000000-0005-0000-0000-0000992F0000}"/>
    <cellStyle name="20% - Accent1 2 4 9 2" xfId="12375" xr:uid="{00000000-0005-0000-0000-00009A2F0000}"/>
    <cellStyle name="20% - Accent1 2 4 9 2 2" xfId="12376" xr:uid="{00000000-0005-0000-0000-00009B2F0000}"/>
    <cellStyle name="20% - Accent1 2 4 9 2 2 2" xfId="12377" xr:uid="{00000000-0005-0000-0000-00009C2F0000}"/>
    <cellStyle name="20% - Accent1 2 4 9 2 3" xfId="12378" xr:uid="{00000000-0005-0000-0000-00009D2F0000}"/>
    <cellStyle name="20% - Accent1 2 4 9 3" xfId="12379" xr:uid="{00000000-0005-0000-0000-00009E2F0000}"/>
    <cellStyle name="20% - Accent1 2 4 9 3 2" xfId="12380" xr:uid="{00000000-0005-0000-0000-00009F2F0000}"/>
    <cellStyle name="20% - Accent1 2 4 9 4" xfId="12381" xr:uid="{00000000-0005-0000-0000-0000A02F0000}"/>
    <cellStyle name="20% - Accent1 2 5" xfId="12382" xr:uid="{00000000-0005-0000-0000-0000A12F0000}"/>
    <cellStyle name="20% - Accent1 2 5 10" xfId="12383" xr:uid="{00000000-0005-0000-0000-0000A22F0000}"/>
    <cellStyle name="20% - Accent1 2 5 10 2" xfId="12384" xr:uid="{00000000-0005-0000-0000-0000A32F0000}"/>
    <cellStyle name="20% - Accent1 2 5 10 2 2" xfId="12385" xr:uid="{00000000-0005-0000-0000-0000A42F0000}"/>
    <cellStyle name="20% - Accent1 2 5 10 2 2 2" xfId="12386" xr:uid="{00000000-0005-0000-0000-0000A52F0000}"/>
    <cellStyle name="20% - Accent1 2 5 10 2 3" xfId="12387" xr:uid="{00000000-0005-0000-0000-0000A62F0000}"/>
    <cellStyle name="20% - Accent1 2 5 10 3" xfId="12388" xr:uid="{00000000-0005-0000-0000-0000A72F0000}"/>
    <cellStyle name="20% - Accent1 2 5 10 3 2" xfId="12389" xr:uid="{00000000-0005-0000-0000-0000A82F0000}"/>
    <cellStyle name="20% - Accent1 2 5 10 4" xfId="12390" xr:uid="{00000000-0005-0000-0000-0000A92F0000}"/>
    <cellStyle name="20% - Accent1 2 5 11" xfId="12391" xr:uid="{00000000-0005-0000-0000-0000AA2F0000}"/>
    <cellStyle name="20% - Accent1 2 5 11 2" xfId="12392" xr:uid="{00000000-0005-0000-0000-0000AB2F0000}"/>
    <cellStyle name="20% - Accent1 2 5 11 2 2" xfId="12393" xr:uid="{00000000-0005-0000-0000-0000AC2F0000}"/>
    <cellStyle name="20% - Accent1 2 5 11 2 2 2" xfId="12394" xr:uid="{00000000-0005-0000-0000-0000AD2F0000}"/>
    <cellStyle name="20% - Accent1 2 5 11 2 3" xfId="12395" xr:uid="{00000000-0005-0000-0000-0000AE2F0000}"/>
    <cellStyle name="20% - Accent1 2 5 11 3" xfId="12396" xr:uid="{00000000-0005-0000-0000-0000AF2F0000}"/>
    <cellStyle name="20% - Accent1 2 5 11 3 2" xfId="12397" xr:uid="{00000000-0005-0000-0000-0000B02F0000}"/>
    <cellStyle name="20% - Accent1 2 5 11 4" xfId="12398" xr:uid="{00000000-0005-0000-0000-0000B12F0000}"/>
    <cellStyle name="20% - Accent1 2 5 12" xfId="12399" xr:uid="{00000000-0005-0000-0000-0000B22F0000}"/>
    <cellStyle name="20% - Accent1 2 5 12 2" xfId="12400" xr:uid="{00000000-0005-0000-0000-0000B32F0000}"/>
    <cellStyle name="20% - Accent1 2 5 12 2 2" xfId="12401" xr:uid="{00000000-0005-0000-0000-0000B42F0000}"/>
    <cellStyle name="20% - Accent1 2 5 12 3" xfId="12402" xr:uid="{00000000-0005-0000-0000-0000B52F0000}"/>
    <cellStyle name="20% - Accent1 2 5 13" xfId="12403" xr:uid="{00000000-0005-0000-0000-0000B62F0000}"/>
    <cellStyle name="20% - Accent1 2 5 13 2" xfId="12404" xr:uid="{00000000-0005-0000-0000-0000B72F0000}"/>
    <cellStyle name="20% - Accent1 2 5 13 2 2" xfId="12405" xr:uid="{00000000-0005-0000-0000-0000B82F0000}"/>
    <cellStyle name="20% - Accent1 2 5 13 3" xfId="12406" xr:uid="{00000000-0005-0000-0000-0000B92F0000}"/>
    <cellStyle name="20% - Accent1 2 5 14" xfId="12407" xr:uid="{00000000-0005-0000-0000-0000BA2F0000}"/>
    <cellStyle name="20% - Accent1 2 5 14 2" xfId="12408" xr:uid="{00000000-0005-0000-0000-0000BB2F0000}"/>
    <cellStyle name="20% - Accent1 2 5 15" xfId="12409" xr:uid="{00000000-0005-0000-0000-0000BC2F0000}"/>
    <cellStyle name="20% - Accent1 2 5 15 2" xfId="12410" xr:uid="{00000000-0005-0000-0000-0000BD2F0000}"/>
    <cellStyle name="20% - Accent1 2 5 16" xfId="12411" xr:uid="{00000000-0005-0000-0000-0000BE2F0000}"/>
    <cellStyle name="20% - Accent1 2 5 2" xfId="12412" xr:uid="{00000000-0005-0000-0000-0000BF2F0000}"/>
    <cellStyle name="20% - Accent1 2 5 2 10" xfId="12413" xr:uid="{00000000-0005-0000-0000-0000C02F0000}"/>
    <cellStyle name="20% - Accent1 2 5 2 10 2" xfId="12414" xr:uid="{00000000-0005-0000-0000-0000C12F0000}"/>
    <cellStyle name="20% - Accent1 2 5 2 10 2 2" xfId="12415" xr:uid="{00000000-0005-0000-0000-0000C22F0000}"/>
    <cellStyle name="20% - Accent1 2 5 2 10 2 2 2" xfId="12416" xr:uid="{00000000-0005-0000-0000-0000C32F0000}"/>
    <cellStyle name="20% - Accent1 2 5 2 10 2 3" xfId="12417" xr:uid="{00000000-0005-0000-0000-0000C42F0000}"/>
    <cellStyle name="20% - Accent1 2 5 2 10 3" xfId="12418" xr:uid="{00000000-0005-0000-0000-0000C52F0000}"/>
    <cellStyle name="20% - Accent1 2 5 2 10 3 2" xfId="12419" xr:uid="{00000000-0005-0000-0000-0000C62F0000}"/>
    <cellStyle name="20% - Accent1 2 5 2 10 4" xfId="12420" xr:uid="{00000000-0005-0000-0000-0000C72F0000}"/>
    <cellStyle name="20% - Accent1 2 5 2 11" xfId="12421" xr:uid="{00000000-0005-0000-0000-0000C82F0000}"/>
    <cellStyle name="20% - Accent1 2 5 2 11 2" xfId="12422" xr:uid="{00000000-0005-0000-0000-0000C92F0000}"/>
    <cellStyle name="20% - Accent1 2 5 2 11 2 2" xfId="12423" xr:uid="{00000000-0005-0000-0000-0000CA2F0000}"/>
    <cellStyle name="20% - Accent1 2 5 2 11 3" xfId="12424" xr:uid="{00000000-0005-0000-0000-0000CB2F0000}"/>
    <cellStyle name="20% - Accent1 2 5 2 12" xfId="12425" xr:uid="{00000000-0005-0000-0000-0000CC2F0000}"/>
    <cellStyle name="20% - Accent1 2 5 2 12 2" xfId="12426" xr:uid="{00000000-0005-0000-0000-0000CD2F0000}"/>
    <cellStyle name="20% - Accent1 2 5 2 12 2 2" xfId="12427" xr:uid="{00000000-0005-0000-0000-0000CE2F0000}"/>
    <cellStyle name="20% - Accent1 2 5 2 12 3" xfId="12428" xr:uid="{00000000-0005-0000-0000-0000CF2F0000}"/>
    <cellStyle name="20% - Accent1 2 5 2 13" xfId="12429" xr:uid="{00000000-0005-0000-0000-0000D02F0000}"/>
    <cellStyle name="20% - Accent1 2 5 2 13 2" xfId="12430" xr:uid="{00000000-0005-0000-0000-0000D12F0000}"/>
    <cellStyle name="20% - Accent1 2 5 2 14" xfId="12431" xr:uid="{00000000-0005-0000-0000-0000D22F0000}"/>
    <cellStyle name="20% - Accent1 2 5 2 14 2" xfId="12432" xr:uid="{00000000-0005-0000-0000-0000D32F0000}"/>
    <cellStyle name="20% - Accent1 2 5 2 15" xfId="12433" xr:uid="{00000000-0005-0000-0000-0000D42F0000}"/>
    <cellStyle name="20% - Accent1 2 5 2 2" xfId="12434" xr:uid="{00000000-0005-0000-0000-0000D52F0000}"/>
    <cellStyle name="20% - Accent1 2 5 2 2 10" xfId="12435" xr:uid="{00000000-0005-0000-0000-0000D62F0000}"/>
    <cellStyle name="20% - Accent1 2 5 2 2 10 2" xfId="12436" xr:uid="{00000000-0005-0000-0000-0000D72F0000}"/>
    <cellStyle name="20% - Accent1 2 5 2 2 10 2 2" xfId="12437" xr:uid="{00000000-0005-0000-0000-0000D82F0000}"/>
    <cellStyle name="20% - Accent1 2 5 2 2 10 3" xfId="12438" xr:uid="{00000000-0005-0000-0000-0000D92F0000}"/>
    <cellStyle name="20% - Accent1 2 5 2 2 11" xfId="12439" xr:uid="{00000000-0005-0000-0000-0000DA2F0000}"/>
    <cellStyle name="20% - Accent1 2 5 2 2 11 2" xfId="12440" xr:uid="{00000000-0005-0000-0000-0000DB2F0000}"/>
    <cellStyle name="20% - Accent1 2 5 2 2 11 2 2" xfId="12441" xr:uid="{00000000-0005-0000-0000-0000DC2F0000}"/>
    <cellStyle name="20% - Accent1 2 5 2 2 11 3" xfId="12442" xr:uid="{00000000-0005-0000-0000-0000DD2F0000}"/>
    <cellStyle name="20% - Accent1 2 5 2 2 12" xfId="12443" xr:uid="{00000000-0005-0000-0000-0000DE2F0000}"/>
    <cellStyle name="20% - Accent1 2 5 2 2 12 2" xfId="12444" xr:uid="{00000000-0005-0000-0000-0000DF2F0000}"/>
    <cellStyle name="20% - Accent1 2 5 2 2 13" xfId="12445" xr:uid="{00000000-0005-0000-0000-0000E02F0000}"/>
    <cellStyle name="20% - Accent1 2 5 2 2 13 2" xfId="12446" xr:uid="{00000000-0005-0000-0000-0000E12F0000}"/>
    <cellStyle name="20% - Accent1 2 5 2 2 14" xfId="12447" xr:uid="{00000000-0005-0000-0000-0000E22F0000}"/>
    <cellStyle name="20% - Accent1 2 5 2 2 2" xfId="12448" xr:uid="{00000000-0005-0000-0000-0000E32F0000}"/>
    <cellStyle name="20% - Accent1 2 5 2 2 2 10" xfId="12449" xr:uid="{00000000-0005-0000-0000-0000E42F0000}"/>
    <cellStyle name="20% - Accent1 2 5 2 2 2 10 2" xfId="12450" xr:uid="{00000000-0005-0000-0000-0000E52F0000}"/>
    <cellStyle name="20% - Accent1 2 5 2 2 2 11" xfId="12451" xr:uid="{00000000-0005-0000-0000-0000E62F0000}"/>
    <cellStyle name="20% - Accent1 2 5 2 2 2 2" xfId="12452" xr:uid="{00000000-0005-0000-0000-0000E72F0000}"/>
    <cellStyle name="20% - Accent1 2 5 2 2 2 2 2" xfId="12453" xr:uid="{00000000-0005-0000-0000-0000E82F0000}"/>
    <cellStyle name="20% - Accent1 2 5 2 2 2 2 2 2" xfId="12454" xr:uid="{00000000-0005-0000-0000-0000E92F0000}"/>
    <cellStyle name="20% - Accent1 2 5 2 2 2 2 2 2 2" xfId="12455" xr:uid="{00000000-0005-0000-0000-0000EA2F0000}"/>
    <cellStyle name="20% - Accent1 2 5 2 2 2 2 2 2 2 2" xfId="12456" xr:uid="{00000000-0005-0000-0000-0000EB2F0000}"/>
    <cellStyle name="20% - Accent1 2 5 2 2 2 2 2 2 3" xfId="12457" xr:uid="{00000000-0005-0000-0000-0000EC2F0000}"/>
    <cellStyle name="20% - Accent1 2 5 2 2 2 2 2 3" xfId="12458" xr:uid="{00000000-0005-0000-0000-0000ED2F0000}"/>
    <cellStyle name="20% - Accent1 2 5 2 2 2 2 2 3 2" xfId="12459" xr:uid="{00000000-0005-0000-0000-0000EE2F0000}"/>
    <cellStyle name="20% - Accent1 2 5 2 2 2 2 2 4" xfId="12460" xr:uid="{00000000-0005-0000-0000-0000EF2F0000}"/>
    <cellStyle name="20% - Accent1 2 5 2 2 2 2 3" xfId="12461" xr:uid="{00000000-0005-0000-0000-0000F02F0000}"/>
    <cellStyle name="20% - Accent1 2 5 2 2 2 2 3 2" xfId="12462" xr:uid="{00000000-0005-0000-0000-0000F12F0000}"/>
    <cellStyle name="20% - Accent1 2 5 2 2 2 2 3 2 2" xfId="12463" xr:uid="{00000000-0005-0000-0000-0000F22F0000}"/>
    <cellStyle name="20% - Accent1 2 5 2 2 2 2 3 2 2 2" xfId="12464" xr:uid="{00000000-0005-0000-0000-0000F32F0000}"/>
    <cellStyle name="20% - Accent1 2 5 2 2 2 2 3 2 3" xfId="12465" xr:uid="{00000000-0005-0000-0000-0000F42F0000}"/>
    <cellStyle name="20% - Accent1 2 5 2 2 2 2 3 3" xfId="12466" xr:uid="{00000000-0005-0000-0000-0000F52F0000}"/>
    <cellStyle name="20% - Accent1 2 5 2 2 2 2 3 3 2" xfId="12467" xr:uid="{00000000-0005-0000-0000-0000F62F0000}"/>
    <cellStyle name="20% - Accent1 2 5 2 2 2 2 3 4" xfId="12468" xr:uid="{00000000-0005-0000-0000-0000F72F0000}"/>
    <cellStyle name="20% - Accent1 2 5 2 2 2 2 4" xfId="12469" xr:uid="{00000000-0005-0000-0000-0000F82F0000}"/>
    <cellStyle name="20% - Accent1 2 5 2 2 2 2 4 2" xfId="12470" xr:uid="{00000000-0005-0000-0000-0000F92F0000}"/>
    <cellStyle name="20% - Accent1 2 5 2 2 2 2 4 2 2" xfId="12471" xr:uid="{00000000-0005-0000-0000-0000FA2F0000}"/>
    <cellStyle name="20% - Accent1 2 5 2 2 2 2 4 2 2 2" xfId="12472" xr:uid="{00000000-0005-0000-0000-0000FB2F0000}"/>
    <cellStyle name="20% - Accent1 2 5 2 2 2 2 4 2 3" xfId="12473" xr:uid="{00000000-0005-0000-0000-0000FC2F0000}"/>
    <cellStyle name="20% - Accent1 2 5 2 2 2 2 4 3" xfId="12474" xr:uid="{00000000-0005-0000-0000-0000FD2F0000}"/>
    <cellStyle name="20% - Accent1 2 5 2 2 2 2 4 3 2" xfId="12475" xr:uid="{00000000-0005-0000-0000-0000FE2F0000}"/>
    <cellStyle name="20% - Accent1 2 5 2 2 2 2 4 4" xfId="12476" xr:uid="{00000000-0005-0000-0000-0000FF2F0000}"/>
    <cellStyle name="20% - Accent1 2 5 2 2 2 2 5" xfId="12477" xr:uid="{00000000-0005-0000-0000-000000300000}"/>
    <cellStyle name="20% - Accent1 2 5 2 2 2 2 5 2" xfId="12478" xr:uid="{00000000-0005-0000-0000-000001300000}"/>
    <cellStyle name="20% - Accent1 2 5 2 2 2 2 5 2 2" xfId="12479" xr:uid="{00000000-0005-0000-0000-000002300000}"/>
    <cellStyle name="20% - Accent1 2 5 2 2 2 2 5 3" xfId="12480" xr:uid="{00000000-0005-0000-0000-000003300000}"/>
    <cellStyle name="20% - Accent1 2 5 2 2 2 2 6" xfId="12481" xr:uid="{00000000-0005-0000-0000-000004300000}"/>
    <cellStyle name="20% - Accent1 2 5 2 2 2 2 6 2" xfId="12482" xr:uid="{00000000-0005-0000-0000-000005300000}"/>
    <cellStyle name="20% - Accent1 2 5 2 2 2 2 6 2 2" xfId="12483" xr:uid="{00000000-0005-0000-0000-000006300000}"/>
    <cellStyle name="20% - Accent1 2 5 2 2 2 2 6 3" xfId="12484" xr:uid="{00000000-0005-0000-0000-000007300000}"/>
    <cellStyle name="20% - Accent1 2 5 2 2 2 2 7" xfId="12485" xr:uid="{00000000-0005-0000-0000-000008300000}"/>
    <cellStyle name="20% - Accent1 2 5 2 2 2 2 7 2" xfId="12486" xr:uid="{00000000-0005-0000-0000-000009300000}"/>
    <cellStyle name="20% - Accent1 2 5 2 2 2 2 8" xfId="12487" xr:uid="{00000000-0005-0000-0000-00000A300000}"/>
    <cellStyle name="20% - Accent1 2 5 2 2 2 2 8 2" xfId="12488" xr:uid="{00000000-0005-0000-0000-00000B300000}"/>
    <cellStyle name="20% - Accent1 2 5 2 2 2 2 9" xfId="12489" xr:uid="{00000000-0005-0000-0000-00000C300000}"/>
    <cellStyle name="20% - Accent1 2 5 2 2 2 3" xfId="12490" xr:uid="{00000000-0005-0000-0000-00000D300000}"/>
    <cellStyle name="20% - Accent1 2 5 2 2 2 3 2" xfId="12491" xr:uid="{00000000-0005-0000-0000-00000E300000}"/>
    <cellStyle name="20% - Accent1 2 5 2 2 2 3 2 2" xfId="12492" xr:uid="{00000000-0005-0000-0000-00000F300000}"/>
    <cellStyle name="20% - Accent1 2 5 2 2 2 3 2 2 2" xfId="12493" xr:uid="{00000000-0005-0000-0000-000010300000}"/>
    <cellStyle name="20% - Accent1 2 5 2 2 2 3 2 2 2 2" xfId="12494" xr:uid="{00000000-0005-0000-0000-000011300000}"/>
    <cellStyle name="20% - Accent1 2 5 2 2 2 3 2 2 3" xfId="12495" xr:uid="{00000000-0005-0000-0000-000012300000}"/>
    <cellStyle name="20% - Accent1 2 5 2 2 2 3 2 3" xfId="12496" xr:uid="{00000000-0005-0000-0000-000013300000}"/>
    <cellStyle name="20% - Accent1 2 5 2 2 2 3 2 3 2" xfId="12497" xr:uid="{00000000-0005-0000-0000-000014300000}"/>
    <cellStyle name="20% - Accent1 2 5 2 2 2 3 2 4" xfId="12498" xr:uid="{00000000-0005-0000-0000-000015300000}"/>
    <cellStyle name="20% - Accent1 2 5 2 2 2 3 3" xfId="12499" xr:uid="{00000000-0005-0000-0000-000016300000}"/>
    <cellStyle name="20% - Accent1 2 5 2 2 2 3 3 2" xfId="12500" xr:uid="{00000000-0005-0000-0000-000017300000}"/>
    <cellStyle name="20% - Accent1 2 5 2 2 2 3 3 2 2" xfId="12501" xr:uid="{00000000-0005-0000-0000-000018300000}"/>
    <cellStyle name="20% - Accent1 2 5 2 2 2 3 3 2 2 2" xfId="12502" xr:uid="{00000000-0005-0000-0000-000019300000}"/>
    <cellStyle name="20% - Accent1 2 5 2 2 2 3 3 2 3" xfId="12503" xr:uid="{00000000-0005-0000-0000-00001A300000}"/>
    <cellStyle name="20% - Accent1 2 5 2 2 2 3 3 3" xfId="12504" xr:uid="{00000000-0005-0000-0000-00001B300000}"/>
    <cellStyle name="20% - Accent1 2 5 2 2 2 3 3 3 2" xfId="12505" xr:uid="{00000000-0005-0000-0000-00001C300000}"/>
    <cellStyle name="20% - Accent1 2 5 2 2 2 3 3 4" xfId="12506" xr:uid="{00000000-0005-0000-0000-00001D300000}"/>
    <cellStyle name="20% - Accent1 2 5 2 2 2 3 4" xfId="12507" xr:uid="{00000000-0005-0000-0000-00001E300000}"/>
    <cellStyle name="20% - Accent1 2 5 2 2 2 3 4 2" xfId="12508" xr:uid="{00000000-0005-0000-0000-00001F300000}"/>
    <cellStyle name="20% - Accent1 2 5 2 2 2 3 4 2 2" xfId="12509" xr:uid="{00000000-0005-0000-0000-000020300000}"/>
    <cellStyle name="20% - Accent1 2 5 2 2 2 3 4 2 2 2" xfId="12510" xr:uid="{00000000-0005-0000-0000-000021300000}"/>
    <cellStyle name="20% - Accent1 2 5 2 2 2 3 4 2 3" xfId="12511" xr:uid="{00000000-0005-0000-0000-000022300000}"/>
    <cellStyle name="20% - Accent1 2 5 2 2 2 3 4 3" xfId="12512" xr:uid="{00000000-0005-0000-0000-000023300000}"/>
    <cellStyle name="20% - Accent1 2 5 2 2 2 3 4 3 2" xfId="12513" xr:uid="{00000000-0005-0000-0000-000024300000}"/>
    <cellStyle name="20% - Accent1 2 5 2 2 2 3 4 4" xfId="12514" xr:uid="{00000000-0005-0000-0000-000025300000}"/>
    <cellStyle name="20% - Accent1 2 5 2 2 2 3 5" xfId="12515" xr:uid="{00000000-0005-0000-0000-000026300000}"/>
    <cellStyle name="20% - Accent1 2 5 2 2 2 3 5 2" xfId="12516" xr:uid="{00000000-0005-0000-0000-000027300000}"/>
    <cellStyle name="20% - Accent1 2 5 2 2 2 3 5 2 2" xfId="12517" xr:uid="{00000000-0005-0000-0000-000028300000}"/>
    <cellStyle name="20% - Accent1 2 5 2 2 2 3 5 3" xfId="12518" xr:uid="{00000000-0005-0000-0000-000029300000}"/>
    <cellStyle name="20% - Accent1 2 5 2 2 2 3 6" xfId="12519" xr:uid="{00000000-0005-0000-0000-00002A300000}"/>
    <cellStyle name="20% - Accent1 2 5 2 2 2 3 6 2" xfId="12520" xr:uid="{00000000-0005-0000-0000-00002B300000}"/>
    <cellStyle name="20% - Accent1 2 5 2 2 2 3 6 2 2" xfId="12521" xr:uid="{00000000-0005-0000-0000-00002C300000}"/>
    <cellStyle name="20% - Accent1 2 5 2 2 2 3 6 3" xfId="12522" xr:uid="{00000000-0005-0000-0000-00002D300000}"/>
    <cellStyle name="20% - Accent1 2 5 2 2 2 3 7" xfId="12523" xr:uid="{00000000-0005-0000-0000-00002E300000}"/>
    <cellStyle name="20% - Accent1 2 5 2 2 2 3 7 2" xfId="12524" xr:uid="{00000000-0005-0000-0000-00002F300000}"/>
    <cellStyle name="20% - Accent1 2 5 2 2 2 3 8" xfId="12525" xr:uid="{00000000-0005-0000-0000-000030300000}"/>
    <cellStyle name="20% - Accent1 2 5 2 2 2 3 8 2" xfId="12526" xr:uid="{00000000-0005-0000-0000-000031300000}"/>
    <cellStyle name="20% - Accent1 2 5 2 2 2 3 9" xfId="12527" xr:uid="{00000000-0005-0000-0000-000032300000}"/>
    <cellStyle name="20% - Accent1 2 5 2 2 2 4" xfId="12528" xr:uid="{00000000-0005-0000-0000-000033300000}"/>
    <cellStyle name="20% - Accent1 2 5 2 2 2 4 2" xfId="12529" xr:uid="{00000000-0005-0000-0000-000034300000}"/>
    <cellStyle name="20% - Accent1 2 5 2 2 2 4 2 2" xfId="12530" xr:uid="{00000000-0005-0000-0000-000035300000}"/>
    <cellStyle name="20% - Accent1 2 5 2 2 2 4 2 2 2" xfId="12531" xr:uid="{00000000-0005-0000-0000-000036300000}"/>
    <cellStyle name="20% - Accent1 2 5 2 2 2 4 2 3" xfId="12532" xr:uid="{00000000-0005-0000-0000-000037300000}"/>
    <cellStyle name="20% - Accent1 2 5 2 2 2 4 3" xfId="12533" xr:uid="{00000000-0005-0000-0000-000038300000}"/>
    <cellStyle name="20% - Accent1 2 5 2 2 2 4 3 2" xfId="12534" xr:uid="{00000000-0005-0000-0000-000039300000}"/>
    <cellStyle name="20% - Accent1 2 5 2 2 2 4 4" xfId="12535" xr:uid="{00000000-0005-0000-0000-00003A300000}"/>
    <cellStyle name="20% - Accent1 2 5 2 2 2 5" xfId="12536" xr:uid="{00000000-0005-0000-0000-00003B300000}"/>
    <cellStyle name="20% - Accent1 2 5 2 2 2 5 2" xfId="12537" xr:uid="{00000000-0005-0000-0000-00003C300000}"/>
    <cellStyle name="20% - Accent1 2 5 2 2 2 5 2 2" xfId="12538" xr:uid="{00000000-0005-0000-0000-00003D300000}"/>
    <cellStyle name="20% - Accent1 2 5 2 2 2 5 2 2 2" xfId="12539" xr:uid="{00000000-0005-0000-0000-00003E300000}"/>
    <cellStyle name="20% - Accent1 2 5 2 2 2 5 2 3" xfId="12540" xr:uid="{00000000-0005-0000-0000-00003F300000}"/>
    <cellStyle name="20% - Accent1 2 5 2 2 2 5 3" xfId="12541" xr:uid="{00000000-0005-0000-0000-000040300000}"/>
    <cellStyle name="20% - Accent1 2 5 2 2 2 5 3 2" xfId="12542" xr:uid="{00000000-0005-0000-0000-000041300000}"/>
    <cellStyle name="20% - Accent1 2 5 2 2 2 5 4" xfId="12543" xr:uid="{00000000-0005-0000-0000-000042300000}"/>
    <cellStyle name="20% - Accent1 2 5 2 2 2 6" xfId="12544" xr:uid="{00000000-0005-0000-0000-000043300000}"/>
    <cellStyle name="20% - Accent1 2 5 2 2 2 6 2" xfId="12545" xr:uid="{00000000-0005-0000-0000-000044300000}"/>
    <cellStyle name="20% - Accent1 2 5 2 2 2 6 2 2" xfId="12546" xr:uid="{00000000-0005-0000-0000-000045300000}"/>
    <cellStyle name="20% - Accent1 2 5 2 2 2 6 2 2 2" xfId="12547" xr:uid="{00000000-0005-0000-0000-000046300000}"/>
    <cellStyle name="20% - Accent1 2 5 2 2 2 6 2 3" xfId="12548" xr:uid="{00000000-0005-0000-0000-000047300000}"/>
    <cellStyle name="20% - Accent1 2 5 2 2 2 6 3" xfId="12549" xr:uid="{00000000-0005-0000-0000-000048300000}"/>
    <cellStyle name="20% - Accent1 2 5 2 2 2 6 3 2" xfId="12550" xr:uid="{00000000-0005-0000-0000-000049300000}"/>
    <cellStyle name="20% - Accent1 2 5 2 2 2 6 4" xfId="12551" xr:uid="{00000000-0005-0000-0000-00004A300000}"/>
    <cellStyle name="20% - Accent1 2 5 2 2 2 7" xfId="12552" xr:uid="{00000000-0005-0000-0000-00004B300000}"/>
    <cellStyle name="20% - Accent1 2 5 2 2 2 7 2" xfId="12553" xr:uid="{00000000-0005-0000-0000-00004C300000}"/>
    <cellStyle name="20% - Accent1 2 5 2 2 2 7 2 2" xfId="12554" xr:uid="{00000000-0005-0000-0000-00004D300000}"/>
    <cellStyle name="20% - Accent1 2 5 2 2 2 7 3" xfId="12555" xr:uid="{00000000-0005-0000-0000-00004E300000}"/>
    <cellStyle name="20% - Accent1 2 5 2 2 2 8" xfId="12556" xr:uid="{00000000-0005-0000-0000-00004F300000}"/>
    <cellStyle name="20% - Accent1 2 5 2 2 2 8 2" xfId="12557" xr:uid="{00000000-0005-0000-0000-000050300000}"/>
    <cellStyle name="20% - Accent1 2 5 2 2 2 8 2 2" xfId="12558" xr:uid="{00000000-0005-0000-0000-000051300000}"/>
    <cellStyle name="20% - Accent1 2 5 2 2 2 8 3" xfId="12559" xr:uid="{00000000-0005-0000-0000-000052300000}"/>
    <cellStyle name="20% - Accent1 2 5 2 2 2 9" xfId="12560" xr:uid="{00000000-0005-0000-0000-000053300000}"/>
    <cellStyle name="20% - Accent1 2 5 2 2 2 9 2" xfId="12561" xr:uid="{00000000-0005-0000-0000-000054300000}"/>
    <cellStyle name="20% - Accent1 2 5 2 2 3" xfId="12562" xr:uid="{00000000-0005-0000-0000-000055300000}"/>
    <cellStyle name="20% - Accent1 2 5 2 2 3 10" xfId="12563" xr:uid="{00000000-0005-0000-0000-000056300000}"/>
    <cellStyle name="20% - Accent1 2 5 2 2 3 10 2" xfId="12564" xr:uid="{00000000-0005-0000-0000-000057300000}"/>
    <cellStyle name="20% - Accent1 2 5 2 2 3 11" xfId="12565" xr:uid="{00000000-0005-0000-0000-000058300000}"/>
    <cellStyle name="20% - Accent1 2 5 2 2 3 2" xfId="12566" xr:uid="{00000000-0005-0000-0000-000059300000}"/>
    <cellStyle name="20% - Accent1 2 5 2 2 3 2 2" xfId="12567" xr:uid="{00000000-0005-0000-0000-00005A300000}"/>
    <cellStyle name="20% - Accent1 2 5 2 2 3 2 2 2" xfId="12568" xr:uid="{00000000-0005-0000-0000-00005B300000}"/>
    <cellStyle name="20% - Accent1 2 5 2 2 3 2 2 2 2" xfId="12569" xr:uid="{00000000-0005-0000-0000-00005C300000}"/>
    <cellStyle name="20% - Accent1 2 5 2 2 3 2 2 2 2 2" xfId="12570" xr:uid="{00000000-0005-0000-0000-00005D300000}"/>
    <cellStyle name="20% - Accent1 2 5 2 2 3 2 2 2 3" xfId="12571" xr:uid="{00000000-0005-0000-0000-00005E300000}"/>
    <cellStyle name="20% - Accent1 2 5 2 2 3 2 2 3" xfId="12572" xr:uid="{00000000-0005-0000-0000-00005F300000}"/>
    <cellStyle name="20% - Accent1 2 5 2 2 3 2 2 3 2" xfId="12573" xr:uid="{00000000-0005-0000-0000-000060300000}"/>
    <cellStyle name="20% - Accent1 2 5 2 2 3 2 2 4" xfId="12574" xr:uid="{00000000-0005-0000-0000-000061300000}"/>
    <cellStyle name="20% - Accent1 2 5 2 2 3 2 3" xfId="12575" xr:uid="{00000000-0005-0000-0000-000062300000}"/>
    <cellStyle name="20% - Accent1 2 5 2 2 3 2 3 2" xfId="12576" xr:uid="{00000000-0005-0000-0000-000063300000}"/>
    <cellStyle name="20% - Accent1 2 5 2 2 3 2 3 2 2" xfId="12577" xr:uid="{00000000-0005-0000-0000-000064300000}"/>
    <cellStyle name="20% - Accent1 2 5 2 2 3 2 3 2 2 2" xfId="12578" xr:uid="{00000000-0005-0000-0000-000065300000}"/>
    <cellStyle name="20% - Accent1 2 5 2 2 3 2 3 2 3" xfId="12579" xr:uid="{00000000-0005-0000-0000-000066300000}"/>
    <cellStyle name="20% - Accent1 2 5 2 2 3 2 3 3" xfId="12580" xr:uid="{00000000-0005-0000-0000-000067300000}"/>
    <cellStyle name="20% - Accent1 2 5 2 2 3 2 3 3 2" xfId="12581" xr:uid="{00000000-0005-0000-0000-000068300000}"/>
    <cellStyle name="20% - Accent1 2 5 2 2 3 2 3 4" xfId="12582" xr:uid="{00000000-0005-0000-0000-000069300000}"/>
    <cellStyle name="20% - Accent1 2 5 2 2 3 2 4" xfId="12583" xr:uid="{00000000-0005-0000-0000-00006A300000}"/>
    <cellStyle name="20% - Accent1 2 5 2 2 3 2 4 2" xfId="12584" xr:uid="{00000000-0005-0000-0000-00006B300000}"/>
    <cellStyle name="20% - Accent1 2 5 2 2 3 2 4 2 2" xfId="12585" xr:uid="{00000000-0005-0000-0000-00006C300000}"/>
    <cellStyle name="20% - Accent1 2 5 2 2 3 2 4 2 2 2" xfId="12586" xr:uid="{00000000-0005-0000-0000-00006D300000}"/>
    <cellStyle name="20% - Accent1 2 5 2 2 3 2 4 2 3" xfId="12587" xr:uid="{00000000-0005-0000-0000-00006E300000}"/>
    <cellStyle name="20% - Accent1 2 5 2 2 3 2 4 3" xfId="12588" xr:uid="{00000000-0005-0000-0000-00006F300000}"/>
    <cellStyle name="20% - Accent1 2 5 2 2 3 2 4 3 2" xfId="12589" xr:uid="{00000000-0005-0000-0000-000070300000}"/>
    <cellStyle name="20% - Accent1 2 5 2 2 3 2 4 4" xfId="12590" xr:uid="{00000000-0005-0000-0000-000071300000}"/>
    <cellStyle name="20% - Accent1 2 5 2 2 3 2 5" xfId="12591" xr:uid="{00000000-0005-0000-0000-000072300000}"/>
    <cellStyle name="20% - Accent1 2 5 2 2 3 2 5 2" xfId="12592" xr:uid="{00000000-0005-0000-0000-000073300000}"/>
    <cellStyle name="20% - Accent1 2 5 2 2 3 2 5 2 2" xfId="12593" xr:uid="{00000000-0005-0000-0000-000074300000}"/>
    <cellStyle name="20% - Accent1 2 5 2 2 3 2 5 3" xfId="12594" xr:uid="{00000000-0005-0000-0000-000075300000}"/>
    <cellStyle name="20% - Accent1 2 5 2 2 3 2 6" xfId="12595" xr:uid="{00000000-0005-0000-0000-000076300000}"/>
    <cellStyle name="20% - Accent1 2 5 2 2 3 2 6 2" xfId="12596" xr:uid="{00000000-0005-0000-0000-000077300000}"/>
    <cellStyle name="20% - Accent1 2 5 2 2 3 2 6 2 2" xfId="12597" xr:uid="{00000000-0005-0000-0000-000078300000}"/>
    <cellStyle name="20% - Accent1 2 5 2 2 3 2 6 3" xfId="12598" xr:uid="{00000000-0005-0000-0000-000079300000}"/>
    <cellStyle name="20% - Accent1 2 5 2 2 3 2 7" xfId="12599" xr:uid="{00000000-0005-0000-0000-00007A300000}"/>
    <cellStyle name="20% - Accent1 2 5 2 2 3 2 7 2" xfId="12600" xr:uid="{00000000-0005-0000-0000-00007B300000}"/>
    <cellStyle name="20% - Accent1 2 5 2 2 3 2 8" xfId="12601" xr:uid="{00000000-0005-0000-0000-00007C300000}"/>
    <cellStyle name="20% - Accent1 2 5 2 2 3 2 8 2" xfId="12602" xr:uid="{00000000-0005-0000-0000-00007D300000}"/>
    <cellStyle name="20% - Accent1 2 5 2 2 3 2 9" xfId="12603" xr:uid="{00000000-0005-0000-0000-00007E300000}"/>
    <cellStyle name="20% - Accent1 2 5 2 2 3 3" xfId="12604" xr:uid="{00000000-0005-0000-0000-00007F300000}"/>
    <cellStyle name="20% - Accent1 2 5 2 2 3 3 2" xfId="12605" xr:uid="{00000000-0005-0000-0000-000080300000}"/>
    <cellStyle name="20% - Accent1 2 5 2 2 3 3 2 2" xfId="12606" xr:uid="{00000000-0005-0000-0000-000081300000}"/>
    <cellStyle name="20% - Accent1 2 5 2 2 3 3 2 2 2" xfId="12607" xr:uid="{00000000-0005-0000-0000-000082300000}"/>
    <cellStyle name="20% - Accent1 2 5 2 2 3 3 2 2 2 2" xfId="12608" xr:uid="{00000000-0005-0000-0000-000083300000}"/>
    <cellStyle name="20% - Accent1 2 5 2 2 3 3 2 2 3" xfId="12609" xr:uid="{00000000-0005-0000-0000-000084300000}"/>
    <cellStyle name="20% - Accent1 2 5 2 2 3 3 2 3" xfId="12610" xr:uid="{00000000-0005-0000-0000-000085300000}"/>
    <cellStyle name="20% - Accent1 2 5 2 2 3 3 2 3 2" xfId="12611" xr:uid="{00000000-0005-0000-0000-000086300000}"/>
    <cellStyle name="20% - Accent1 2 5 2 2 3 3 2 4" xfId="12612" xr:uid="{00000000-0005-0000-0000-000087300000}"/>
    <cellStyle name="20% - Accent1 2 5 2 2 3 3 3" xfId="12613" xr:uid="{00000000-0005-0000-0000-000088300000}"/>
    <cellStyle name="20% - Accent1 2 5 2 2 3 3 3 2" xfId="12614" xr:uid="{00000000-0005-0000-0000-000089300000}"/>
    <cellStyle name="20% - Accent1 2 5 2 2 3 3 3 2 2" xfId="12615" xr:uid="{00000000-0005-0000-0000-00008A300000}"/>
    <cellStyle name="20% - Accent1 2 5 2 2 3 3 3 2 2 2" xfId="12616" xr:uid="{00000000-0005-0000-0000-00008B300000}"/>
    <cellStyle name="20% - Accent1 2 5 2 2 3 3 3 2 3" xfId="12617" xr:uid="{00000000-0005-0000-0000-00008C300000}"/>
    <cellStyle name="20% - Accent1 2 5 2 2 3 3 3 3" xfId="12618" xr:uid="{00000000-0005-0000-0000-00008D300000}"/>
    <cellStyle name="20% - Accent1 2 5 2 2 3 3 3 3 2" xfId="12619" xr:uid="{00000000-0005-0000-0000-00008E300000}"/>
    <cellStyle name="20% - Accent1 2 5 2 2 3 3 3 4" xfId="12620" xr:uid="{00000000-0005-0000-0000-00008F300000}"/>
    <cellStyle name="20% - Accent1 2 5 2 2 3 3 4" xfId="12621" xr:uid="{00000000-0005-0000-0000-000090300000}"/>
    <cellStyle name="20% - Accent1 2 5 2 2 3 3 4 2" xfId="12622" xr:uid="{00000000-0005-0000-0000-000091300000}"/>
    <cellStyle name="20% - Accent1 2 5 2 2 3 3 4 2 2" xfId="12623" xr:uid="{00000000-0005-0000-0000-000092300000}"/>
    <cellStyle name="20% - Accent1 2 5 2 2 3 3 4 2 2 2" xfId="12624" xr:uid="{00000000-0005-0000-0000-000093300000}"/>
    <cellStyle name="20% - Accent1 2 5 2 2 3 3 4 2 3" xfId="12625" xr:uid="{00000000-0005-0000-0000-000094300000}"/>
    <cellStyle name="20% - Accent1 2 5 2 2 3 3 4 3" xfId="12626" xr:uid="{00000000-0005-0000-0000-000095300000}"/>
    <cellStyle name="20% - Accent1 2 5 2 2 3 3 4 3 2" xfId="12627" xr:uid="{00000000-0005-0000-0000-000096300000}"/>
    <cellStyle name="20% - Accent1 2 5 2 2 3 3 4 4" xfId="12628" xr:uid="{00000000-0005-0000-0000-000097300000}"/>
    <cellStyle name="20% - Accent1 2 5 2 2 3 3 5" xfId="12629" xr:uid="{00000000-0005-0000-0000-000098300000}"/>
    <cellStyle name="20% - Accent1 2 5 2 2 3 3 5 2" xfId="12630" xr:uid="{00000000-0005-0000-0000-000099300000}"/>
    <cellStyle name="20% - Accent1 2 5 2 2 3 3 5 2 2" xfId="12631" xr:uid="{00000000-0005-0000-0000-00009A300000}"/>
    <cellStyle name="20% - Accent1 2 5 2 2 3 3 5 3" xfId="12632" xr:uid="{00000000-0005-0000-0000-00009B300000}"/>
    <cellStyle name="20% - Accent1 2 5 2 2 3 3 6" xfId="12633" xr:uid="{00000000-0005-0000-0000-00009C300000}"/>
    <cellStyle name="20% - Accent1 2 5 2 2 3 3 6 2" xfId="12634" xr:uid="{00000000-0005-0000-0000-00009D300000}"/>
    <cellStyle name="20% - Accent1 2 5 2 2 3 3 6 2 2" xfId="12635" xr:uid="{00000000-0005-0000-0000-00009E300000}"/>
    <cellStyle name="20% - Accent1 2 5 2 2 3 3 6 3" xfId="12636" xr:uid="{00000000-0005-0000-0000-00009F300000}"/>
    <cellStyle name="20% - Accent1 2 5 2 2 3 3 7" xfId="12637" xr:uid="{00000000-0005-0000-0000-0000A0300000}"/>
    <cellStyle name="20% - Accent1 2 5 2 2 3 3 7 2" xfId="12638" xr:uid="{00000000-0005-0000-0000-0000A1300000}"/>
    <cellStyle name="20% - Accent1 2 5 2 2 3 3 8" xfId="12639" xr:uid="{00000000-0005-0000-0000-0000A2300000}"/>
    <cellStyle name="20% - Accent1 2 5 2 2 3 3 8 2" xfId="12640" xr:uid="{00000000-0005-0000-0000-0000A3300000}"/>
    <cellStyle name="20% - Accent1 2 5 2 2 3 3 9" xfId="12641" xr:uid="{00000000-0005-0000-0000-0000A4300000}"/>
    <cellStyle name="20% - Accent1 2 5 2 2 3 4" xfId="12642" xr:uid="{00000000-0005-0000-0000-0000A5300000}"/>
    <cellStyle name="20% - Accent1 2 5 2 2 3 4 2" xfId="12643" xr:uid="{00000000-0005-0000-0000-0000A6300000}"/>
    <cellStyle name="20% - Accent1 2 5 2 2 3 4 2 2" xfId="12644" xr:uid="{00000000-0005-0000-0000-0000A7300000}"/>
    <cellStyle name="20% - Accent1 2 5 2 2 3 4 2 2 2" xfId="12645" xr:uid="{00000000-0005-0000-0000-0000A8300000}"/>
    <cellStyle name="20% - Accent1 2 5 2 2 3 4 2 3" xfId="12646" xr:uid="{00000000-0005-0000-0000-0000A9300000}"/>
    <cellStyle name="20% - Accent1 2 5 2 2 3 4 3" xfId="12647" xr:uid="{00000000-0005-0000-0000-0000AA300000}"/>
    <cellStyle name="20% - Accent1 2 5 2 2 3 4 3 2" xfId="12648" xr:uid="{00000000-0005-0000-0000-0000AB300000}"/>
    <cellStyle name="20% - Accent1 2 5 2 2 3 4 4" xfId="12649" xr:uid="{00000000-0005-0000-0000-0000AC300000}"/>
    <cellStyle name="20% - Accent1 2 5 2 2 3 5" xfId="12650" xr:uid="{00000000-0005-0000-0000-0000AD300000}"/>
    <cellStyle name="20% - Accent1 2 5 2 2 3 5 2" xfId="12651" xr:uid="{00000000-0005-0000-0000-0000AE300000}"/>
    <cellStyle name="20% - Accent1 2 5 2 2 3 5 2 2" xfId="12652" xr:uid="{00000000-0005-0000-0000-0000AF300000}"/>
    <cellStyle name="20% - Accent1 2 5 2 2 3 5 2 2 2" xfId="12653" xr:uid="{00000000-0005-0000-0000-0000B0300000}"/>
    <cellStyle name="20% - Accent1 2 5 2 2 3 5 2 3" xfId="12654" xr:uid="{00000000-0005-0000-0000-0000B1300000}"/>
    <cellStyle name="20% - Accent1 2 5 2 2 3 5 3" xfId="12655" xr:uid="{00000000-0005-0000-0000-0000B2300000}"/>
    <cellStyle name="20% - Accent1 2 5 2 2 3 5 3 2" xfId="12656" xr:uid="{00000000-0005-0000-0000-0000B3300000}"/>
    <cellStyle name="20% - Accent1 2 5 2 2 3 5 4" xfId="12657" xr:uid="{00000000-0005-0000-0000-0000B4300000}"/>
    <cellStyle name="20% - Accent1 2 5 2 2 3 6" xfId="12658" xr:uid="{00000000-0005-0000-0000-0000B5300000}"/>
    <cellStyle name="20% - Accent1 2 5 2 2 3 6 2" xfId="12659" xr:uid="{00000000-0005-0000-0000-0000B6300000}"/>
    <cellStyle name="20% - Accent1 2 5 2 2 3 6 2 2" xfId="12660" xr:uid="{00000000-0005-0000-0000-0000B7300000}"/>
    <cellStyle name="20% - Accent1 2 5 2 2 3 6 2 2 2" xfId="12661" xr:uid="{00000000-0005-0000-0000-0000B8300000}"/>
    <cellStyle name="20% - Accent1 2 5 2 2 3 6 2 3" xfId="12662" xr:uid="{00000000-0005-0000-0000-0000B9300000}"/>
    <cellStyle name="20% - Accent1 2 5 2 2 3 6 3" xfId="12663" xr:uid="{00000000-0005-0000-0000-0000BA300000}"/>
    <cellStyle name="20% - Accent1 2 5 2 2 3 6 3 2" xfId="12664" xr:uid="{00000000-0005-0000-0000-0000BB300000}"/>
    <cellStyle name="20% - Accent1 2 5 2 2 3 6 4" xfId="12665" xr:uid="{00000000-0005-0000-0000-0000BC300000}"/>
    <cellStyle name="20% - Accent1 2 5 2 2 3 7" xfId="12666" xr:uid="{00000000-0005-0000-0000-0000BD300000}"/>
    <cellStyle name="20% - Accent1 2 5 2 2 3 7 2" xfId="12667" xr:uid="{00000000-0005-0000-0000-0000BE300000}"/>
    <cellStyle name="20% - Accent1 2 5 2 2 3 7 2 2" xfId="12668" xr:uid="{00000000-0005-0000-0000-0000BF300000}"/>
    <cellStyle name="20% - Accent1 2 5 2 2 3 7 3" xfId="12669" xr:uid="{00000000-0005-0000-0000-0000C0300000}"/>
    <cellStyle name="20% - Accent1 2 5 2 2 3 8" xfId="12670" xr:uid="{00000000-0005-0000-0000-0000C1300000}"/>
    <cellStyle name="20% - Accent1 2 5 2 2 3 8 2" xfId="12671" xr:uid="{00000000-0005-0000-0000-0000C2300000}"/>
    <cellStyle name="20% - Accent1 2 5 2 2 3 8 2 2" xfId="12672" xr:uid="{00000000-0005-0000-0000-0000C3300000}"/>
    <cellStyle name="20% - Accent1 2 5 2 2 3 8 3" xfId="12673" xr:uid="{00000000-0005-0000-0000-0000C4300000}"/>
    <cellStyle name="20% - Accent1 2 5 2 2 3 9" xfId="12674" xr:uid="{00000000-0005-0000-0000-0000C5300000}"/>
    <cellStyle name="20% - Accent1 2 5 2 2 3 9 2" xfId="12675" xr:uid="{00000000-0005-0000-0000-0000C6300000}"/>
    <cellStyle name="20% - Accent1 2 5 2 2 4" xfId="12676" xr:uid="{00000000-0005-0000-0000-0000C7300000}"/>
    <cellStyle name="20% - Accent1 2 5 2 2 4 10" xfId="12677" xr:uid="{00000000-0005-0000-0000-0000C8300000}"/>
    <cellStyle name="20% - Accent1 2 5 2 2 4 10 2" xfId="12678" xr:uid="{00000000-0005-0000-0000-0000C9300000}"/>
    <cellStyle name="20% - Accent1 2 5 2 2 4 11" xfId="12679" xr:uid="{00000000-0005-0000-0000-0000CA300000}"/>
    <cellStyle name="20% - Accent1 2 5 2 2 4 2" xfId="12680" xr:uid="{00000000-0005-0000-0000-0000CB300000}"/>
    <cellStyle name="20% - Accent1 2 5 2 2 4 2 2" xfId="12681" xr:uid="{00000000-0005-0000-0000-0000CC300000}"/>
    <cellStyle name="20% - Accent1 2 5 2 2 4 2 2 2" xfId="12682" xr:uid="{00000000-0005-0000-0000-0000CD300000}"/>
    <cellStyle name="20% - Accent1 2 5 2 2 4 2 2 2 2" xfId="12683" xr:uid="{00000000-0005-0000-0000-0000CE300000}"/>
    <cellStyle name="20% - Accent1 2 5 2 2 4 2 2 2 2 2" xfId="12684" xr:uid="{00000000-0005-0000-0000-0000CF300000}"/>
    <cellStyle name="20% - Accent1 2 5 2 2 4 2 2 2 3" xfId="12685" xr:uid="{00000000-0005-0000-0000-0000D0300000}"/>
    <cellStyle name="20% - Accent1 2 5 2 2 4 2 2 3" xfId="12686" xr:uid="{00000000-0005-0000-0000-0000D1300000}"/>
    <cellStyle name="20% - Accent1 2 5 2 2 4 2 2 3 2" xfId="12687" xr:uid="{00000000-0005-0000-0000-0000D2300000}"/>
    <cellStyle name="20% - Accent1 2 5 2 2 4 2 2 4" xfId="12688" xr:uid="{00000000-0005-0000-0000-0000D3300000}"/>
    <cellStyle name="20% - Accent1 2 5 2 2 4 2 3" xfId="12689" xr:uid="{00000000-0005-0000-0000-0000D4300000}"/>
    <cellStyle name="20% - Accent1 2 5 2 2 4 2 3 2" xfId="12690" xr:uid="{00000000-0005-0000-0000-0000D5300000}"/>
    <cellStyle name="20% - Accent1 2 5 2 2 4 2 3 2 2" xfId="12691" xr:uid="{00000000-0005-0000-0000-0000D6300000}"/>
    <cellStyle name="20% - Accent1 2 5 2 2 4 2 3 2 2 2" xfId="12692" xr:uid="{00000000-0005-0000-0000-0000D7300000}"/>
    <cellStyle name="20% - Accent1 2 5 2 2 4 2 3 2 3" xfId="12693" xr:uid="{00000000-0005-0000-0000-0000D8300000}"/>
    <cellStyle name="20% - Accent1 2 5 2 2 4 2 3 3" xfId="12694" xr:uid="{00000000-0005-0000-0000-0000D9300000}"/>
    <cellStyle name="20% - Accent1 2 5 2 2 4 2 3 3 2" xfId="12695" xr:uid="{00000000-0005-0000-0000-0000DA300000}"/>
    <cellStyle name="20% - Accent1 2 5 2 2 4 2 3 4" xfId="12696" xr:uid="{00000000-0005-0000-0000-0000DB300000}"/>
    <cellStyle name="20% - Accent1 2 5 2 2 4 2 4" xfId="12697" xr:uid="{00000000-0005-0000-0000-0000DC300000}"/>
    <cellStyle name="20% - Accent1 2 5 2 2 4 2 4 2" xfId="12698" xr:uid="{00000000-0005-0000-0000-0000DD300000}"/>
    <cellStyle name="20% - Accent1 2 5 2 2 4 2 4 2 2" xfId="12699" xr:uid="{00000000-0005-0000-0000-0000DE300000}"/>
    <cellStyle name="20% - Accent1 2 5 2 2 4 2 4 2 2 2" xfId="12700" xr:uid="{00000000-0005-0000-0000-0000DF300000}"/>
    <cellStyle name="20% - Accent1 2 5 2 2 4 2 4 2 3" xfId="12701" xr:uid="{00000000-0005-0000-0000-0000E0300000}"/>
    <cellStyle name="20% - Accent1 2 5 2 2 4 2 4 3" xfId="12702" xr:uid="{00000000-0005-0000-0000-0000E1300000}"/>
    <cellStyle name="20% - Accent1 2 5 2 2 4 2 4 3 2" xfId="12703" xr:uid="{00000000-0005-0000-0000-0000E2300000}"/>
    <cellStyle name="20% - Accent1 2 5 2 2 4 2 4 4" xfId="12704" xr:uid="{00000000-0005-0000-0000-0000E3300000}"/>
    <cellStyle name="20% - Accent1 2 5 2 2 4 2 5" xfId="12705" xr:uid="{00000000-0005-0000-0000-0000E4300000}"/>
    <cellStyle name="20% - Accent1 2 5 2 2 4 2 5 2" xfId="12706" xr:uid="{00000000-0005-0000-0000-0000E5300000}"/>
    <cellStyle name="20% - Accent1 2 5 2 2 4 2 5 2 2" xfId="12707" xr:uid="{00000000-0005-0000-0000-0000E6300000}"/>
    <cellStyle name="20% - Accent1 2 5 2 2 4 2 5 3" xfId="12708" xr:uid="{00000000-0005-0000-0000-0000E7300000}"/>
    <cellStyle name="20% - Accent1 2 5 2 2 4 2 6" xfId="12709" xr:uid="{00000000-0005-0000-0000-0000E8300000}"/>
    <cellStyle name="20% - Accent1 2 5 2 2 4 2 6 2" xfId="12710" xr:uid="{00000000-0005-0000-0000-0000E9300000}"/>
    <cellStyle name="20% - Accent1 2 5 2 2 4 2 6 2 2" xfId="12711" xr:uid="{00000000-0005-0000-0000-0000EA300000}"/>
    <cellStyle name="20% - Accent1 2 5 2 2 4 2 6 3" xfId="12712" xr:uid="{00000000-0005-0000-0000-0000EB300000}"/>
    <cellStyle name="20% - Accent1 2 5 2 2 4 2 7" xfId="12713" xr:uid="{00000000-0005-0000-0000-0000EC300000}"/>
    <cellStyle name="20% - Accent1 2 5 2 2 4 2 7 2" xfId="12714" xr:uid="{00000000-0005-0000-0000-0000ED300000}"/>
    <cellStyle name="20% - Accent1 2 5 2 2 4 2 8" xfId="12715" xr:uid="{00000000-0005-0000-0000-0000EE300000}"/>
    <cellStyle name="20% - Accent1 2 5 2 2 4 2 8 2" xfId="12716" xr:uid="{00000000-0005-0000-0000-0000EF300000}"/>
    <cellStyle name="20% - Accent1 2 5 2 2 4 2 9" xfId="12717" xr:uid="{00000000-0005-0000-0000-0000F0300000}"/>
    <cellStyle name="20% - Accent1 2 5 2 2 4 3" xfId="12718" xr:uid="{00000000-0005-0000-0000-0000F1300000}"/>
    <cellStyle name="20% - Accent1 2 5 2 2 4 3 2" xfId="12719" xr:uid="{00000000-0005-0000-0000-0000F2300000}"/>
    <cellStyle name="20% - Accent1 2 5 2 2 4 3 2 2" xfId="12720" xr:uid="{00000000-0005-0000-0000-0000F3300000}"/>
    <cellStyle name="20% - Accent1 2 5 2 2 4 3 2 2 2" xfId="12721" xr:uid="{00000000-0005-0000-0000-0000F4300000}"/>
    <cellStyle name="20% - Accent1 2 5 2 2 4 3 2 2 2 2" xfId="12722" xr:uid="{00000000-0005-0000-0000-0000F5300000}"/>
    <cellStyle name="20% - Accent1 2 5 2 2 4 3 2 2 3" xfId="12723" xr:uid="{00000000-0005-0000-0000-0000F6300000}"/>
    <cellStyle name="20% - Accent1 2 5 2 2 4 3 2 3" xfId="12724" xr:uid="{00000000-0005-0000-0000-0000F7300000}"/>
    <cellStyle name="20% - Accent1 2 5 2 2 4 3 2 3 2" xfId="12725" xr:uid="{00000000-0005-0000-0000-0000F8300000}"/>
    <cellStyle name="20% - Accent1 2 5 2 2 4 3 2 4" xfId="12726" xr:uid="{00000000-0005-0000-0000-0000F9300000}"/>
    <cellStyle name="20% - Accent1 2 5 2 2 4 3 3" xfId="12727" xr:uid="{00000000-0005-0000-0000-0000FA300000}"/>
    <cellStyle name="20% - Accent1 2 5 2 2 4 3 3 2" xfId="12728" xr:uid="{00000000-0005-0000-0000-0000FB300000}"/>
    <cellStyle name="20% - Accent1 2 5 2 2 4 3 3 2 2" xfId="12729" xr:uid="{00000000-0005-0000-0000-0000FC300000}"/>
    <cellStyle name="20% - Accent1 2 5 2 2 4 3 3 2 2 2" xfId="12730" xr:uid="{00000000-0005-0000-0000-0000FD300000}"/>
    <cellStyle name="20% - Accent1 2 5 2 2 4 3 3 2 3" xfId="12731" xr:uid="{00000000-0005-0000-0000-0000FE300000}"/>
    <cellStyle name="20% - Accent1 2 5 2 2 4 3 3 3" xfId="12732" xr:uid="{00000000-0005-0000-0000-0000FF300000}"/>
    <cellStyle name="20% - Accent1 2 5 2 2 4 3 3 3 2" xfId="12733" xr:uid="{00000000-0005-0000-0000-000000310000}"/>
    <cellStyle name="20% - Accent1 2 5 2 2 4 3 3 4" xfId="12734" xr:uid="{00000000-0005-0000-0000-000001310000}"/>
    <cellStyle name="20% - Accent1 2 5 2 2 4 3 4" xfId="12735" xr:uid="{00000000-0005-0000-0000-000002310000}"/>
    <cellStyle name="20% - Accent1 2 5 2 2 4 3 4 2" xfId="12736" xr:uid="{00000000-0005-0000-0000-000003310000}"/>
    <cellStyle name="20% - Accent1 2 5 2 2 4 3 4 2 2" xfId="12737" xr:uid="{00000000-0005-0000-0000-000004310000}"/>
    <cellStyle name="20% - Accent1 2 5 2 2 4 3 4 2 2 2" xfId="12738" xr:uid="{00000000-0005-0000-0000-000005310000}"/>
    <cellStyle name="20% - Accent1 2 5 2 2 4 3 4 2 3" xfId="12739" xr:uid="{00000000-0005-0000-0000-000006310000}"/>
    <cellStyle name="20% - Accent1 2 5 2 2 4 3 4 3" xfId="12740" xr:uid="{00000000-0005-0000-0000-000007310000}"/>
    <cellStyle name="20% - Accent1 2 5 2 2 4 3 4 3 2" xfId="12741" xr:uid="{00000000-0005-0000-0000-000008310000}"/>
    <cellStyle name="20% - Accent1 2 5 2 2 4 3 4 4" xfId="12742" xr:uid="{00000000-0005-0000-0000-000009310000}"/>
    <cellStyle name="20% - Accent1 2 5 2 2 4 3 5" xfId="12743" xr:uid="{00000000-0005-0000-0000-00000A310000}"/>
    <cellStyle name="20% - Accent1 2 5 2 2 4 3 5 2" xfId="12744" xr:uid="{00000000-0005-0000-0000-00000B310000}"/>
    <cellStyle name="20% - Accent1 2 5 2 2 4 3 5 2 2" xfId="12745" xr:uid="{00000000-0005-0000-0000-00000C310000}"/>
    <cellStyle name="20% - Accent1 2 5 2 2 4 3 5 3" xfId="12746" xr:uid="{00000000-0005-0000-0000-00000D310000}"/>
    <cellStyle name="20% - Accent1 2 5 2 2 4 3 6" xfId="12747" xr:uid="{00000000-0005-0000-0000-00000E310000}"/>
    <cellStyle name="20% - Accent1 2 5 2 2 4 3 6 2" xfId="12748" xr:uid="{00000000-0005-0000-0000-00000F310000}"/>
    <cellStyle name="20% - Accent1 2 5 2 2 4 3 6 2 2" xfId="12749" xr:uid="{00000000-0005-0000-0000-000010310000}"/>
    <cellStyle name="20% - Accent1 2 5 2 2 4 3 6 3" xfId="12750" xr:uid="{00000000-0005-0000-0000-000011310000}"/>
    <cellStyle name="20% - Accent1 2 5 2 2 4 3 7" xfId="12751" xr:uid="{00000000-0005-0000-0000-000012310000}"/>
    <cellStyle name="20% - Accent1 2 5 2 2 4 3 7 2" xfId="12752" xr:uid="{00000000-0005-0000-0000-000013310000}"/>
    <cellStyle name="20% - Accent1 2 5 2 2 4 3 8" xfId="12753" xr:uid="{00000000-0005-0000-0000-000014310000}"/>
    <cellStyle name="20% - Accent1 2 5 2 2 4 3 8 2" xfId="12754" xr:uid="{00000000-0005-0000-0000-000015310000}"/>
    <cellStyle name="20% - Accent1 2 5 2 2 4 3 9" xfId="12755" xr:uid="{00000000-0005-0000-0000-000016310000}"/>
    <cellStyle name="20% - Accent1 2 5 2 2 4 4" xfId="12756" xr:uid="{00000000-0005-0000-0000-000017310000}"/>
    <cellStyle name="20% - Accent1 2 5 2 2 4 4 2" xfId="12757" xr:uid="{00000000-0005-0000-0000-000018310000}"/>
    <cellStyle name="20% - Accent1 2 5 2 2 4 4 2 2" xfId="12758" xr:uid="{00000000-0005-0000-0000-000019310000}"/>
    <cellStyle name="20% - Accent1 2 5 2 2 4 4 2 2 2" xfId="12759" xr:uid="{00000000-0005-0000-0000-00001A310000}"/>
    <cellStyle name="20% - Accent1 2 5 2 2 4 4 2 3" xfId="12760" xr:uid="{00000000-0005-0000-0000-00001B310000}"/>
    <cellStyle name="20% - Accent1 2 5 2 2 4 4 3" xfId="12761" xr:uid="{00000000-0005-0000-0000-00001C310000}"/>
    <cellStyle name="20% - Accent1 2 5 2 2 4 4 3 2" xfId="12762" xr:uid="{00000000-0005-0000-0000-00001D310000}"/>
    <cellStyle name="20% - Accent1 2 5 2 2 4 4 4" xfId="12763" xr:uid="{00000000-0005-0000-0000-00001E310000}"/>
    <cellStyle name="20% - Accent1 2 5 2 2 4 5" xfId="12764" xr:uid="{00000000-0005-0000-0000-00001F310000}"/>
    <cellStyle name="20% - Accent1 2 5 2 2 4 5 2" xfId="12765" xr:uid="{00000000-0005-0000-0000-000020310000}"/>
    <cellStyle name="20% - Accent1 2 5 2 2 4 5 2 2" xfId="12766" xr:uid="{00000000-0005-0000-0000-000021310000}"/>
    <cellStyle name="20% - Accent1 2 5 2 2 4 5 2 2 2" xfId="12767" xr:uid="{00000000-0005-0000-0000-000022310000}"/>
    <cellStyle name="20% - Accent1 2 5 2 2 4 5 2 3" xfId="12768" xr:uid="{00000000-0005-0000-0000-000023310000}"/>
    <cellStyle name="20% - Accent1 2 5 2 2 4 5 3" xfId="12769" xr:uid="{00000000-0005-0000-0000-000024310000}"/>
    <cellStyle name="20% - Accent1 2 5 2 2 4 5 3 2" xfId="12770" xr:uid="{00000000-0005-0000-0000-000025310000}"/>
    <cellStyle name="20% - Accent1 2 5 2 2 4 5 4" xfId="12771" xr:uid="{00000000-0005-0000-0000-000026310000}"/>
    <cellStyle name="20% - Accent1 2 5 2 2 4 6" xfId="12772" xr:uid="{00000000-0005-0000-0000-000027310000}"/>
    <cellStyle name="20% - Accent1 2 5 2 2 4 6 2" xfId="12773" xr:uid="{00000000-0005-0000-0000-000028310000}"/>
    <cellStyle name="20% - Accent1 2 5 2 2 4 6 2 2" xfId="12774" xr:uid="{00000000-0005-0000-0000-000029310000}"/>
    <cellStyle name="20% - Accent1 2 5 2 2 4 6 2 2 2" xfId="12775" xr:uid="{00000000-0005-0000-0000-00002A310000}"/>
    <cellStyle name="20% - Accent1 2 5 2 2 4 6 2 3" xfId="12776" xr:uid="{00000000-0005-0000-0000-00002B310000}"/>
    <cellStyle name="20% - Accent1 2 5 2 2 4 6 3" xfId="12777" xr:uid="{00000000-0005-0000-0000-00002C310000}"/>
    <cellStyle name="20% - Accent1 2 5 2 2 4 6 3 2" xfId="12778" xr:uid="{00000000-0005-0000-0000-00002D310000}"/>
    <cellStyle name="20% - Accent1 2 5 2 2 4 6 4" xfId="12779" xr:uid="{00000000-0005-0000-0000-00002E310000}"/>
    <cellStyle name="20% - Accent1 2 5 2 2 4 7" xfId="12780" xr:uid="{00000000-0005-0000-0000-00002F310000}"/>
    <cellStyle name="20% - Accent1 2 5 2 2 4 7 2" xfId="12781" xr:uid="{00000000-0005-0000-0000-000030310000}"/>
    <cellStyle name="20% - Accent1 2 5 2 2 4 7 2 2" xfId="12782" xr:uid="{00000000-0005-0000-0000-000031310000}"/>
    <cellStyle name="20% - Accent1 2 5 2 2 4 7 3" xfId="12783" xr:uid="{00000000-0005-0000-0000-000032310000}"/>
    <cellStyle name="20% - Accent1 2 5 2 2 4 8" xfId="12784" xr:uid="{00000000-0005-0000-0000-000033310000}"/>
    <cellStyle name="20% - Accent1 2 5 2 2 4 8 2" xfId="12785" xr:uid="{00000000-0005-0000-0000-000034310000}"/>
    <cellStyle name="20% - Accent1 2 5 2 2 4 8 2 2" xfId="12786" xr:uid="{00000000-0005-0000-0000-000035310000}"/>
    <cellStyle name="20% - Accent1 2 5 2 2 4 8 3" xfId="12787" xr:uid="{00000000-0005-0000-0000-000036310000}"/>
    <cellStyle name="20% - Accent1 2 5 2 2 4 9" xfId="12788" xr:uid="{00000000-0005-0000-0000-000037310000}"/>
    <cellStyle name="20% - Accent1 2 5 2 2 4 9 2" xfId="12789" xr:uid="{00000000-0005-0000-0000-000038310000}"/>
    <cellStyle name="20% - Accent1 2 5 2 2 5" xfId="12790" xr:uid="{00000000-0005-0000-0000-000039310000}"/>
    <cellStyle name="20% - Accent1 2 5 2 2 5 2" xfId="12791" xr:uid="{00000000-0005-0000-0000-00003A310000}"/>
    <cellStyle name="20% - Accent1 2 5 2 2 5 2 2" xfId="12792" xr:uid="{00000000-0005-0000-0000-00003B310000}"/>
    <cellStyle name="20% - Accent1 2 5 2 2 5 2 2 2" xfId="12793" xr:uid="{00000000-0005-0000-0000-00003C310000}"/>
    <cellStyle name="20% - Accent1 2 5 2 2 5 2 2 2 2" xfId="12794" xr:uid="{00000000-0005-0000-0000-00003D310000}"/>
    <cellStyle name="20% - Accent1 2 5 2 2 5 2 2 3" xfId="12795" xr:uid="{00000000-0005-0000-0000-00003E310000}"/>
    <cellStyle name="20% - Accent1 2 5 2 2 5 2 3" xfId="12796" xr:uid="{00000000-0005-0000-0000-00003F310000}"/>
    <cellStyle name="20% - Accent1 2 5 2 2 5 2 3 2" xfId="12797" xr:uid="{00000000-0005-0000-0000-000040310000}"/>
    <cellStyle name="20% - Accent1 2 5 2 2 5 2 4" xfId="12798" xr:uid="{00000000-0005-0000-0000-000041310000}"/>
    <cellStyle name="20% - Accent1 2 5 2 2 5 3" xfId="12799" xr:uid="{00000000-0005-0000-0000-000042310000}"/>
    <cellStyle name="20% - Accent1 2 5 2 2 5 3 2" xfId="12800" xr:uid="{00000000-0005-0000-0000-000043310000}"/>
    <cellStyle name="20% - Accent1 2 5 2 2 5 3 2 2" xfId="12801" xr:uid="{00000000-0005-0000-0000-000044310000}"/>
    <cellStyle name="20% - Accent1 2 5 2 2 5 3 2 2 2" xfId="12802" xr:uid="{00000000-0005-0000-0000-000045310000}"/>
    <cellStyle name="20% - Accent1 2 5 2 2 5 3 2 3" xfId="12803" xr:uid="{00000000-0005-0000-0000-000046310000}"/>
    <cellStyle name="20% - Accent1 2 5 2 2 5 3 3" xfId="12804" xr:uid="{00000000-0005-0000-0000-000047310000}"/>
    <cellStyle name="20% - Accent1 2 5 2 2 5 3 3 2" xfId="12805" xr:uid="{00000000-0005-0000-0000-000048310000}"/>
    <cellStyle name="20% - Accent1 2 5 2 2 5 3 4" xfId="12806" xr:uid="{00000000-0005-0000-0000-000049310000}"/>
    <cellStyle name="20% - Accent1 2 5 2 2 5 4" xfId="12807" xr:uid="{00000000-0005-0000-0000-00004A310000}"/>
    <cellStyle name="20% - Accent1 2 5 2 2 5 4 2" xfId="12808" xr:uid="{00000000-0005-0000-0000-00004B310000}"/>
    <cellStyle name="20% - Accent1 2 5 2 2 5 4 2 2" xfId="12809" xr:uid="{00000000-0005-0000-0000-00004C310000}"/>
    <cellStyle name="20% - Accent1 2 5 2 2 5 4 2 2 2" xfId="12810" xr:uid="{00000000-0005-0000-0000-00004D310000}"/>
    <cellStyle name="20% - Accent1 2 5 2 2 5 4 2 3" xfId="12811" xr:uid="{00000000-0005-0000-0000-00004E310000}"/>
    <cellStyle name="20% - Accent1 2 5 2 2 5 4 3" xfId="12812" xr:uid="{00000000-0005-0000-0000-00004F310000}"/>
    <cellStyle name="20% - Accent1 2 5 2 2 5 4 3 2" xfId="12813" xr:uid="{00000000-0005-0000-0000-000050310000}"/>
    <cellStyle name="20% - Accent1 2 5 2 2 5 4 4" xfId="12814" xr:uid="{00000000-0005-0000-0000-000051310000}"/>
    <cellStyle name="20% - Accent1 2 5 2 2 5 5" xfId="12815" xr:uid="{00000000-0005-0000-0000-000052310000}"/>
    <cellStyle name="20% - Accent1 2 5 2 2 5 5 2" xfId="12816" xr:uid="{00000000-0005-0000-0000-000053310000}"/>
    <cellStyle name="20% - Accent1 2 5 2 2 5 5 2 2" xfId="12817" xr:uid="{00000000-0005-0000-0000-000054310000}"/>
    <cellStyle name="20% - Accent1 2 5 2 2 5 5 3" xfId="12818" xr:uid="{00000000-0005-0000-0000-000055310000}"/>
    <cellStyle name="20% - Accent1 2 5 2 2 5 6" xfId="12819" xr:uid="{00000000-0005-0000-0000-000056310000}"/>
    <cellStyle name="20% - Accent1 2 5 2 2 5 6 2" xfId="12820" xr:uid="{00000000-0005-0000-0000-000057310000}"/>
    <cellStyle name="20% - Accent1 2 5 2 2 5 6 2 2" xfId="12821" xr:uid="{00000000-0005-0000-0000-000058310000}"/>
    <cellStyle name="20% - Accent1 2 5 2 2 5 6 3" xfId="12822" xr:uid="{00000000-0005-0000-0000-000059310000}"/>
    <cellStyle name="20% - Accent1 2 5 2 2 5 7" xfId="12823" xr:uid="{00000000-0005-0000-0000-00005A310000}"/>
    <cellStyle name="20% - Accent1 2 5 2 2 5 7 2" xfId="12824" xr:uid="{00000000-0005-0000-0000-00005B310000}"/>
    <cellStyle name="20% - Accent1 2 5 2 2 5 8" xfId="12825" xr:uid="{00000000-0005-0000-0000-00005C310000}"/>
    <cellStyle name="20% - Accent1 2 5 2 2 5 8 2" xfId="12826" xr:uid="{00000000-0005-0000-0000-00005D310000}"/>
    <cellStyle name="20% - Accent1 2 5 2 2 5 9" xfId="12827" xr:uid="{00000000-0005-0000-0000-00005E310000}"/>
    <cellStyle name="20% - Accent1 2 5 2 2 6" xfId="12828" xr:uid="{00000000-0005-0000-0000-00005F310000}"/>
    <cellStyle name="20% - Accent1 2 5 2 2 6 2" xfId="12829" xr:uid="{00000000-0005-0000-0000-000060310000}"/>
    <cellStyle name="20% - Accent1 2 5 2 2 6 2 2" xfId="12830" xr:uid="{00000000-0005-0000-0000-000061310000}"/>
    <cellStyle name="20% - Accent1 2 5 2 2 6 2 2 2" xfId="12831" xr:uid="{00000000-0005-0000-0000-000062310000}"/>
    <cellStyle name="20% - Accent1 2 5 2 2 6 2 2 2 2" xfId="12832" xr:uid="{00000000-0005-0000-0000-000063310000}"/>
    <cellStyle name="20% - Accent1 2 5 2 2 6 2 2 3" xfId="12833" xr:uid="{00000000-0005-0000-0000-000064310000}"/>
    <cellStyle name="20% - Accent1 2 5 2 2 6 2 3" xfId="12834" xr:uid="{00000000-0005-0000-0000-000065310000}"/>
    <cellStyle name="20% - Accent1 2 5 2 2 6 2 3 2" xfId="12835" xr:uid="{00000000-0005-0000-0000-000066310000}"/>
    <cellStyle name="20% - Accent1 2 5 2 2 6 2 4" xfId="12836" xr:uid="{00000000-0005-0000-0000-000067310000}"/>
    <cellStyle name="20% - Accent1 2 5 2 2 6 3" xfId="12837" xr:uid="{00000000-0005-0000-0000-000068310000}"/>
    <cellStyle name="20% - Accent1 2 5 2 2 6 3 2" xfId="12838" xr:uid="{00000000-0005-0000-0000-000069310000}"/>
    <cellStyle name="20% - Accent1 2 5 2 2 6 3 2 2" xfId="12839" xr:uid="{00000000-0005-0000-0000-00006A310000}"/>
    <cellStyle name="20% - Accent1 2 5 2 2 6 3 2 2 2" xfId="12840" xr:uid="{00000000-0005-0000-0000-00006B310000}"/>
    <cellStyle name="20% - Accent1 2 5 2 2 6 3 2 3" xfId="12841" xr:uid="{00000000-0005-0000-0000-00006C310000}"/>
    <cellStyle name="20% - Accent1 2 5 2 2 6 3 3" xfId="12842" xr:uid="{00000000-0005-0000-0000-00006D310000}"/>
    <cellStyle name="20% - Accent1 2 5 2 2 6 3 3 2" xfId="12843" xr:uid="{00000000-0005-0000-0000-00006E310000}"/>
    <cellStyle name="20% - Accent1 2 5 2 2 6 3 4" xfId="12844" xr:uid="{00000000-0005-0000-0000-00006F310000}"/>
    <cellStyle name="20% - Accent1 2 5 2 2 6 4" xfId="12845" xr:uid="{00000000-0005-0000-0000-000070310000}"/>
    <cellStyle name="20% - Accent1 2 5 2 2 6 4 2" xfId="12846" xr:uid="{00000000-0005-0000-0000-000071310000}"/>
    <cellStyle name="20% - Accent1 2 5 2 2 6 4 2 2" xfId="12847" xr:uid="{00000000-0005-0000-0000-000072310000}"/>
    <cellStyle name="20% - Accent1 2 5 2 2 6 4 2 2 2" xfId="12848" xr:uid="{00000000-0005-0000-0000-000073310000}"/>
    <cellStyle name="20% - Accent1 2 5 2 2 6 4 2 3" xfId="12849" xr:uid="{00000000-0005-0000-0000-000074310000}"/>
    <cellStyle name="20% - Accent1 2 5 2 2 6 4 3" xfId="12850" xr:uid="{00000000-0005-0000-0000-000075310000}"/>
    <cellStyle name="20% - Accent1 2 5 2 2 6 4 3 2" xfId="12851" xr:uid="{00000000-0005-0000-0000-000076310000}"/>
    <cellStyle name="20% - Accent1 2 5 2 2 6 4 4" xfId="12852" xr:uid="{00000000-0005-0000-0000-000077310000}"/>
    <cellStyle name="20% - Accent1 2 5 2 2 6 5" xfId="12853" xr:uid="{00000000-0005-0000-0000-000078310000}"/>
    <cellStyle name="20% - Accent1 2 5 2 2 6 5 2" xfId="12854" xr:uid="{00000000-0005-0000-0000-000079310000}"/>
    <cellStyle name="20% - Accent1 2 5 2 2 6 5 2 2" xfId="12855" xr:uid="{00000000-0005-0000-0000-00007A310000}"/>
    <cellStyle name="20% - Accent1 2 5 2 2 6 5 3" xfId="12856" xr:uid="{00000000-0005-0000-0000-00007B310000}"/>
    <cellStyle name="20% - Accent1 2 5 2 2 6 6" xfId="12857" xr:uid="{00000000-0005-0000-0000-00007C310000}"/>
    <cellStyle name="20% - Accent1 2 5 2 2 6 6 2" xfId="12858" xr:uid="{00000000-0005-0000-0000-00007D310000}"/>
    <cellStyle name="20% - Accent1 2 5 2 2 6 6 2 2" xfId="12859" xr:uid="{00000000-0005-0000-0000-00007E310000}"/>
    <cellStyle name="20% - Accent1 2 5 2 2 6 6 3" xfId="12860" xr:uid="{00000000-0005-0000-0000-00007F310000}"/>
    <cellStyle name="20% - Accent1 2 5 2 2 6 7" xfId="12861" xr:uid="{00000000-0005-0000-0000-000080310000}"/>
    <cellStyle name="20% - Accent1 2 5 2 2 6 7 2" xfId="12862" xr:uid="{00000000-0005-0000-0000-000081310000}"/>
    <cellStyle name="20% - Accent1 2 5 2 2 6 8" xfId="12863" xr:uid="{00000000-0005-0000-0000-000082310000}"/>
    <cellStyle name="20% - Accent1 2 5 2 2 6 8 2" xfId="12864" xr:uid="{00000000-0005-0000-0000-000083310000}"/>
    <cellStyle name="20% - Accent1 2 5 2 2 6 9" xfId="12865" xr:uid="{00000000-0005-0000-0000-000084310000}"/>
    <cellStyle name="20% - Accent1 2 5 2 2 7" xfId="12866" xr:uid="{00000000-0005-0000-0000-000085310000}"/>
    <cellStyle name="20% - Accent1 2 5 2 2 7 2" xfId="12867" xr:uid="{00000000-0005-0000-0000-000086310000}"/>
    <cellStyle name="20% - Accent1 2 5 2 2 7 2 2" xfId="12868" xr:uid="{00000000-0005-0000-0000-000087310000}"/>
    <cellStyle name="20% - Accent1 2 5 2 2 7 2 2 2" xfId="12869" xr:uid="{00000000-0005-0000-0000-000088310000}"/>
    <cellStyle name="20% - Accent1 2 5 2 2 7 2 3" xfId="12870" xr:uid="{00000000-0005-0000-0000-000089310000}"/>
    <cellStyle name="20% - Accent1 2 5 2 2 7 3" xfId="12871" xr:uid="{00000000-0005-0000-0000-00008A310000}"/>
    <cellStyle name="20% - Accent1 2 5 2 2 7 3 2" xfId="12872" xr:uid="{00000000-0005-0000-0000-00008B310000}"/>
    <cellStyle name="20% - Accent1 2 5 2 2 7 4" xfId="12873" xr:uid="{00000000-0005-0000-0000-00008C310000}"/>
    <cellStyle name="20% - Accent1 2 5 2 2 8" xfId="12874" xr:uid="{00000000-0005-0000-0000-00008D310000}"/>
    <cellStyle name="20% - Accent1 2 5 2 2 8 2" xfId="12875" xr:uid="{00000000-0005-0000-0000-00008E310000}"/>
    <cellStyle name="20% - Accent1 2 5 2 2 8 2 2" xfId="12876" xr:uid="{00000000-0005-0000-0000-00008F310000}"/>
    <cellStyle name="20% - Accent1 2 5 2 2 8 2 2 2" xfId="12877" xr:uid="{00000000-0005-0000-0000-000090310000}"/>
    <cellStyle name="20% - Accent1 2 5 2 2 8 2 3" xfId="12878" xr:uid="{00000000-0005-0000-0000-000091310000}"/>
    <cellStyle name="20% - Accent1 2 5 2 2 8 3" xfId="12879" xr:uid="{00000000-0005-0000-0000-000092310000}"/>
    <cellStyle name="20% - Accent1 2 5 2 2 8 3 2" xfId="12880" xr:uid="{00000000-0005-0000-0000-000093310000}"/>
    <cellStyle name="20% - Accent1 2 5 2 2 8 4" xfId="12881" xr:uid="{00000000-0005-0000-0000-000094310000}"/>
    <cellStyle name="20% - Accent1 2 5 2 2 9" xfId="12882" xr:uid="{00000000-0005-0000-0000-000095310000}"/>
    <cellStyle name="20% - Accent1 2 5 2 2 9 2" xfId="12883" xr:uid="{00000000-0005-0000-0000-000096310000}"/>
    <cellStyle name="20% - Accent1 2 5 2 2 9 2 2" xfId="12884" xr:uid="{00000000-0005-0000-0000-000097310000}"/>
    <cellStyle name="20% - Accent1 2 5 2 2 9 2 2 2" xfId="12885" xr:uid="{00000000-0005-0000-0000-000098310000}"/>
    <cellStyle name="20% - Accent1 2 5 2 2 9 2 3" xfId="12886" xr:uid="{00000000-0005-0000-0000-000099310000}"/>
    <cellStyle name="20% - Accent1 2 5 2 2 9 3" xfId="12887" xr:uid="{00000000-0005-0000-0000-00009A310000}"/>
    <cellStyle name="20% - Accent1 2 5 2 2 9 3 2" xfId="12888" xr:uid="{00000000-0005-0000-0000-00009B310000}"/>
    <cellStyle name="20% - Accent1 2 5 2 2 9 4" xfId="12889" xr:uid="{00000000-0005-0000-0000-00009C310000}"/>
    <cellStyle name="20% - Accent1 2 5 2 3" xfId="12890" xr:uid="{00000000-0005-0000-0000-00009D310000}"/>
    <cellStyle name="20% - Accent1 2 5 2 3 10" xfId="12891" xr:uid="{00000000-0005-0000-0000-00009E310000}"/>
    <cellStyle name="20% - Accent1 2 5 2 3 10 2" xfId="12892" xr:uid="{00000000-0005-0000-0000-00009F310000}"/>
    <cellStyle name="20% - Accent1 2 5 2 3 11" xfId="12893" xr:uid="{00000000-0005-0000-0000-0000A0310000}"/>
    <cellStyle name="20% - Accent1 2 5 2 3 2" xfId="12894" xr:uid="{00000000-0005-0000-0000-0000A1310000}"/>
    <cellStyle name="20% - Accent1 2 5 2 3 2 2" xfId="12895" xr:uid="{00000000-0005-0000-0000-0000A2310000}"/>
    <cellStyle name="20% - Accent1 2 5 2 3 2 2 2" xfId="12896" xr:uid="{00000000-0005-0000-0000-0000A3310000}"/>
    <cellStyle name="20% - Accent1 2 5 2 3 2 2 2 2" xfId="12897" xr:uid="{00000000-0005-0000-0000-0000A4310000}"/>
    <cellStyle name="20% - Accent1 2 5 2 3 2 2 2 2 2" xfId="12898" xr:uid="{00000000-0005-0000-0000-0000A5310000}"/>
    <cellStyle name="20% - Accent1 2 5 2 3 2 2 2 3" xfId="12899" xr:uid="{00000000-0005-0000-0000-0000A6310000}"/>
    <cellStyle name="20% - Accent1 2 5 2 3 2 2 3" xfId="12900" xr:uid="{00000000-0005-0000-0000-0000A7310000}"/>
    <cellStyle name="20% - Accent1 2 5 2 3 2 2 3 2" xfId="12901" xr:uid="{00000000-0005-0000-0000-0000A8310000}"/>
    <cellStyle name="20% - Accent1 2 5 2 3 2 2 4" xfId="12902" xr:uid="{00000000-0005-0000-0000-0000A9310000}"/>
    <cellStyle name="20% - Accent1 2 5 2 3 2 3" xfId="12903" xr:uid="{00000000-0005-0000-0000-0000AA310000}"/>
    <cellStyle name="20% - Accent1 2 5 2 3 2 3 2" xfId="12904" xr:uid="{00000000-0005-0000-0000-0000AB310000}"/>
    <cellStyle name="20% - Accent1 2 5 2 3 2 3 2 2" xfId="12905" xr:uid="{00000000-0005-0000-0000-0000AC310000}"/>
    <cellStyle name="20% - Accent1 2 5 2 3 2 3 2 2 2" xfId="12906" xr:uid="{00000000-0005-0000-0000-0000AD310000}"/>
    <cellStyle name="20% - Accent1 2 5 2 3 2 3 2 3" xfId="12907" xr:uid="{00000000-0005-0000-0000-0000AE310000}"/>
    <cellStyle name="20% - Accent1 2 5 2 3 2 3 3" xfId="12908" xr:uid="{00000000-0005-0000-0000-0000AF310000}"/>
    <cellStyle name="20% - Accent1 2 5 2 3 2 3 3 2" xfId="12909" xr:uid="{00000000-0005-0000-0000-0000B0310000}"/>
    <cellStyle name="20% - Accent1 2 5 2 3 2 3 4" xfId="12910" xr:uid="{00000000-0005-0000-0000-0000B1310000}"/>
    <cellStyle name="20% - Accent1 2 5 2 3 2 4" xfId="12911" xr:uid="{00000000-0005-0000-0000-0000B2310000}"/>
    <cellStyle name="20% - Accent1 2 5 2 3 2 4 2" xfId="12912" xr:uid="{00000000-0005-0000-0000-0000B3310000}"/>
    <cellStyle name="20% - Accent1 2 5 2 3 2 4 2 2" xfId="12913" xr:uid="{00000000-0005-0000-0000-0000B4310000}"/>
    <cellStyle name="20% - Accent1 2 5 2 3 2 4 2 2 2" xfId="12914" xr:uid="{00000000-0005-0000-0000-0000B5310000}"/>
    <cellStyle name="20% - Accent1 2 5 2 3 2 4 2 3" xfId="12915" xr:uid="{00000000-0005-0000-0000-0000B6310000}"/>
    <cellStyle name="20% - Accent1 2 5 2 3 2 4 3" xfId="12916" xr:uid="{00000000-0005-0000-0000-0000B7310000}"/>
    <cellStyle name="20% - Accent1 2 5 2 3 2 4 3 2" xfId="12917" xr:uid="{00000000-0005-0000-0000-0000B8310000}"/>
    <cellStyle name="20% - Accent1 2 5 2 3 2 4 4" xfId="12918" xr:uid="{00000000-0005-0000-0000-0000B9310000}"/>
    <cellStyle name="20% - Accent1 2 5 2 3 2 5" xfId="12919" xr:uid="{00000000-0005-0000-0000-0000BA310000}"/>
    <cellStyle name="20% - Accent1 2 5 2 3 2 5 2" xfId="12920" xr:uid="{00000000-0005-0000-0000-0000BB310000}"/>
    <cellStyle name="20% - Accent1 2 5 2 3 2 5 2 2" xfId="12921" xr:uid="{00000000-0005-0000-0000-0000BC310000}"/>
    <cellStyle name="20% - Accent1 2 5 2 3 2 5 3" xfId="12922" xr:uid="{00000000-0005-0000-0000-0000BD310000}"/>
    <cellStyle name="20% - Accent1 2 5 2 3 2 6" xfId="12923" xr:uid="{00000000-0005-0000-0000-0000BE310000}"/>
    <cellStyle name="20% - Accent1 2 5 2 3 2 6 2" xfId="12924" xr:uid="{00000000-0005-0000-0000-0000BF310000}"/>
    <cellStyle name="20% - Accent1 2 5 2 3 2 6 2 2" xfId="12925" xr:uid="{00000000-0005-0000-0000-0000C0310000}"/>
    <cellStyle name="20% - Accent1 2 5 2 3 2 6 3" xfId="12926" xr:uid="{00000000-0005-0000-0000-0000C1310000}"/>
    <cellStyle name="20% - Accent1 2 5 2 3 2 7" xfId="12927" xr:uid="{00000000-0005-0000-0000-0000C2310000}"/>
    <cellStyle name="20% - Accent1 2 5 2 3 2 7 2" xfId="12928" xr:uid="{00000000-0005-0000-0000-0000C3310000}"/>
    <cellStyle name="20% - Accent1 2 5 2 3 2 8" xfId="12929" xr:uid="{00000000-0005-0000-0000-0000C4310000}"/>
    <cellStyle name="20% - Accent1 2 5 2 3 2 8 2" xfId="12930" xr:uid="{00000000-0005-0000-0000-0000C5310000}"/>
    <cellStyle name="20% - Accent1 2 5 2 3 2 9" xfId="12931" xr:uid="{00000000-0005-0000-0000-0000C6310000}"/>
    <cellStyle name="20% - Accent1 2 5 2 3 3" xfId="12932" xr:uid="{00000000-0005-0000-0000-0000C7310000}"/>
    <cellStyle name="20% - Accent1 2 5 2 3 3 2" xfId="12933" xr:uid="{00000000-0005-0000-0000-0000C8310000}"/>
    <cellStyle name="20% - Accent1 2 5 2 3 3 2 2" xfId="12934" xr:uid="{00000000-0005-0000-0000-0000C9310000}"/>
    <cellStyle name="20% - Accent1 2 5 2 3 3 2 2 2" xfId="12935" xr:uid="{00000000-0005-0000-0000-0000CA310000}"/>
    <cellStyle name="20% - Accent1 2 5 2 3 3 2 2 2 2" xfId="12936" xr:uid="{00000000-0005-0000-0000-0000CB310000}"/>
    <cellStyle name="20% - Accent1 2 5 2 3 3 2 2 3" xfId="12937" xr:uid="{00000000-0005-0000-0000-0000CC310000}"/>
    <cellStyle name="20% - Accent1 2 5 2 3 3 2 3" xfId="12938" xr:uid="{00000000-0005-0000-0000-0000CD310000}"/>
    <cellStyle name="20% - Accent1 2 5 2 3 3 2 3 2" xfId="12939" xr:uid="{00000000-0005-0000-0000-0000CE310000}"/>
    <cellStyle name="20% - Accent1 2 5 2 3 3 2 4" xfId="12940" xr:uid="{00000000-0005-0000-0000-0000CF310000}"/>
    <cellStyle name="20% - Accent1 2 5 2 3 3 3" xfId="12941" xr:uid="{00000000-0005-0000-0000-0000D0310000}"/>
    <cellStyle name="20% - Accent1 2 5 2 3 3 3 2" xfId="12942" xr:uid="{00000000-0005-0000-0000-0000D1310000}"/>
    <cellStyle name="20% - Accent1 2 5 2 3 3 3 2 2" xfId="12943" xr:uid="{00000000-0005-0000-0000-0000D2310000}"/>
    <cellStyle name="20% - Accent1 2 5 2 3 3 3 2 2 2" xfId="12944" xr:uid="{00000000-0005-0000-0000-0000D3310000}"/>
    <cellStyle name="20% - Accent1 2 5 2 3 3 3 2 3" xfId="12945" xr:uid="{00000000-0005-0000-0000-0000D4310000}"/>
    <cellStyle name="20% - Accent1 2 5 2 3 3 3 3" xfId="12946" xr:uid="{00000000-0005-0000-0000-0000D5310000}"/>
    <cellStyle name="20% - Accent1 2 5 2 3 3 3 3 2" xfId="12947" xr:uid="{00000000-0005-0000-0000-0000D6310000}"/>
    <cellStyle name="20% - Accent1 2 5 2 3 3 3 4" xfId="12948" xr:uid="{00000000-0005-0000-0000-0000D7310000}"/>
    <cellStyle name="20% - Accent1 2 5 2 3 3 4" xfId="12949" xr:uid="{00000000-0005-0000-0000-0000D8310000}"/>
    <cellStyle name="20% - Accent1 2 5 2 3 3 4 2" xfId="12950" xr:uid="{00000000-0005-0000-0000-0000D9310000}"/>
    <cellStyle name="20% - Accent1 2 5 2 3 3 4 2 2" xfId="12951" xr:uid="{00000000-0005-0000-0000-0000DA310000}"/>
    <cellStyle name="20% - Accent1 2 5 2 3 3 4 2 2 2" xfId="12952" xr:uid="{00000000-0005-0000-0000-0000DB310000}"/>
    <cellStyle name="20% - Accent1 2 5 2 3 3 4 2 3" xfId="12953" xr:uid="{00000000-0005-0000-0000-0000DC310000}"/>
    <cellStyle name="20% - Accent1 2 5 2 3 3 4 3" xfId="12954" xr:uid="{00000000-0005-0000-0000-0000DD310000}"/>
    <cellStyle name="20% - Accent1 2 5 2 3 3 4 3 2" xfId="12955" xr:uid="{00000000-0005-0000-0000-0000DE310000}"/>
    <cellStyle name="20% - Accent1 2 5 2 3 3 4 4" xfId="12956" xr:uid="{00000000-0005-0000-0000-0000DF310000}"/>
    <cellStyle name="20% - Accent1 2 5 2 3 3 5" xfId="12957" xr:uid="{00000000-0005-0000-0000-0000E0310000}"/>
    <cellStyle name="20% - Accent1 2 5 2 3 3 5 2" xfId="12958" xr:uid="{00000000-0005-0000-0000-0000E1310000}"/>
    <cellStyle name="20% - Accent1 2 5 2 3 3 5 2 2" xfId="12959" xr:uid="{00000000-0005-0000-0000-0000E2310000}"/>
    <cellStyle name="20% - Accent1 2 5 2 3 3 5 3" xfId="12960" xr:uid="{00000000-0005-0000-0000-0000E3310000}"/>
    <cellStyle name="20% - Accent1 2 5 2 3 3 6" xfId="12961" xr:uid="{00000000-0005-0000-0000-0000E4310000}"/>
    <cellStyle name="20% - Accent1 2 5 2 3 3 6 2" xfId="12962" xr:uid="{00000000-0005-0000-0000-0000E5310000}"/>
    <cellStyle name="20% - Accent1 2 5 2 3 3 6 2 2" xfId="12963" xr:uid="{00000000-0005-0000-0000-0000E6310000}"/>
    <cellStyle name="20% - Accent1 2 5 2 3 3 6 3" xfId="12964" xr:uid="{00000000-0005-0000-0000-0000E7310000}"/>
    <cellStyle name="20% - Accent1 2 5 2 3 3 7" xfId="12965" xr:uid="{00000000-0005-0000-0000-0000E8310000}"/>
    <cellStyle name="20% - Accent1 2 5 2 3 3 7 2" xfId="12966" xr:uid="{00000000-0005-0000-0000-0000E9310000}"/>
    <cellStyle name="20% - Accent1 2 5 2 3 3 8" xfId="12967" xr:uid="{00000000-0005-0000-0000-0000EA310000}"/>
    <cellStyle name="20% - Accent1 2 5 2 3 3 8 2" xfId="12968" xr:uid="{00000000-0005-0000-0000-0000EB310000}"/>
    <cellStyle name="20% - Accent1 2 5 2 3 3 9" xfId="12969" xr:uid="{00000000-0005-0000-0000-0000EC310000}"/>
    <cellStyle name="20% - Accent1 2 5 2 3 4" xfId="12970" xr:uid="{00000000-0005-0000-0000-0000ED310000}"/>
    <cellStyle name="20% - Accent1 2 5 2 3 4 2" xfId="12971" xr:uid="{00000000-0005-0000-0000-0000EE310000}"/>
    <cellStyle name="20% - Accent1 2 5 2 3 4 2 2" xfId="12972" xr:uid="{00000000-0005-0000-0000-0000EF310000}"/>
    <cellStyle name="20% - Accent1 2 5 2 3 4 2 2 2" xfId="12973" xr:uid="{00000000-0005-0000-0000-0000F0310000}"/>
    <cellStyle name="20% - Accent1 2 5 2 3 4 2 3" xfId="12974" xr:uid="{00000000-0005-0000-0000-0000F1310000}"/>
    <cellStyle name="20% - Accent1 2 5 2 3 4 3" xfId="12975" xr:uid="{00000000-0005-0000-0000-0000F2310000}"/>
    <cellStyle name="20% - Accent1 2 5 2 3 4 3 2" xfId="12976" xr:uid="{00000000-0005-0000-0000-0000F3310000}"/>
    <cellStyle name="20% - Accent1 2 5 2 3 4 4" xfId="12977" xr:uid="{00000000-0005-0000-0000-0000F4310000}"/>
    <cellStyle name="20% - Accent1 2 5 2 3 5" xfId="12978" xr:uid="{00000000-0005-0000-0000-0000F5310000}"/>
    <cellStyle name="20% - Accent1 2 5 2 3 5 2" xfId="12979" xr:uid="{00000000-0005-0000-0000-0000F6310000}"/>
    <cellStyle name="20% - Accent1 2 5 2 3 5 2 2" xfId="12980" xr:uid="{00000000-0005-0000-0000-0000F7310000}"/>
    <cellStyle name="20% - Accent1 2 5 2 3 5 2 2 2" xfId="12981" xr:uid="{00000000-0005-0000-0000-0000F8310000}"/>
    <cellStyle name="20% - Accent1 2 5 2 3 5 2 3" xfId="12982" xr:uid="{00000000-0005-0000-0000-0000F9310000}"/>
    <cellStyle name="20% - Accent1 2 5 2 3 5 3" xfId="12983" xr:uid="{00000000-0005-0000-0000-0000FA310000}"/>
    <cellStyle name="20% - Accent1 2 5 2 3 5 3 2" xfId="12984" xr:uid="{00000000-0005-0000-0000-0000FB310000}"/>
    <cellStyle name="20% - Accent1 2 5 2 3 5 4" xfId="12985" xr:uid="{00000000-0005-0000-0000-0000FC310000}"/>
    <cellStyle name="20% - Accent1 2 5 2 3 6" xfId="12986" xr:uid="{00000000-0005-0000-0000-0000FD310000}"/>
    <cellStyle name="20% - Accent1 2 5 2 3 6 2" xfId="12987" xr:uid="{00000000-0005-0000-0000-0000FE310000}"/>
    <cellStyle name="20% - Accent1 2 5 2 3 6 2 2" xfId="12988" xr:uid="{00000000-0005-0000-0000-0000FF310000}"/>
    <cellStyle name="20% - Accent1 2 5 2 3 6 2 2 2" xfId="12989" xr:uid="{00000000-0005-0000-0000-000000320000}"/>
    <cellStyle name="20% - Accent1 2 5 2 3 6 2 3" xfId="12990" xr:uid="{00000000-0005-0000-0000-000001320000}"/>
    <cellStyle name="20% - Accent1 2 5 2 3 6 3" xfId="12991" xr:uid="{00000000-0005-0000-0000-000002320000}"/>
    <cellStyle name="20% - Accent1 2 5 2 3 6 3 2" xfId="12992" xr:uid="{00000000-0005-0000-0000-000003320000}"/>
    <cellStyle name="20% - Accent1 2 5 2 3 6 4" xfId="12993" xr:uid="{00000000-0005-0000-0000-000004320000}"/>
    <cellStyle name="20% - Accent1 2 5 2 3 7" xfId="12994" xr:uid="{00000000-0005-0000-0000-000005320000}"/>
    <cellStyle name="20% - Accent1 2 5 2 3 7 2" xfId="12995" xr:uid="{00000000-0005-0000-0000-000006320000}"/>
    <cellStyle name="20% - Accent1 2 5 2 3 7 2 2" xfId="12996" xr:uid="{00000000-0005-0000-0000-000007320000}"/>
    <cellStyle name="20% - Accent1 2 5 2 3 7 3" xfId="12997" xr:uid="{00000000-0005-0000-0000-000008320000}"/>
    <cellStyle name="20% - Accent1 2 5 2 3 8" xfId="12998" xr:uid="{00000000-0005-0000-0000-000009320000}"/>
    <cellStyle name="20% - Accent1 2 5 2 3 8 2" xfId="12999" xr:uid="{00000000-0005-0000-0000-00000A320000}"/>
    <cellStyle name="20% - Accent1 2 5 2 3 8 2 2" xfId="13000" xr:uid="{00000000-0005-0000-0000-00000B320000}"/>
    <cellStyle name="20% - Accent1 2 5 2 3 8 3" xfId="13001" xr:uid="{00000000-0005-0000-0000-00000C320000}"/>
    <cellStyle name="20% - Accent1 2 5 2 3 9" xfId="13002" xr:uid="{00000000-0005-0000-0000-00000D320000}"/>
    <cellStyle name="20% - Accent1 2 5 2 3 9 2" xfId="13003" xr:uid="{00000000-0005-0000-0000-00000E320000}"/>
    <cellStyle name="20% - Accent1 2 5 2 4" xfId="13004" xr:uid="{00000000-0005-0000-0000-00000F320000}"/>
    <cellStyle name="20% - Accent1 2 5 2 4 10" xfId="13005" xr:uid="{00000000-0005-0000-0000-000010320000}"/>
    <cellStyle name="20% - Accent1 2 5 2 4 10 2" xfId="13006" xr:uid="{00000000-0005-0000-0000-000011320000}"/>
    <cellStyle name="20% - Accent1 2 5 2 4 11" xfId="13007" xr:uid="{00000000-0005-0000-0000-000012320000}"/>
    <cellStyle name="20% - Accent1 2 5 2 4 2" xfId="13008" xr:uid="{00000000-0005-0000-0000-000013320000}"/>
    <cellStyle name="20% - Accent1 2 5 2 4 2 2" xfId="13009" xr:uid="{00000000-0005-0000-0000-000014320000}"/>
    <cellStyle name="20% - Accent1 2 5 2 4 2 2 2" xfId="13010" xr:uid="{00000000-0005-0000-0000-000015320000}"/>
    <cellStyle name="20% - Accent1 2 5 2 4 2 2 2 2" xfId="13011" xr:uid="{00000000-0005-0000-0000-000016320000}"/>
    <cellStyle name="20% - Accent1 2 5 2 4 2 2 2 2 2" xfId="13012" xr:uid="{00000000-0005-0000-0000-000017320000}"/>
    <cellStyle name="20% - Accent1 2 5 2 4 2 2 2 3" xfId="13013" xr:uid="{00000000-0005-0000-0000-000018320000}"/>
    <cellStyle name="20% - Accent1 2 5 2 4 2 2 3" xfId="13014" xr:uid="{00000000-0005-0000-0000-000019320000}"/>
    <cellStyle name="20% - Accent1 2 5 2 4 2 2 3 2" xfId="13015" xr:uid="{00000000-0005-0000-0000-00001A320000}"/>
    <cellStyle name="20% - Accent1 2 5 2 4 2 2 4" xfId="13016" xr:uid="{00000000-0005-0000-0000-00001B320000}"/>
    <cellStyle name="20% - Accent1 2 5 2 4 2 3" xfId="13017" xr:uid="{00000000-0005-0000-0000-00001C320000}"/>
    <cellStyle name="20% - Accent1 2 5 2 4 2 3 2" xfId="13018" xr:uid="{00000000-0005-0000-0000-00001D320000}"/>
    <cellStyle name="20% - Accent1 2 5 2 4 2 3 2 2" xfId="13019" xr:uid="{00000000-0005-0000-0000-00001E320000}"/>
    <cellStyle name="20% - Accent1 2 5 2 4 2 3 2 2 2" xfId="13020" xr:uid="{00000000-0005-0000-0000-00001F320000}"/>
    <cellStyle name="20% - Accent1 2 5 2 4 2 3 2 3" xfId="13021" xr:uid="{00000000-0005-0000-0000-000020320000}"/>
    <cellStyle name="20% - Accent1 2 5 2 4 2 3 3" xfId="13022" xr:uid="{00000000-0005-0000-0000-000021320000}"/>
    <cellStyle name="20% - Accent1 2 5 2 4 2 3 3 2" xfId="13023" xr:uid="{00000000-0005-0000-0000-000022320000}"/>
    <cellStyle name="20% - Accent1 2 5 2 4 2 3 4" xfId="13024" xr:uid="{00000000-0005-0000-0000-000023320000}"/>
    <cellStyle name="20% - Accent1 2 5 2 4 2 4" xfId="13025" xr:uid="{00000000-0005-0000-0000-000024320000}"/>
    <cellStyle name="20% - Accent1 2 5 2 4 2 4 2" xfId="13026" xr:uid="{00000000-0005-0000-0000-000025320000}"/>
    <cellStyle name="20% - Accent1 2 5 2 4 2 4 2 2" xfId="13027" xr:uid="{00000000-0005-0000-0000-000026320000}"/>
    <cellStyle name="20% - Accent1 2 5 2 4 2 4 2 2 2" xfId="13028" xr:uid="{00000000-0005-0000-0000-000027320000}"/>
    <cellStyle name="20% - Accent1 2 5 2 4 2 4 2 3" xfId="13029" xr:uid="{00000000-0005-0000-0000-000028320000}"/>
    <cellStyle name="20% - Accent1 2 5 2 4 2 4 3" xfId="13030" xr:uid="{00000000-0005-0000-0000-000029320000}"/>
    <cellStyle name="20% - Accent1 2 5 2 4 2 4 3 2" xfId="13031" xr:uid="{00000000-0005-0000-0000-00002A320000}"/>
    <cellStyle name="20% - Accent1 2 5 2 4 2 4 4" xfId="13032" xr:uid="{00000000-0005-0000-0000-00002B320000}"/>
    <cellStyle name="20% - Accent1 2 5 2 4 2 5" xfId="13033" xr:uid="{00000000-0005-0000-0000-00002C320000}"/>
    <cellStyle name="20% - Accent1 2 5 2 4 2 5 2" xfId="13034" xr:uid="{00000000-0005-0000-0000-00002D320000}"/>
    <cellStyle name="20% - Accent1 2 5 2 4 2 5 2 2" xfId="13035" xr:uid="{00000000-0005-0000-0000-00002E320000}"/>
    <cellStyle name="20% - Accent1 2 5 2 4 2 5 3" xfId="13036" xr:uid="{00000000-0005-0000-0000-00002F320000}"/>
    <cellStyle name="20% - Accent1 2 5 2 4 2 6" xfId="13037" xr:uid="{00000000-0005-0000-0000-000030320000}"/>
    <cellStyle name="20% - Accent1 2 5 2 4 2 6 2" xfId="13038" xr:uid="{00000000-0005-0000-0000-000031320000}"/>
    <cellStyle name="20% - Accent1 2 5 2 4 2 6 2 2" xfId="13039" xr:uid="{00000000-0005-0000-0000-000032320000}"/>
    <cellStyle name="20% - Accent1 2 5 2 4 2 6 3" xfId="13040" xr:uid="{00000000-0005-0000-0000-000033320000}"/>
    <cellStyle name="20% - Accent1 2 5 2 4 2 7" xfId="13041" xr:uid="{00000000-0005-0000-0000-000034320000}"/>
    <cellStyle name="20% - Accent1 2 5 2 4 2 7 2" xfId="13042" xr:uid="{00000000-0005-0000-0000-000035320000}"/>
    <cellStyle name="20% - Accent1 2 5 2 4 2 8" xfId="13043" xr:uid="{00000000-0005-0000-0000-000036320000}"/>
    <cellStyle name="20% - Accent1 2 5 2 4 2 8 2" xfId="13044" xr:uid="{00000000-0005-0000-0000-000037320000}"/>
    <cellStyle name="20% - Accent1 2 5 2 4 2 9" xfId="13045" xr:uid="{00000000-0005-0000-0000-000038320000}"/>
    <cellStyle name="20% - Accent1 2 5 2 4 3" xfId="13046" xr:uid="{00000000-0005-0000-0000-000039320000}"/>
    <cellStyle name="20% - Accent1 2 5 2 4 3 2" xfId="13047" xr:uid="{00000000-0005-0000-0000-00003A320000}"/>
    <cellStyle name="20% - Accent1 2 5 2 4 3 2 2" xfId="13048" xr:uid="{00000000-0005-0000-0000-00003B320000}"/>
    <cellStyle name="20% - Accent1 2 5 2 4 3 2 2 2" xfId="13049" xr:uid="{00000000-0005-0000-0000-00003C320000}"/>
    <cellStyle name="20% - Accent1 2 5 2 4 3 2 2 2 2" xfId="13050" xr:uid="{00000000-0005-0000-0000-00003D320000}"/>
    <cellStyle name="20% - Accent1 2 5 2 4 3 2 2 3" xfId="13051" xr:uid="{00000000-0005-0000-0000-00003E320000}"/>
    <cellStyle name="20% - Accent1 2 5 2 4 3 2 3" xfId="13052" xr:uid="{00000000-0005-0000-0000-00003F320000}"/>
    <cellStyle name="20% - Accent1 2 5 2 4 3 2 3 2" xfId="13053" xr:uid="{00000000-0005-0000-0000-000040320000}"/>
    <cellStyle name="20% - Accent1 2 5 2 4 3 2 4" xfId="13054" xr:uid="{00000000-0005-0000-0000-000041320000}"/>
    <cellStyle name="20% - Accent1 2 5 2 4 3 3" xfId="13055" xr:uid="{00000000-0005-0000-0000-000042320000}"/>
    <cellStyle name="20% - Accent1 2 5 2 4 3 3 2" xfId="13056" xr:uid="{00000000-0005-0000-0000-000043320000}"/>
    <cellStyle name="20% - Accent1 2 5 2 4 3 3 2 2" xfId="13057" xr:uid="{00000000-0005-0000-0000-000044320000}"/>
    <cellStyle name="20% - Accent1 2 5 2 4 3 3 2 2 2" xfId="13058" xr:uid="{00000000-0005-0000-0000-000045320000}"/>
    <cellStyle name="20% - Accent1 2 5 2 4 3 3 2 3" xfId="13059" xr:uid="{00000000-0005-0000-0000-000046320000}"/>
    <cellStyle name="20% - Accent1 2 5 2 4 3 3 3" xfId="13060" xr:uid="{00000000-0005-0000-0000-000047320000}"/>
    <cellStyle name="20% - Accent1 2 5 2 4 3 3 3 2" xfId="13061" xr:uid="{00000000-0005-0000-0000-000048320000}"/>
    <cellStyle name="20% - Accent1 2 5 2 4 3 3 4" xfId="13062" xr:uid="{00000000-0005-0000-0000-000049320000}"/>
    <cellStyle name="20% - Accent1 2 5 2 4 3 4" xfId="13063" xr:uid="{00000000-0005-0000-0000-00004A320000}"/>
    <cellStyle name="20% - Accent1 2 5 2 4 3 4 2" xfId="13064" xr:uid="{00000000-0005-0000-0000-00004B320000}"/>
    <cellStyle name="20% - Accent1 2 5 2 4 3 4 2 2" xfId="13065" xr:uid="{00000000-0005-0000-0000-00004C320000}"/>
    <cellStyle name="20% - Accent1 2 5 2 4 3 4 2 2 2" xfId="13066" xr:uid="{00000000-0005-0000-0000-00004D320000}"/>
    <cellStyle name="20% - Accent1 2 5 2 4 3 4 2 3" xfId="13067" xr:uid="{00000000-0005-0000-0000-00004E320000}"/>
    <cellStyle name="20% - Accent1 2 5 2 4 3 4 3" xfId="13068" xr:uid="{00000000-0005-0000-0000-00004F320000}"/>
    <cellStyle name="20% - Accent1 2 5 2 4 3 4 3 2" xfId="13069" xr:uid="{00000000-0005-0000-0000-000050320000}"/>
    <cellStyle name="20% - Accent1 2 5 2 4 3 4 4" xfId="13070" xr:uid="{00000000-0005-0000-0000-000051320000}"/>
    <cellStyle name="20% - Accent1 2 5 2 4 3 5" xfId="13071" xr:uid="{00000000-0005-0000-0000-000052320000}"/>
    <cellStyle name="20% - Accent1 2 5 2 4 3 5 2" xfId="13072" xr:uid="{00000000-0005-0000-0000-000053320000}"/>
    <cellStyle name="20% - Accent1 2 5 2 4 3 5 2 2" xfId="13073" xr:uid="{00000000-0005-0000-0000-000054320000}"/>
    <cellStyle name="20% - Accent1 2 5 2 4 3 5 3" xfId="13074" xr:uid="{00000000-0005-0000-0000-000055320000}"/>
    <cellStyle name="20% - Accent1 2 5 2 4 3 6" xfId="13075" xr:uid="{00000000-0005-0000-0000-000056320000}"/>
    <cellStyle name="20% - Accent1 2 5 2 4 3 6 2" xfId="13076" xr:uid="{00000000-0005-0000-0000-000057320000}"/>
    <cellStyle name="20% - Accent1 2 5 2 4 3 6 2 2" xfId="13077" xr:uid="{00000000-0005-0000-0000-000058320000}"/>
    <cellStyle name="20% - Accent1 2 5 2 4 3 6 3" xfId="13078" xr:uid="{00000000-0005-0000-0000-000059320000}"/>
    <cellStyle name="20% - Accent1 2 5 2 4 3 7" xfId="13079" xr:uid="{00000000-0005-0000-0000-00005A320000}"/>
    <cellStyle name="20% - Accent1 2 5 2 4 3 7 2" xfId="13080" xr:uid="{00000000-0005-0000-0000-00005B320000}"/>
    <cellStyle name="20% - Accent1 2 5 2 4 3 8" xfId="13081" xr:uid="{00000000-0005-0000-0000-00005C320000}"/>
    <cellStyle name="20% - Accent1 2 5 2 4 3 8 2" xfId="13082" xr:uid="{00000000-0005-0000-0000-00005D320000}"/>
    <cellStyle name="20% - Accent1 2 5 2 4 3 9" xfId="13083" xr:uid="{00000000-0005-0000-0000-00005E320000}"/>
    <cellStyle name="20% - Accent1 2 5 2 4 4" xfId="13084" xr:uid="{00000000-0005-0000-0000-00005F320000}"/>
    <cellStyle name="20% - Accent1 2 5 2 4 4 2" xfId="13085" xr:uid="{00000000-0005-0000-0000-000060320000}"/>
    <cellStyle name="20% - Accent1 2 5 2 4 4 2 2" xfId="13086" xr:uid="{00000000-0005-0000-0000-000061320000}"/>
    <cellStyle name="20% - Accent1 2 5 2 4 4 2 2 2" xfId="13087" xr:uid="{00000000-0005-0000-0000-000062320000}"/>
    <cellStyle name="20% - Accent1 2 5 2 4 4 2 3" xfId="13088" xr:uid="{00000000-0005-0000-0000-000063320000}"/>
    <cellStyle name="20% - Accent1 2 5 2 4 4 3" xfId="13089" xr:uid="{00000000-0005-0000-0000-000064320000}"/>
    <cellStyle name="20% - Accent1 2 5 2 4 4 3 2" xfId="13090" xr:uid="{00000000-0005-0000-0000-000065320000}"/>
    <cellStyle name="20% - Accent1 2 5 2 4 4 4" xfId="13091" xr:uid="{00000000-0005-0000-0000-000066320000}"/>
    <cellStyle name="20% - Accent1 2 5 2 4 5" xfId="13092" xr:uid="{00000000-0005-0000-0000-000067320000}"/>
    <cellStyle name="20% - Accent1 2 5 2 4 5 2" xfId="13093" xr:uid="{00000000-0005-0000-0000-000068320000}"/>
    <cellStyle name="20% - Accent1 2 5 2 4 5 2 2" xfId="13094" xr:uid="{00000000-0005-0000-0000-000069320000}"/>
    <cellStyle name="20% - Accent1 2 5 2 4 5 2 2 2" xfId="13095" xr:uid="{00000000-0005-0000-0000-00006A320000}"/>
    <cellStyle name="20% - Accent1 2 5 2 4 5 2 3" xfId="13096" xr:uid="{00000000-0005-0000-0000-00006B320000}"/>
    <cellStyle name="20% - Accent1 2 5 2 4 5 3" xfId="13097" xr:uid="{00000000-0005-0000-0000-00006C320000}"/>
    <cellStyle name="20% - Accent1 2 5 2 4 5 3 2" xfId="13098" xr:uid="{00000000-0005-0000-0000-00006D320000}"/>
    <cellStyle name="20% - Accent1 2 5 2 4 5 4" xfId="13099" xr:uid="{00000000-0005-0000-0000-00006E320000}"/>
    <cellStyle name="20% - Accent1 2 5 2 4 6" xfId="13100" xr:uid="{00000000-0005-0000-0000-00006F320000}"/>
    <cellStyle name="20% - Accent1 2 5 2 4 6 2" xfId="13101" xr:uid="{00000000-0005-0000-0000-000070320000}"/>
    <cellStyle name="20% - Accent1 2 5 2 4 6 2 2" xfId="13102" xr:uid="{00000000-0005-0000-0000-000071320000}"/>
    <cellStyle name="20% - Accent1 2 5 2 4 6 2 2 2" xfId="13103" xr:uid="{00000000-0005-0000-0000-000072320000}"/>
    <cellStyle name="20% - Accent1 2 5 2 4 6 2 3" xfId="13104" xr:uid="{00000000-0005-0000-0000-000073320000}"/>
    <cellStyle name="20% - Accent1 2 5 2 4 6 3" xfId="13105" xr:uid="{00000000-0005-0000-0000-000074320000}"/>
    <cellStyle name="20% - Accent1 2 5 2 4 6 3 2" xfId="13106" xr:uid="{00000000-0005-0000-0000-000075320000}"/>
    <cellStyle name="20% - Accent1 2 5 2 4 6 4" xfId="13107" xr:uid="{00000000-0005-0000-0000-000076320000}"/>
    <cellStyle name="20% - Accent1 2 5 2 4 7" xfId="13108" xr:uid="{00000000-0005-0000-0000-000077320000}"/>
    <cellStyle name="20% - Accent1 2 5 2 4 7 2" xfId="13109" xr:uid="{00000000-0005-0000-0000-000078320000}"/>
    <cellStyle name="20% - Accent1 2 5 2 4 7 2 2" xfId="13110" xr:uid="{00000000-0005-0000-0000-000079320000}"/>
    <cellStyle name="20% - Accent1 2 5 2 4 7 3" xfId="13111" xr:uid="{00000000-0005-0000-0000-00007A320000}"/>
    <cellStyle name="20% - Accent1 2 5 2 4 8" xfId="13112" xr:uid="{00000000-0005-0000-0000-00007B320000}"/>
    <cellStyle name="20% - Accent1 2 5 2 4 8 2" xfId="13113" xr:uid="{00000000-0005-0000-0000-00007C320000}"/>
    <cellStyle name="20% - Accent1 2 5 2 4 8 2 2" xfId="13114" xr:uid="{00000000-0005-0000-0000-00007D320000}"/>
    <cellStyle name="20% - Accent1 2 5 2 4 8 3" xfId="13115" xr:uid="{00000000-0005-0000-0000-00007E320000}"/>
    <cellStyle name="20% - Accent1 2 5 2 4 9" xfId="13116" xr:uid="{00000000-0005-0000-0000-00007F320000}"/>
    <cellStyle name="20% - Accent1 2 5 2 4 9 2" xfId="13117" xr:uid="{00000000-0005-0000-0000-000080320000}"/>
    <cellStyle name="20% - Accent1 2 5 2 5" xfId="13118" xr:uid="{00000000-0005-0000-0000-000081320000}"/>
    <cellStyle name="20% - Accent1 2 5 2 5 10" xfId="13119" xr:uid="{00000000-0005-0000-0000-000082320000}"/>
    <cellStyle name="20% - Accent1 2 5 2 5 10 2" xfId="13120" xr:uid="{00000000-0005-0000-0000-000083320000}"/>
    <cellStyle name="20% - Accent1 2 5 2 5 11" xfId="13121" xr:uid="{00000000-0005-0000-0000-000084320000}"/>
    <cellStyle name="20% - Accent1 2 5 2 5 2" xfId="13122" xr:uid="{00000000-0005-0000-0000-000085320000}"/>
    <cellStyle name="20% - Accent1 2 5 2 5 2 2" xfId="13123" xr:uid="{00000000-0005-0000-0000-000086320000}"/>
    <cellStyle name="20% - Accent1 2 5 2 5 2 2 2" xfId="13124" xr:uid="{00000000-0005-0000-0000-000087320000}"/>
    <cellStyle name="20% - Accent1 2 5 2 5 2 2 2 2" xfId="13125" xr:uid="{00000000-0005-0000-0000-000088320000}"/>
    <cellStyle name="20% - Accent1 2 5 2 5 2 2 2 2 2" xfId="13126" xr:uid="{00000000-0005-0000-0000-000089320000}"/>
    <cellStyle name="20% - Accent1 2 5 2 5 2 2 2 3" xfId="13127" xr:uid="{00000000-0005-0000-0000-00008A320000}"/>
    <cellStyle name="20% - Accent1 2 5 2 5 2 2 3" xfId="13128" xr:uid="{00000000-0005-0000-0000-00008B320000}"/>
    <cellStyle name="20% - Accent1 2 5 2 5 2 2 3 2" xfId="13129" xr:uid="{00000000-0005-0000-0000-00008C320000}"/>
    <cellStyle name="20% - Accent1 2 5 2 5 2 2 4" xfId="13130" xr:uid="{00000000-0005-0000-0000-00008D320000}"/>
    <cellStyle name="20% - Accent1 2 5 2 5 2 3" xfId="13131" xr:uid="{00000000-0005-0000-0000-00008E320000}"/>
    <cellStyle name="20% - Accent1 2 5 2 5 2 3 2" xfId="13132" xr:uid="{00000000-0005-0000-0000-00008F320000}"/>
    <cellStyle name="20% - Accent1 2 5 2 5 2 3 2 2" xfId="13133" xr:uid="{00000000-0005-0000-0000-000090320000}"/>
    <cellStyle name="20% - Accent1 2 5 2 5 2 3 2 2 2" xfId="13134" xr:uid="{00000000-0005-0000-0000-000091320000}"/>
    <cellStyle name="20% - Accent1 2 5 2 5 2 3 2 3" xfId="13135" xr:uid="{00000000-0005-0000-0000-000092320000}"/>
    <cellStyle name="20% - Accent1 2 5 2 5 2 3 3" xfId="13136" xr:uid="{00000000-0005-0000-0000-000093320000}"/>
    <cellStyle name="20% - Accent1 2 5 2 5 2 3 3 2" xfId="13137" xr:uid="{00000000-0005-0000-0000-000094320000}"/>
    <cellStyle name="20% - Accent1 2 5 2 5 2 3 4" xfId="13138" xr:uid="{00000000-0005-0000-0000-000095320000}"/>
    <cellStyle name="20% - Accent1 2 5 2 5 2 4" xfId="13139" xr:uid="{00000000-0005-0000-0000-000096320000}"/>
    <cellStyle name="20% - Accent1 2 5 2 5 2 4 2" xfId="13140" xr:uid="{00000000-0005-0000-0000-000097320000}"/>
    <cellStyle name="20% - Accent1 2 5 2 5 2 4 2 2" xfId="13141" xr:uid="{00000000-0005-0000-0000-000098320000}"/>
    <cellStyle name="20% - Accent1 2 5 2 5 2 4 2 2 2" xfId="13142" xr:uid="{00000000-0005-0000-0000-000099320000}"/>
    <cellStyle name="20% - Accent1 2 5 2 5 2 4 2 3" xfId="13143" xr:uid="{00000000-0005-0000-0000-00009A320000}"/>
    <cellStyle name="20% - Accent1 2 5 2 5 2 4 3" xfId="13144" xr:uid="{00000000-0005-0000-0000-00009B320000}"/>
    <cellStyle name="20% - Accent1 2 5 2 5 2 4 3 2" xfId="13145" xr:uid="{00000000-0005-0000-0000-00009C320000}"/>
    <cellStyle name="20% - Accent1 2 5 2 5 2 4 4" xfId="13146" xr:uid="{00000000-0005-0000-0000-00009D320000}"/>
    <cellStyle name="20% - Accent1 2 5 2 5 2 5" xfId="13147" xr:uid="{00000000-0005-0000-0000-00009E320000}"/>
    <cellStyle name="20% - Accent1 2 5 2 5 2 5 2" xfId="13148" xr:uid="{00000000-0005-0000-0000-00009F320000}"/>
    <cellStyle name="20% - Accent1 2 5 2 5 2 5 2 2" xfId="13149" xr:uid="{00000000-0005-0000-0000-0000A0320000}"/>
    <cellStyle name="20% - Accent1 2 5 2 5 2 5 3" xfId="13150" xr:uid="{00000000-0005-0000-0000-0000A1320000}"/>
    <cellStyle name="20% - Accent1 2 5 2 5 2 6" xfId="13151" xr:uid="{00000000-0005-0000-0000-0000A2320000}"/>
    <cellStyle name="20% - Accent1 2 5 2 5 2 6 2" xfId="13152" xr:uid="{00000000-0005-0000-0000-0000A3320000}"/>
    <cellStyle name="20% - Accent1 2 5 2 5 2 6 2 2" xfId="13153" xr:uid="{00000000-0005-0000-0000-0000A4320000}"/>
    <cellStyle name="20% - Accent1 2 5 2 5 2 6 3" xfId="13154" xr:uid="{00000000-0005-0000-0000-0000A5320000}"/>
    <cellStyle name="20% - Accent1 2 5 2 5 2 7" xfId="13155" xr:uid="{00000000-0005-0000-0000-0000A6320000}"/>
    <cellStyle name="20% - Accent1 2 5 2 5 2 7 2" xfId="13156" xr:uid="{00000000-0005-0000-0000-0000A7320000}"/>
    <cellStyle name="20% - Accent1 2 5 2 5 2 8" xfId="13157" xr:uid="{00000000-0005-0000-0000-0000A8320000}"/>
    <cellStyle name="20% - Accent1 2 5 2 5 2 8 2" xfId="13158" xr:uid="{00000000-0005-0000-0000-0000A9320000}"/>
    <cellStyle name="20% - Accent1 2 5 2 5 2 9" xfId="13159" xr:uid="{00000000-0005-0000-0000-0000AA320000}"/>
    <cellStyle name="20% - Accent1 2 5 2 5 3" xfId="13160" xr:uid="{00000000-0005-0000-0000-0000AB320000}"/>
    <cellStyle name="20% - Accent1 2 5 2 5 3 2" xfId="13161" xr:uid="{00000000-0005-0000-0000-0000AC320000}"/>
    <cellStyle name="20% - Accent1 2 5 2 5 3 2 2" xfId="13162" xr:uid="{00000000-0005-0000-0000-0000AD320000}"/>
    <cellStyle name="20% - Accent1 2 5 2 5 3 2 2 2" xfId="13163" xr:uid="{00000000-0005-0000-0000-0000AE320000}"/>
    <cellStyle name="20% - Accent1 2 5 2 5 3 2 2 2 2" xfId="13164" xr:uid="{00000000-0005-0000-0000-0000AF320000}"/>
    <cellStyle name="20% - Accent1 2 5 2 5 3 2 2 3" xfId="13165" xr:uid="{00000000-0005-0000-0000-0000B0320000}"/>
    <cellStyle name="20% - Accent1 2 5 2 5 3 2 3" xfId="13166" xr:uid="{00000000-0005-0000-0000-0000B1320000}"/>
    <cellStyle name="20% - Accent1 2 5 2 5 3 2 3 2" xfId="13167" xr:uid="{00000000-0005-0000-0000-0000B2320000}"/>
    <cellStyle name="20% - Accent1 2 5 2 5 3 2 4" xfId="13168" xr:uid="{00000000-0005-0000-0000-0000B3320000}"/>
    <cellStyle name="20% - Accent1 2 5 2 5 3 3" xfId="13169" xr:uid="{00000000-0005-0000-0000-0000B4320000}"/>
    <cellStyle name="20% - Accent1 2 5 2 5 3 3 2" xfId="13170" xr:uid="{00000000-0005-0000-0000-0000B5320000}"/>
    <cellStyle name="20% - Accent1 2 5 2 5 3 3 2 2" xfId="13171" xr:uid="{00000000-0005-0000-0000-0000B6320000}"/>
    <cellStyle name="20% - Accent1 2 5 2 5 3 3 2 2 2" xfId="13172" xr:uid="{00000000-0005-0000-0000-0000B7320000}"/>
    <cellStyle name="20% - Accent1 2 5 2 5 3 3 2 3" xfId="13173" xr:uid="{00000000-0005-0000-0000-0000B8320000}"/>
    <cellStyle name="20% - Accent1 2 5 2 5 3 3 3" xfId="13174" xr:uid="{00000000-0005-0000-0000-0000B9320000}"/>
    <cellStyle name="20% - Accent1 2 5 2 5 3 3 3 2" xfId="13175" xr:uid="{00000000-0005-0000-0000-0000BA320000}"/>
    <cellStyle name="20% - Accent1 2 5 2 5 3 3 4" xfId="13176" xr:uid="{00000000-0005-0000-0000-0000BB320000}"/>
    <cellStyle name="20% - Accent1 2 5 2 5 3 4" xfId="13177" xr:uid="{00000000-0005-0000-0000-0000BC320000}"/>
    <cellStyle name="20% - Accent1 2 5 2 5 3 4 2" xfId="13178" xr:uid="{00000000-0005-0000-0000-0000BD320000}"/>
    <cellStyle name="20% - Accent1 2 5 2 5 3 4 2 2" xfId="13179" xr:uid="{00000000-0005-0000-0000-0000BE320000}"/>
    <cellStyle name="20% - Accent1 2 5 2 5 3 4 2 2 2" xfId="13180" xr:uid="{00000000-0005-0000-0000-0000BF320000}"/>
    <cellStyle name="20% - Accent1 2 5 2 5 3 4 2 3" xfId="13181" xr:uid="{00000000-0005-0000-0000-0000C0320000}"/>
    <cellStyle name="20% - Accent1 2 5 2 5 3 4 3" xfId="13182" xr:uid="{00000000-0005-0000-0000-0000C1320000}"/>
    <cellStyle name="20% - Accent1 2 5 2 5 3 4 3 2" xfId="13183" xr:uid="{00000000-0005-0000-0000-0000C2320000}"/>
    <cellStyle name="20% - Accent1 2 5 2 5 3 4 4" xfId="13184" xr:uid="{00000000-0005-0000-0000-0000C3320000}"/>
    <cellStyle name="20% - Accent1 2 5 2 5 3 5" xfId="13185" xr:uid="{00000000-0005-0000-0000-0000C4320000}"/>
    <cellStyle name="20% - Accent1 2 5 2 5 3 5 2" xfId="13186" xr:uid="{00000000-0005-0000-0000-0000C5320000}"/>
    <cellStyle name="20% - Accent1 2 5 2 5 3 5 2 2" xfId="13187" xr:uid="{00000000-0005-0000-0000-0000C6320000}"/>
    <cellStyle name="20% - Accent1 2 5 2 5 3 5 3" xfId="13188" xr:uid="{00000000-0005-0000-0000-0000C7320000}"/>
    <cellStyle name="20% - Accent1 2 5 2 5 3 6" xfId="13189" xr:uid="{00000000-0005-0000-0000-0000C8320000}"/>
    <cellStyle name="20% - Accent1 2 5 2 5 3 6 2" xfId="13190" xr:uid="{00000000-0005-0000-0000-0000C9320000}"/>
    <cellStyle name="20% - Accent1 2 5 2 5 3 6 2 2" xfId="13191" xr:uid="{00000000-0005-0000-0000-0000CA320000}"/>
    <cellStyle name="20% - Accent1 2 5 2 5 3 6 3" xfId="13192" xr:uid="{00000000-0005-0000-0000-0000CB320000}"/>
    <cellStyle name="20% - Accent1 2 5 2 5 3 7" xfId="13193" xr:uid="{00000000-0005-0000-0000-0000CC320000}"/>
    <cellStyle name="20% - Accent1 2 5 2 5 3 7 2" xfId="13194" xr:uid="{00000000-0005-0000-0000-0000CD320000}"/>
    <cellStyle name="20% - Accent1 2 5 2 5 3 8" xfId="13195" xr:uid="{00000000-0005-0000-0000-0000CE320000}"/>
    <cellStyle name="20% - Accent1 2 5 2 5 3 8 2" xfId="13196" xr:uid="{00000000-0005-0000-0000-0000CF320000}"/>
    <cellStyle name="20% - Accent1 2 5 2 5 3 9" xfId="13197" xr:uid="{00000000-0005-0000-0000-0000D0320000}"/>
    <cellStyle name="20% - Accent1 2 5 2 5 4" xfId="13198" xr:uid="{00000000-0005-0000-0000-0000D1320000}"/>
    <cellStyle name="20% - Accent1 2 5 2 5 4 2" xfId="13199" xr:uid="{00000000-0005-0000-0000-0000D2320000}"/>
    <cellStyle name="20% - Accent1 2 5 2 5 4 2 2" xfId="13200" xr:uid="{00000000-0005-0000-0000-0000D3320000}"/>
    <cellStyle name="20% - Accent1 2 5 2 5 4 2 2 2" xfId="13201" xr:uid="{00000000-0005-0000-0000-0000D4320000}"/>
    <cellStyle name="20% - Accent1 2 5 2 5 4 2 3" xfId="13202" xr:uid="{00000000-0005-0000-0000-0000D5320000}"/>
    <cellStyle name="20% - Accent1 2 5 2 5 4 3" xfId="13203" xr:uid="{00000000-0005-0000-0000-0000D6320000}"/>
    <cellStyle name="20% - Accent1 2 5 2 5 4 3 2" xfId="13204" xr:uid="{00000000-0005-0000-0000-0000D7320000}"/>
    <cellStyle name="20% - Accent1 2 5 2 5 4 4" xfId="13205" xr:uid="{00000000-0005-0000-0000-0000D8320000}"/>
    <cellStyle name="20% - Accent1 2 5 2 5 5" xfId="13206" xr:uid="{00000000-0005-0000-0000-0000D9320000}"/>
    <cellStyle name="20% - Accent1 2 5 2 5 5 2" xfId="13207" xr:uid="{00000000-0005-0000-0000-0000DA320000}"/>
    <cellStyle name="20% - Accent1 2 5 2 5 5 2 2" xfId="13208" xr:uid="{00000000-0005-0000-0000-0000DB320000}"/>
    <cellStyle name="20% - Accent1 2 5 2 5 5 2 2 2" xfId="13209" xr:uid="{00000000-0005-0000-0000-0000DC320000}"/>
    <cellStyle name="20% - Accent1 2 5 2 5 5 2 3" xfId="13210" xr:uid="{00000000-0005-0000-0000-0000DD320000}"/>
    <cellStyle name="20% - Accent1 2 5 2 5 5 3" xfId="13211" xr:uid="{00000000-0005-0000-0000-0000DE320000}"/>
    <cellStyle name="20% - Accent1 2 5 2 5 5 3 2" xfId="13212" xr:uid="{00000000-0005-0000-0000-0000DF320000}"/>
    <cellStyle name="20% - Accent1 2 5 2 5 5 4" xfId="13213" xr:uid="{00000000-0005-0000-0000-0000E0320000}"/>
    <cellStyle name="20% - Accent1 2 5 2 5 6" xfId="13214" xr:uid="{00000000-0005-0000-0000-0000E1320000}"/>
    <cellStyle name="20% - Accent1 2 5 2 5 6 2" xfId="13215" xr:uid="{00000000-0005-0000-0000-0000E2320000}"/>
    <cellStyle name="20% - Accent1 2 5 2 5 6 2 2" xfId="13216" xr:uid="{00000000-0005-0000-0000-0000E3320000}"/>
    <cellStyle name="20% - Accent1 2 5 2 5 6 2 2 2" xfId="13217" xr:uid="{00000000-0005-0000-0000-0000E4320000}"/>
    <cellStyle name="20% - Accent1 2 5 2 5 6 2 3" xfId="13218" xr:uid="{00000000-0005-0000-0000-0000E5320000}"/>
    <cellStyle name="20% - Accent1 2 5 2 5 6 3" xfId="13219" xr:uid="{00000000-0005-0000-0000-0000E6320000}"/>
    <cellStyle name="20% - Accent1 2 5 2 5 6 3 2" xfId="13220" xr:uid="{00000000-0005-0000-0000-0000E7320000}"/>
    <cellStyle name="20% - Accent1 2 5 2 5 6 4" xfId="13221" xr:uid="{00000000-0005-0000-0000-0000E8320000}"/>
    <cellStyle name="20% - Accent1 2 5 2 5 7" xfId="13222" xr:uid="{00000000-0005-0000-0000-0000E9320000}"/>
    <cellStyle name="20% - Accent1 2 5 2 5 7 2" xfId="13223" xr:uid="{00000000-0005-0000-0000-0000EA320000}"/>
    <cellStyle name="20% - Accent1 2 5 2 5 7 2 2" xfId="13224" xr:uid="{00000000-0005-0000-0000-0000EB320000}"/>
    <cellStyle name="20% - Accent1 2 5 2 5 7 3" xfId="13225" xr:uid="{00000000-0005-0000-0000-0000EC320000}"/>
    <cellStyle name="20% - Accent1 2 5 2 5 8" xfId="13226" xr:uid="{00000000-0005-0000-0000-0000ED320000}"/>
    <cellStyle name="20% - Accent1 2 5 2 5 8 2" xfId="13227" xr:uid="{00000000-0005-0000-0000-0000EE320000}"/>
    <cellStyle name="20% - Accent1 2 5 2 5 8 2 2" xfId="13228" xr:uid="{00000000-0005-0000-0000-0000EF320000}"/>
    <cellStyle name="20% - Accent1 2 5 2 5 8 3" xfId="13229" xr:uid="{00000000-0005-0000-0000-0000F0320000}"/>
    <cellStyle name="20% - Accent1 2 5 2 5 9" xfId="13230" xr:uid="{00000000-0005-0000-0000-0000F1320000}"/>
    <cellStyle name="20% - Accent1 2 5 2 5 9 2" xfId="13231" xr:uid="{00000000-0005-0000-0000-0000F2320000}"/>
    <cellStyle name="20% - Accent1 2 5 2 6" xfId="13232" xr:uid="{00000000-0005-0000-0000-0000F3320000}"/>
    <cellStyle name="20% - Accent1 2 5 2 6 2" xfId="13233" xr:uid="{00000000-0005-0000-0000-0000F4320000}"/>
    <cellStyle name="20% - Accent1 2 5 2 6 2 2" xfId="13234" xr:uid="{00000000-0005-0000-0000-0000F5320000}"/>
    <cellStyle name="20% - Accent1 2 5 2 6 2 2 2" xfId="13235" xr:uid="{00000000-0005-0000-0000-0000F6320000}"/>
    <cellStyle name="20% - Accent1 2 5 2 6 2 2 2 2" xfId="13236" xr:uid="{00000000-0005-0000-0000-0000F7320000}"/>
    <cellStyle name="20% - Accent1 2 5 2 6 2 2 3" xfId="13237" xr:uid="{00000000-0005-0000-0000-0000F8320000}"/>
    <cellStyle name="20% - Accent1 2 5 2 6 2 3" xfId="13238" xr:uid="{00000000-0005-0000-0000-0000F9320000}"/>
    <cellStyle name="20% - Accent1 2 5 2 6 2 3 2" xfId="13239" xr:uid="{00000000-0005-0000-0000-0000FA320000}"/>
    <cellStyle name="20% - Accent1 2 5 2 6 2 4" xfId="13240" xr:uid="{00000000-0005-0000-0000-0000FB320000}"/>
    <cellStyle name="20% - Accent1 2 5 2 6 3" xfId="13241" xr:uid="{00000000-0005-0000-0000-0000FC320000}"/>
    <cellStyle name="20% - Accent1 2 5 2 6 3 2" xfId="13242" xr:uid="{00000000-0005-0000-0000-0000FD320000}"/>
    <cellStyle name="20% - Accent1 2 5 2 6 3 2 2" xfId="13243" xr:uid="{00000000-0005-0000-0000-0000FE320000}"/>
    <cellStyle name="20% - Accent1 2 5 2 6 3 2 2 2" xfId="13244" xr:uid="{00000000-0005-0000-0000-0000FF320000}"/>
    <cellStyle name="20% - Accent1 2 5 2 6 3 2 3" xfId="13245" xr:uid="{00000000-0005-0000-0000-000000330000}"/>
    <cellStyle name="20% - Accent1 2 5 2 6 3 3" xfId="13246" xr:uid="{00000000-0005-0000-0000-000001330000}"/>
    <cellStyle name="20% - Accent1 2 5 2 6 3 3 2" xfId="13247" xr:uid="{00000000-0005-0000-0000-000002330000}"/>
    <cellStyle name="20% - Accent1 2 5 2 6 3 4" xfId="13248" xr:uid="{00000000-0005-0000-0000-000003330000}"/>
    <cellStyle name="20% - Accent1 2 5 2 6 4" xfId="13249" xr:uid="{00000000-0005-0000-0000-000004330000}"/>
    <cellStyle name="20% - Accent1 2 5 2 6 4 2" xfId="13250" xr:uid="{00000000-0005-0000-0000-000005330000}"/>
    <cellStyle name="20% - Accent1 2 5 2 6 4 2 2" xfId="13251" xr:uid="{00000000-0005-0000-0000-000006330000}"/>
    <cellStyle name="20% - Accent1 2 5 2 6 4 2 2 2" xfId="13252" xr:uid="{00000000-0005-0000-0000-000007330000}"/>
    <cellStyle name="20% - Accent1 2 5 2 6 4 2 3" xfId="13253" xr:uid="{00000000-0005-0000-0000-000008330000}"/>
    <cellStyle name="20% - Accent1 2 5 2 6 4 3" xfId="13254" xr:uid="{00000000-0005-0000-0000-000009330000}"/>
    <cellStyle name="20% - Accent1 2 5 2 6 4 3 2" xfId="13255" xr:uid="{00000000-0005-0000-0000-00000A330000}"/>
    <cellStyle name="20% - Accent1 2 5 2 6 4 4" xfId="13256" xr:uid="{00000000-0005-0000-0000-00000B330000}"/>
    <cellStyle name="20% - Accent1 2 5 2 6 5" xfId="13257" xr:uid="{00000000-0005-0000-0000-00000C330000}"/>
    <cellStyle name="20% - Accent1 2 5 2 6 5 2" xfId="13258" xr:uid="{00000000-0005-0000-0000-00000D330000}"/>
    <cellStyle name="20% - Accent1 2 5 2 6 5 2 2" xfId="13259" xr:uid="{00000000-0005-0000-0000-00000E330000}"/>
    <cellStyle name="20% - Accent1 2 5 2 6 5 3" xfId="13260" xr:uid="{00000000-0005-0000-0000-00000F330000}"/>
    <cellStyle name="20% - Accent1 2 5 2 6 6" xfId="13261" xr:uid="{00000000-0005-0000-0000-000010330000}"/>
    <cellStyle name="20% - Accent1 2 5 2 6 6 2" xfId="13262" xr:uid="{00000000-0005-0000-0000-000011330000}"/>
    <cellStyle name="20% - Accent1 2 5 2 6 6 2 2" xfId="13263" xr:uid="{00000000-0005-0000-0000-000012330000}"/>
    <cellStyle name="20% - Accent1 2 5 2 6 6 3" xfId="13264" xr:uid="{00000000-0005-0000-0000-000013330000}"/>
    <cellStyle name="20% - Accent1 2 5 2 6 7" xfId="13265" xr:uid="{00000000-0005-0000-0000-000014330000}"/>
    <cellStyle name="20% - Accent1 2 5 2 6 7 2" xfId="13266" xr:uid="{00000000-0005-0000-0000-000015330000}"/>
    <cellStyle name="20% - Accent1 2 5 2 6 8" xfId="13267" xr:uid="{00000000-0005-0000-0000-000016330000}"/>
    <cellStyle name="20% - Accent1 2 5 2 6 8 2" xfId="13268" xr:uid="{00000000-0005-0000-0000-000017330000}"/>
    <cellStyle name="20% - Accent1 2 5 2 6 9" xfId="13269" xr:uid="{00000000-0005-0000-0000-000018330000}"/>
    <cellStyle name="20% - Accent1 2 5 2 7" xfId="13270" xr:uid="{00000000-0005-0000-0000-000019330000}"/>
    <cellStyle name="20% - Accent1 2 5 2 7 2" xfId="13271" xr:uid="{00000000-0005-0000-0000-00001A330000}"/>
    <cellStyle name="20% - Accent1 2 5 2 7 2 2" xfId="13272" xr:uid="{00000000-0005-0000-0000-00001B330000}"/>
    <cellStyle name="20% - Accent1 2 5 2 7 2 2 2" xfId="13273" xr:uid="{00000000-0005-0000-0000-00001C330000}"/>
    <cellStyle name="20% - Accent1 2 5 2 7 2 2 2 2" xfId="13274" xr:uid="{00000000-0005-0000-0000-00001D330000}"/>
    <cellStyle name="20% - Accent1 2 5 2 7 2 2 3" xfId="13275" xr:uid="{00000000-0005-0000-0000-00001E330000}"/>
    <cellStyle name="20% - Accent1 2 5 2 7 2 3" xfId="13276" xr:uid="{00000000-0005-0000-0000-00001F330000}"/>
    <cellStyle name="20% - Accent1 2 5 2 7 2 3 2" xfId="13277" xr:uid="{00000000-0005-0000-0000-000020330000}"/>
    <cellStyle name="20% - Accent1 2 5 2 7 2 4" xfId="13278" xr:uid="{00000000-0005-0000-0000-000021330000}"/>
    <cellStyle name="20% - Accent1 2 5 2 7 3" xfId="13279" xr:uid="{00000000-0005-0000-0000-000022330000}"/>
    <cellStyle name="20% - Accent1 2 5 2 7 3 2" xfId="13280" xr:uid="{00000000-0005-0000-0000-000023330000}"/>
    <cellStyle name="20% - Accent1 2 5 2 7 3 2 2" xfId="13281" xr:uid="{00000000-0005-0000-0000-000024330000}"/>
    <cellStyle name="20% - Accent1 2 5 2 7 3 2 2 2" xfId="13282" xr:uid="{00000000-0005-0000-0000-000025330000}"/>
    <cellStyle name="20% - Accent1 2 5 2 7 3 2 3" xfId="13283" xr:uid="{00000000-0005-0000-0000-000026330000}"/>
    <cellStyle name="20% - Accent1 2 5 2 7 3 3" xfId="13284" xr:uid="{00000000-0005-0000-0000-000027330000}"/>
    <cellStyle name="20% - Accent1 2 5 2 7 3 3 2" xfId="13285" xr:uid="{00000000-0005-0000-0000-000028330000}"/>
    <cellStyle name="20% - Accent1 2 5 2 7 3 4" xfId="13286" xr:uid="{00000000-0005-0000-0000-000029330000}"/>
    <cellStyle name="20% - Accent1 2 5 2 7 4" xfId="13287" xr:uid="{00000000-0005-0000-0000-00002A330000}"/>
    <cellStyle name="20% - Accent1 2 5 2 7 4 2" xfId="13288" xr:uid="{00000000-0005-0000-0000-00002B330000}"/>
    <cellStyle name="20% - Accent1 2 5 2 7 4 2 2" xfId="13289" xr:uid="{00000000-0005-0000-0000-00002C330000}"/>
    <cellStyle name="20% - Accent1 2 5 2 7 4 2 2 2" xfId="13290" xr:uid="{00000000-0005-0000-0000-00002D330000}"/>
    <cellStyle name="20% - Accent1 2 5 2 7 4 2 3" xfId="13291" xr:uid="{00000000-0005-0000-0000-00002E330000}"/>
    <cellStyle name="20% - Accent1 2 5 2 7 4 3" xfId="13292" xr:uid="{00000000-0005-0000-0000-00002F330000}"/>
    <cellStyle name="20% - Accent1 2 5 2 7 4 3 2" xfId="13293" xr:uid="{00000000-0005-0000-0000-000030330000}"/>
    <cellStyle name="20% - Accent1 2 5 2 7 4 4" xfId="13294" xr:uid="{00000000-0005-0000-0000-000031330000}"/>
    <cellStyle name="20% - Accent1 2 5 2 7 5" xfId="13295" xr:uid="{00000000-0005-0000-0000-000032330000}"/>
    <cellStyle name="20% - Accent1 2 5 2 7 5 2" xfId="13296" xr:uid="{00000000-0005-0000-0000-000033330000}"/>
    <cellStyle name="20% - Accent1 2 5 2 7 5 2 2" xfId="13297" xr:uid="{00000000-0005-0000-0000-000034330000}"/>
    <cellStyle name="20% - Accent1 2 5 2 7 5 3" xfId="13298" xr:uid="{00000000-0005-0000-0000-000035330000}"/>
    <cellStyle name="20% - Accent1 2 5 2 7 6" xfId="13299" xr:uid="{00000000-0005-0000-0000-000036330000}"/>
    <cellStyle name="20% - Accent1 2 5 2 7 6 2" xfId="13300" xr:uid="{00000000-0005-0000-0000-000037330000}"/>
    <cellStyle name="20% - Accent1 2 5 2 7 6 2 2" xfId="13301" xr:uid="{00000000-0005-0000-0000-000038330000}"/>
    <cellStyle name="20% - Accent1 2 5 2 7 6 3" xfId="13302" xr:uid="{00000000-0005-0000-0000-000039330000}"/>
    <cellStyle name="20% - Accent1 2 5 2 7 7" xfId="13303" xr:uid="{00000000-0005-0000-0000-00003A330000}"/>
    <cellStyle name="20% - Accent1 2 5 2 7 7 2" xfId="13304" xr:uid="{00000000-0005-0000-0000-00003B330000}"/>
    <cellStyle name="20% - Accent1 2 5 2 7 8" xfId="13305" xr:uid="{00000000-0005-0000-0000-00003C330000}"/>
    <cellStyle name="20% - Accent1 2 5 2 7 8 2" xfId="13306" xr:uid="{00000000-0005-0000-0000-00003D330000}"/>
    <cellStyle name="20% - Accent1 2 5 2 7 9" xfId="13307" xr:uid="{00000000-0005-0000-0000-00003E330000}"/>
    <cellStyle name="20% - Accent1 2 5 2 8" xfId="13308" xr:uid="{00000000-0005-0000-0000-00003F330000}"/>
    <cellStyle name="20% - Accent1 2 5 2 8 2" xfId="13309" xr:uid="{00000000-0005-0000-0000-000040330000}"/>
    <cellStyle name="20% - Accent1 2 5 2 8 2 2" xfId="13310" xr:uid="{00000000-0005-0000-0000-000041330000}"/>
    <cellStyle name="20% - Accent1 2 5 2 8 2 2 2" xfId="13311" xr:uid="{00000000-0005-0000-0000-000042330000}"/>
    <cellStyle name="20% - Accent1 2 5 2 8 2 3" xfId="13312" xr:uid="{00000000-0005-0000-0000-000043330000}"/>
    <cellStyle name="20% - Accent1 2 5 2 8 3" xfId="13313" xr:uid="{00000000-0005-0000-0000-000044330000}"/>
    <cellStyle name="20% - Accent1 2 5 2 8 3 2" xfId="13314" xr:uid="{00000000-0005-0000-0000-000045330000}"/>
    <cellStyle name="20% - Accent1 2 5 2 8 4" xfId="13315" xr:uid="{00000000-0005-0000-0000-000046330000}"/>
    <cellStyle name="20% - Accent1 2 5 2 9" xfId="13316" xr:uid="{00000000-0005-0000-0000-000047330000}"/>
    <cellStyle name="20% - Accent1 2 5 2 9 2" xfId="13317" xr:uid="{00000000-0005-0000-0000-000048330000}"/>
    <cellStyle name="20% - Accent1 2 5 2 9 2 2" xfId="13318" xr:uid="{00000000-0005-0000-0000-000049330000}"/>
    <cellStyle name="20% - Accent1 2 5 2 9 2 2 2" xfId="13319" xr:uid="{00000000-0005-0000-0000-00004A330000}"/>
    <cellStyle name="20% - Accent1 2 5 2 9 2 3" xfId="13320" xr:uid="{00000000-0005-0000-0000-00004B330000}"/>
    <cellStyle name="20% - Accent1 2 5 2 9 3" xfId="13321" xr:uid="{00000000-0005-0000-0000-00004C330000}"/>
    <cellStyle name="20% - Accent1 2 5 2 9 3 2" xfId="13322" xr:uid="{00000000-0005-0000-0000-00004D330000}"/>
    <cellStyle name="20% - Accent1 2 5 2 9 4" xfId="13323" xr:uid="{00000000-0005-0000-0000-00004E330000}"/>
    <cellStyle name="20% - Accent1 2 5 3" xfId="13324" xr:uid="{00000000-0005-0000-0000-00004F330000}"/>
    <cellStyle name="20% - Accent1 2 5 3 10" xfId="13325" xr:uid="{00000000-0005-0000-0000-000050330000}"/>
    <cellStyle name="20% - Accent1 2 5 3 10 2" xfId="13326" xr:uid="{00000000-0005-0000-0000-000051330000}"/>
    <cellStyle name="20% - Accent1 2 5 3 10 2 2" xfId="13327" xr:uid="{00000000-0005-0000-0000-000052330000}"/>
    <cellStyle name="20% - Accent1 2 5 3 10 3" xfId="13328" xr:uid="{00000000-0005-0000-0000-000053330000}"/>
    <cellStyle name="20% - Accent1 2 5 3 11" xfId="13329" xr:uid="{00000000-0005-0000-0000-000054330000}"/>
    <cellStyle name="20% - Accent1 2 5 3 11 2" xfId="13330" xr:uid="{00000000-0005-0000-0000-000055330000}"/>
    <cellStyle name="20% - Accent1 2 5 3 11 2 2" xfId="13331" xr:uid="{00000000-0005-0000-0000-000056330000}"/>
    <cellStyle name="20% - Accent1 2 5 3 11 3" xfId="13332" xr:uid="{00000000-0005-0000-0000-000057330000}"/>
    <cellStyle name="20% - Accent1 2 5 3 12" xfId="13333" xr:uid="{00000000-0005-0000-0000-000058330000}"/>
    <cellStyle name="20% - Accent1 2 5 3 12 2" xfId="13334" xr:uid="{00000000-0005-0000-0000-000059330000}"/>
    <cellStyle name="20% - Accent1 2 5 3 13" xfId="13335" xr:uid="{00000000-0005-0000-0000-00005A330000}"/>
    <cellStyle name="20% - Accent1 2 5 3 13 2" xfId="13336" xr:uid="{00000000-0005-0000-0000-00005B330000}"/>
    <cellStyle name="20% - Accent1 2 5 3 14" xfId="13337" xr:uid="{00000000-0005-0000-0000-00005C330000}"/>
    <cellStyle name="20% - Accent1 2 5 3 2" xfId="13338" xr:uid="{00000000-0005-0000-0000-00005D330000}"/>
    <cellStyle name="20% - Accent1 2 5 3 2 10" xfId="13339" xr:uid="{00000000-0005-0000-0000-00005E330000}"/>
    <cellStyle name="20% - Accent1 2 5 3 2 10 2" xfId="13340" xr:uid="{00000000-0005-0000-0000-00005F330000}"/>
    <cellStyle name="20% - Accent1 2 5 3 2 11" xfId="13341" xr:uid="{00000000-0005-0000-0000-000060330000}"/>
    <cellStyle name="20% - Accent1 2 5 3 2 2" xfId="13342" xr:uid="{00000000-0005-0000-0000-000061330000}"/>
    <cellStyle name="20% - Accent1 2 5 3 2 2 2" xfId="13343" xr:uid="{00000000-0005-0000-0000-000062330000}"/>
    <cellStyle name="20% - Accent1 2 5 3 2 2 2 2" xfId="13344" xr:uid="{00000000-0005-0000-0000-000063330000}"/>
    <cellStyle name="20% - Accent1 2 5 3 2 2 2 2 2" xfId="13345" xr:uid="{00000000-0005-0000-0000-000064330000}"/>
    <cellStyle name="20% - Accent1 2 5 3 2 2 2 2 2 2" xfId="13346" xr:uid="{00000000-0005-0000-0000-000065330000}"/>
    <cellStyle name="20% - Accent1 2 5 3 2 2 2 2 3" xfId="13347" xr:uid="{00000000-0005-0000-0000-000066330000}"/>
    <cellStyle name="20% - Accent1 2 5 3 2 2 2 3" xfId="13348" xr:uid="{00000000-0005-0000-0000-000067330000}"/>
    <cellStyle name="20% - Accent1 2 5 3 2 2 2 3 2" xfId="13349" xr:uid="{00000000-0005-0000-0000-000068330000}"/>
    <cellStyle name="20% - Accent1 2 5 3 2 2 2 4" xfId="13350" xr:uid="{00000000-0005-0000-0000-000069330000}"/>
    <cellStyle name="20% - Accent1 2 5 3 2 2 3" xfId="13351" xr:uid="{00000000-0005-0000-0000-00006A330000}"/>
    <cellStyle name="20% - Accent1 2 5 3 2 2 3 2" xfId="13352" xr:uid="{00000000-0005-0000-0000-00006B330000}"/>
    <cellStyle name="20% - Accent1 2 5 3 2 2 3 2 2" xfId="13353" xr:uid="{00000000-0005-0000-0000-00006C330000}"/>
    <cellStyle name="20% - Accent1 2 5 3 2 2 3 2 2 2" xfId="13354" xr:uid="{00000000-0005-0000-0000-00006D330000}"/>
    <cellStyle name="20% - Accent1 2 5 3 2 2 3 2 3" xfId="13355" xr:uid="{00000000-0005-0000-0000-00006E330000}"/>
    <cellStyle name="20% - Accent1 2 5 3 2 2 3 3" xfId="13356" xr:uid="{00000000-0005-0000-0000-00006F330000}"/>
    <cellStyle name="20% - Accent1 2 5 3 2 2 3 3 2" xfId="13357" xr:uid="{00000000-0005-0000-0000-000070330000}"/>
    <cellStyle name="20% - Accent1 2 5 3 2 2 3 4" xfId="13358" xr:uid="{00000000-0005-0000-0000-000071330000}"/>
    <cellStyle name="20% - Accent1 2 5 3 2 2 4" xfId="13359" xr:uid="{00000000-0005-0000-0000-000072330000}"/>
    <cellStyle name="20% - Accent1 2 5 3 2 2 4 2" xfId="13360" xr:uid="{00000000-0005-0000-0000-000073330000}"/>
    <cellStyle name="20% - Accent1 2 5 3 2 2 4 2 2" xfId="13361" xr:uid="{00000000-0005-0000-0000-000074330000}"/>
    <cellStyle name="20% - Accent1 2 5 3 2 2 4 2 2 2" xfId="13362" xr:uid="{00000000-0005-0000-0000-000075330000}"/>
    <cellStyle name="20% - Accent1 2 5 3 2 2 4 2 3" xfId="13363" xr:uid="{00000000-0005-0000-0000-000076330000}"/>
    <cellStyle name="20% - Accent1 2 5 3 2 2 4 3" xfId="13364" xr:uid="{00000000-0005-0000-0000-000077330000}"/>
    <cellStyle name="20% - Accent1 2 5 3 2 2 4 3 2" xfId="13365" xr:uid="{00000000-0005-0000-0000-000078330000}"/>
    <cellStyle name="20% - Accent1 2 5 3 2 2 4 4" xfId="13366" xr:uid="{00000000-0005-0000-0000-000079330000}"/>
    <cellStyle name="20% - Accent1 2 5 3 2 2 5" xfId="13367" xr:uid="{00000000-0005-0000-0000-00007A330000}"/>
    <cellStyle name="20% - Accent1 2 5 3 2 2 5 2" xfId="13368" xr:uid="{00000000-0005-0000-0000-00007B330000}"/>
    <cellStyle name="20% - Accent1 2 5 3 2 2 5 2 2" xfId="13369" xr:uid="{00000000-0005-0000-0000-00007C330000}"/>
    <cellStyle name="20% - Accent1 2 5 3 2 2 5 3" xfId="13370" xr:uid="{00000000-0005-0000-0000-00007D330000}"/>
    <cellStyle name="20% - Accent1 2 5 3 2 2 6" xfId="13371" xr:uid="{00000000-0005-0000-0000-00007E330000}"/>
    <cellStyle name="20% - Accent1 2 5 3 2 2 6 2" xfId="13372" xr:uid="{00000000-0005-0000-0000-00007F330000}"/>
    <cellStyle name="20% - Accent1 2 5 3 2 2 6 2 2" xfId="13373" xr:uid="{00000000-0005-0000-0000-000080330000}"/>
    <cellStyle name="20% - Accent1 2 5 3 2 2 6 3" xfId="13374" xr:uid="{00000000-0005-0000-0000-000081330000}"/>
    <cellStyle name="20% - Accent1 2 5 3 2 2 7" xfId="13375" xr:uid="{00000000-0005-0000-0000-000082330000}"/>
    <cellStyle name="20% - Accent1 2 5 3 2 2 7 2" xfId="13376" xr:uid="{00000000-0005-0000-0000-000083330000}"/>
    <cellStyle name="20% - Accent1 2 5 3 2 2 8" xfId="13377" xr:uid="{00000000-0005-0000-0000-000084330000}"/>
    <cellStyle name="20% - Accent1 2 5 3 2 2 8 2" xfId="13378" xr:uid="{00000000-0005-0000-0000-000085330000}"/>
    <cellStyle name="20% - Accent1 2 5 3 2 2 9" xfId="13379" xr:uid="{00000000-0005-0000-0000-000086330000}"/>
    <cellStyle name="20% - Accent1 2 5 3 2 3" xfId="13380" xr:uid="{00000000-0005-0000-0000-000087330000}"/>
    <cellStyle name="20% - Accent1 2 5 3 2 3 2" xfId="13381" xr:uid="{00000000-0005-0000-0000-000088330000}"/>
    <cellStyle name="20% - Accent1 2 5 3 2 3 2 2" xfId="13382" xr:uid="{00000000-0005-0000-0000-000089330000}"/>
    <cellStyle name="20% - Accent1 2 5 3 2 3 2 2 2" xfId="13383" xr:uid="{00000000-0005-0000-0000-00008A330000}"/>
    <cellStyle name="20% - Accent1 2 5 3 2 3 2 2 2 2" xfId="13384" xr:uid="{00000000-0005-0000-0000-00008B330000}"/>
    <cellStyle name="20% - Accent1 2 5 3 2 3 2 2 3" xfId="13385" xr:uid="{00000000-0005-0000-0000-00008C330000}"/>
    <cellStyle name="20% - Accent1 2 5 3 2 3 2 3" xfId="13386" xr:uid="{00000000-0005-0000-0000-00008D330000}"/>
    <cellStyle name="20% - Accent1 2 5 3 2 3 2 3 2" xfId="13387" xr:uid="{00000000-0005-0000-0000-00008E330000}"/>
    <cellStyle name="20% - Accent1 2 5 3 2 3 2 4" xfId="13388" xr:uid="{00000000-0005-0000-0000-00008F330000}"/>
    <cellStyle name="20% - Accent1 2 5 3 2 3 3" xfId="13389" xr:uid="{00000000-0005-0000-0000-000090330000}"/>
    <cellStyle name="20% - Accent1 2 5 3 2 3 3 2" xfId="13390" xr:uid="{00000000-0005-0000-0000-000091330000}"/>
    <cellStyle name="20% - Accent1 2 5 3 2 3 3 2 2" xfId="13391" xr:uid="{00000000-0005-0000-0000-000092330000}"/>
    <cellStyle name="20% - Accent1 2 5 3 2 3 3 2 2 2" xfId="13392" xr:uid="{00000000-0005-0000-0000-000093330000}"/>
    <cellStyle name="20% - Accent1 2 5 3 2 3 3 2 3" xfId="13393" xr:uid="{00000000-0005-0000-0000-000094330000}"/>
    <cellStyle name="20% - Accent1 2 5 3 2 3 3 3" xfId="13394" xr:uid="{00000000-0005-0000-0000-000095330000}"/>
    <cellStyle name="20% - Accent1 2 5 3 2 3 3 3 2" xfId="13395" xr:uid="{00000000-0005-0000-0000-000096330000}"/>
    <cellStyle name="20% - Accent1 2 5 3 2 3 3 4" xfId="13396" xr:uid="{00000000-0005-0000-0000-000097330000}"/>
    <cellStyle name="20% - Accent1 2 5 3 2 3 4" xfId="13397" xr:uid="{00000000-0005-0000-0000-000098330000}"/>
    <cellStyle name="20% - Accent1 2 5 3 2 3 4 2" xfId="13398" xr:uid="{00000000-0005-0000-0000-000099330000}"/>
    <cellStyle name="20% - Accent1 2 5 3 2 3 4 2 2" xfId="13399" xr:uid="{00000000-0005-0000-0000-00009A330000}"/>
    <cellStyle name="20% - Accent1 2 5 3 2 3 4 2 2 2" xfId="13400" xr:uid="{00000000-0005-0000-0000-00009B330000}"/>
    <cellStyle name="20% - Accent1 2 5 3 2 3 4 2 3" xfId="13401" xr:uid="{00000000-0005-0000-0000-00009C330000}"/>
    <cellStyle name="20% - Accent1 2 5 3 2 3 4 3" xfId="13402" xr:uid="{00000000-0005-0000-0000-00009D330000}"/>
    <cellStyle name="20% - Accent1 2 5 3 2 3 4 3 2" xfId="13403" xr:uid="{00000000-0005-0000-0000-00009E330000}"/>
    <cellStyle name="20% - Accent1 2 5 3 2 3 4 4" xfId="13404" xr:uid="{00000000-0005-0000-0000-00009F330000}"/>
    <cellStyle name="20% - Accent1 2 5 3 2 3 5" xfId="13405" xr:uid="{00000000-0005-0000-0000-0000A0330000}"/>
    <cellStyle name="20% - Accent1 2 5 3 2 3 5 2" xfId="13406" xr:uid="{00000000-0005-0000-0000-0000A1330000}"/>
    <cellStyle name="20% - Accent1 2 5 3 2 3 5 2 2" xfId="13407" xr:uid="{00000000-0005-0000-0000-0000A2330000}"/>
    <cellStyle name="20% - Accent1 2 5 3 2 3 5 3" xfId="13408" xr:uid="{00000000-0005-0000-0000-0000A3330000}"/>
    <cellStyle name="20% - Accent1 2 5 3 2 3 6" xfId="13409" xr:uid="{00000000-0005-0000-0000-0000A4330000}"/>
    <cellStyle name="20% - Accent1 2 5 3 2 3 6 2" xfId="13410" xr:uid="{00000000-0005-0000-0000-0000A5330000}"/>
    <cellStyle name="20% - Accent1 2 5 3 2 3 6 2 2" xfId="13411" xr:uid="{00000000-0005-0000-0000-0000A6330000}"/>
    <cellStyle name="20% - Accent1 2 5 3 2 3 6 3" xfId="13412" xr:uid="{00000000-0005-0000-0000-0000A7330000}"/>
    <cellStyle name="20% - Accent1 2 5 3 2 3 7" xfId="13413" xr:uid="{00000000-0005-0000-0000-0000A8330000}"/>
    <cellStyle name="20% - Accent1 2 5 3 2 3 7 2" xfId="13414" xr:uid="{00000000-0005-0000-0000-0000A9330000}"/>
    <cellStyle name="20% - Accent1 2 5 3 2 3 8" xfId="13415" xr:uid="{00000000-0005-0000-0000-0000AA330000}"/>
    <cellStyle name="20% - Accent1 2 5 3 2 3 8 2" xfId="13416" xr:uid="{00000000-0005-0000-0000-0000AB330000}"/>
    <cellStyle name="20% - Accent1 2 5 3 2 3 9" xfId="13417" xr:uid="{00000000-0005-0000-0000-0000AC330000}"/>
    <cellStyle name="20% - Accent1 2 5 3 2 4" xfId="13418" xr:uid="{00000000-0005-0000-0000-0000AD330000}"/>
    <cellStyle name="20% - Accent1 2 5 3 2 4 2" xfId="13419" xr:uid="{00000000-0005-0000-0000-0000AE330000}"/>
    <cellStyle name="20% - Accent1 2 5 3 2 4 2 2" xfId="13420" xr:uid="{00000000-0005-0000-0000-0000AF330000}"/>
    <cellStyle name="20% - Accent1 2 5 3 2 4 2 2 2" xfId="13421" xr:uid="{00000000-0005-0000-0000-0000B0330000}"/>
    <cellStyle name="20% - Accent1 2 5 3 2 4 2 3" xfId="13422" xr:uid="{00000000-0005-0000-0000-0000B1330000}"/>
    <cellStyle name="20% - Accent1 2 5 3 2 4 3" xfId="13423" xr:uid="{00000000-0005-0000-0000-0000B2330000}"/>
    <cellStyle name="20% - Accent1 2 5 3 2 4 3 2" xfId="13424" xr:uid="{00000000-0005-0000-0000-0000B3330000}"/>
    <cellStyle name="20% - Accent1 2 5 3 2 4 4" xfId="13425" xr:uid="{00000000-0005-0000-0000-0000B4330000}"/>
    <cellStyle name="20% - Accent1 2 5 3 2 5" xfId="13426" xr:uid="{00000000-0005-0000-0000-0000B5330000}"/>
    <cellStyle name="20% - Accent1 2 5 3 2 5 2" xfId="13427" xr:uid="{00000000-0005-0000-0000-0000B6330000}"/>
    <cellStyle name="20% - Accent1 2 5 3 2 5 2 2" xfId="13428" xr:uid="{00000000-0005-0000-0000-0000B7330000}"/>
    <cellStyle name="20% - Accent1 2 5 3 2 5 2 2 2" xfId="13429" xr:uid="{00000000-0005-0000-0000-0000B8330000}"/>
    <cellStyle name="20% - Accent1 2 5 3 2 5 2 3" xfId="13430" xr:uid="{00000000-0005-0000-0000-0000B9330000}"/>
    <cellStyle name="20% - Accent1 2 5 3 2 5 3" xfId="13431" xr:uid="{00000000-0005-0000-0000-0000BA330000}"/>
    <cellStyle name="20% - Accent1 2 5 3 2 5 3 2" xfId="13432" xr:uid="{00000000-0005-0000-0000-0000BB330000}"/>
    <cellStyle name="20% - Accent1 2 5 3 2 5 4" xfId="13433" xr:uid="{00000000-0005-0000-0000-0000BC330000}"/>
    <cellStyle name="20% - Accent1 2 5 3 2 6" xfId="13434" xr:uid="{00000000-0005-0000-0000-0000BD330000}"/>
    <cellStyle name="20% - Accent1 2 5 3 2 6 2" xfId="13435" xr:uid="{00000000-0005-0000-0000-0000BE330000}"/>
    <cellStyle name="20% - Accent1 2 5 3 2 6 2 2" xfId="13436" xr:uid="{00000000-0005-0000-0000-0000BF330000}"/>
    <cellStyle name="20% - Accent1 2 5 3 2 6 2 2 2" xfId="13437" xr:uid="{00000000-0005-0000-0000-0000C0330000}"/>
    <cellStyle name="20% - Accent1 2 5 3 2 6 2 3" xfId="13438" xr:uid="{00000000-0005-0000-0000-0000C1330000}"/>
    <cellStyle name="20% - Accent1 2 5 3 2 6 3" xfId="13439" xr:uid="{00000000-0005-0000-0000-0000C2330000}"/>
    <cellStyle name="20% - Accent1 2 5 3 2 6 3 2" xfId="13440" xr:uid="{00000000-0005-0000-0000-0000C3330000}"/>
    <cellStyle name="20% - Accent1 2 5 3 2 6 4" xfId="13441" xr:uid="{00000000-0005-0000-0000-0000C4330000}"/>
    <cellStyle name="20% - Accent1 2 5 3 2 7" xfId="13442" xr:uid="{00000000-0005-0000-0000-0000C5330000}"/>
    <cellStyle name="20% - Accent1 2 5 3 2 7 2" xfId="13443" xr:uid="{00000000-0005-0000-0000-0000C6330000}"/>
    <cellStyle name="20% - Accent1 2 5 3 2 7 2 2" xfId="13444" xr:uid="{00000000-0005-0000-0000-0000C7330000}"/>
    <cellStyle name="20% - Accent1 2 5 3 2 7 3" xfId="13445" xr:uid="{00000000-0005-0000-0000-0000C8330000}"/>
    <cellStyle name="20% - Accent1 2 5 3 2 8" xfId="13446" xr:uid="{00000000-0005-0000-0000-0000C9330000}"/>
    <cellStyle name="20% - Accent1 2 5 3 2 8 2" xfId="13447" xr:uid="{00000000-0005-0000-0000-0000CA330000}"/>
    <cellStyle name="20% - Accent1 2 5 3 2 8 2 2" xfId="13448" xr:uid="{00000000-0005-0000-0000-0000CB330000}"/>
    <cellStyle name="20% - Accent1 2 5 3 2 8 3" xfId="13449" xr:uid="{00000000-0005-0000-0000-0000CC330000}"/>
    <cellStyle name="20% - Accent1 2 5 3 2 9" xfId="13450" xr:uid="{00000000-0005-0000-0000-0000CD330000}"/>
    <cellStyle name="20% - Accent1 2 5 3 2 9 2" xfId="13451" xr:uid="{00000000-0005-0000-0000-0000CE330000}"/>
    <cellStyle name="20% - Accent1 2 5 3 3" xfId="13452" xr:uid="{00000000-0005-0000-0000-0000CF330000}"/>
    <cellStyle name="20% - Accent1 2 5 3 3 10" xfId="13453" xr:uid="{00000000-0005-0000-0000-0000D0330000}"/>
    <cellStyle name="20% - Accent1 2 5 3 3 10 2" xfId="13454" xr:uid="{00000000-0005-0000-0000-0000D1330000}"/>
    <cellStyle name="20% - Accent1 2 5 3 3 11" xfId="13455" xr:uid="{00000000-0005-0000-0000-0000D2330000}"/>
    <cellStyle name="20% - Accent1 2 5 3 3 2" xfId="13456" xr:uid="{00000000-0005-0000-0000-0000D3330000}"/>
    <cellStyle name="20% - Accent1 2 5 3 3 2 2" xfId="13457" xr:uid="{00000000-0005-0000-0000-0000D4330000}"/>
    <cellStyle name="20% - Accent1 2 5 3 3 2 2 2" xfId="13458" xr:uid="{00000000-0005-0000-0000-0000D5330000}"/>
    <cellStyle name="20% - Accent1 2 5 3 3 2 2 2 2" xfId="13459" xr:uid="{00000000-0005-0000-0000-0000D6330000}"/>
    <cellStyle name="20% - Accent1 2 5 3 3 2 2 2 2 2" xfId="13460" xr:uid="{00000000-0005-0000-0000-0000D7330000}"/>
    <cellStyle name="20% - Accent1 2 5 3 3 2 2 2 3" xfId="13461" xr:uid="{00000000-0005-0000-0000-0000D8330000}"/>
    <cellStyle name="20% - Accent1 2 5 3 3 2 2 3" xfId="13462" xr:uid="{00000000-0005-0000-0000-0000D9330000}"/>
    <cellStyle name="20% - Accent1 2 5 3 3 2 2 3 2" xfId="13463" xr:uid="{00000000-0005-0000-0000-0000DA330000}"/>
    <cellStyle name="20% - Accent1 2 5 3 3 2 2 4" xfId="13464" xr:uid="{00000000-0005-0000-0000-0000DB330000}"/>
    <cellStyle name="20% - Accent1 2 5 3 3 2 3" xfId="13465" xr:uid="{00000000-0005-0000-0000-0000DC330000}"/>
    <cellStyle name="20% - Accent1 2 5 3 3 2 3 2" xfId="13466" xr:uid="{00000000-0005-0000-0000-0000DD330000}"/>
    <cellStyle name="20% - Accent1 2 5 3 3 2 3 2 2" xfId="13467" xr:uid="{00000000-0005-0000-0000-0000DE330000}"/>
    <cellStyle name="20% - Accent1 2 5 3 3 2 3 2 2 2" xfId="13468" xr:uid="{00000000-0005-0000-0000-0000DF330000}"/>
    <cellStyle name="20% - Accent1 2 5 3 3 2 3 2 3" xfId="13469" xr:uid="{00000000-0005-0000-0000-0000E0330000}"/>
    <cellStyle name="20% - Accent1 2 5 3 3 2 3 3" xfId="13470" xr:uid="{00000000-0005-0000-0000-0000E1330000}"/>
    <cellStyle name="20% - Accent1 2 5 3 3 2 3 3 2" xfId="13471" xr:uid="{00000000-0005-0000-0000-0000E2330000}"/>
    <cellStyle name="20% - Accent1 2 5 3 3 2 3 4" xfId="13472" xr:uid="{00000000-0005-0000-0000-0000E3330000}"/>
    <cellStyle name="20% - Accent1 2 5 3 3 2 4" xfId="13473" xr:uid="{00000000-0005-0000-0000-0000E4330000}"/>
    <cellStyle name="20% - Accent1 2 5 3 3 2 4 2" xfId="13474" xr:uid="{00000000-0005-0000-0000-0000E5330000}"/>
    <cellStyle name="20% - Accent1 2 5 3 3 2 4 2 2" xfId="13475" xr:uid="{00000000-0005-0000-0000-0000E6330000}"/>
    <cellStyle name="20% - Accent1 2 5 3 3 2 4 2 2 2" xfId="13476" xr:uid="{00000000-0005-0000-0000-0000E7330000}"/>
    <cellStyle name="20% - Accent1 2 5 3 3 2 4 2 3" xfId="13477" xr:uid="{00000000-0005-0000-0000-0000E8330000}"/>
    <cellStyle name="20% - Accent1 2 5 3 3 2 4 3" xfId="13478" xr:uid="{00000000-0005-0000-0000-0000E9330000}"/>
    <cellStyle name="20% - Accent1 2 5 3 3 2 4 3 2" xfId="13479" xr:uid="{00000000-0005-0000-0000-0000EA330000}"/>
    <cellStyle name="20% - Accent1 2 5 3 3 2 4 4" xfId="13480" xr:uid="{00000000-0005-0000-0000-0000EB330000}"/>
    <cellStyle name="20% - Accent1 2 5 3 3 2 5" xfId="13481" xr:uid="{00000000-0005-0000-0000-0000EC330000}"/>
    <cellStyle name="20% - Accent1 2 5 3 3 2 5 2" xfId="13482" xr:uid="{00000000-0005-0000-0000-0000ED330000}"/>
    <cellStyle name="20% - Accent1 2 5 3 3 2 5 2 2" xfId="13483" xr:uid="{00000000-0005-0000-0000-0000EE330000}"/>
    <cellStyle name="20% - Accent1 2 5 3 3 2 5 3" xfId="13484" xr:uid="{00000000-0005-0000-0000-0000EF330000}"/>
    <cellStyle name="20% - Accent1 2 5 3 3 2 6" xfId="13485" xr:uid="{00000000-0005-0000-0000-0000F0330000}"/>
    <cellStyle name="20% - Accent1 2 5 3 3 2 6 2" xfId="13486" xr:uid="{00000000-0005-0000-0000-0000F1330000}"/>
    <cellStyle name="20% - Accent1 2 5 3 3 2 6 2 2" xfId="13487" xr:uid="{00000000-0005-0000-0000-0000F2330000}"/>
    <cellStyle name="20% - Accent1 2 5 3 3 2 6 3" xfId="13488" xr:uid="{00000000-0005-0000-0000-0000F3330000}"/>
    <cellStyle name="20% - Accent1 2 5 3 3 2 7" xfId="13489" xr:uid="{00000000-0005-0000-0000-0000F4330000}"/>
    <cellStyle name="20% - Accent1 2 5 3 3 2 7 2" xfId="13490" xr:uid="{00000000-0005-0000-0000-0000F5330000}"/>
    <cellStyle name="20% - Accent1 2 5 3 3 2 8" xfId="13491" xr:uid="{00000000-0005-0000-0000-0000F6330000}"/>
    <cellStyle name="20% - Accent1 2 5 3 3 2 8 2" xfId="13492" xr:uid="{00000000-0005-0000-0000-0000F7330000}"/>
    <cellStyle name="20% - Accent1 2 5 3 3 2 9" xfId="13493" xr:uid="{00000000-0005-0000-0000-0000F8330000}"/>
    <cellStyle name="20% - Accent1 2 5 3 3 3" xfId="13494" xr:uid="{00000000-0005-0000-0000-0000F9330000}"/>
    <cellStyle name="20% - Accent1 2 5 3 3 3 2" xfId="13495" xr:uid="{00000000-0005-0000-0000-0000FA330000}"/>
    <cellStyle name="20% - Accent1 2 5 3 3 3 2 2" xfId="13496" xr:uid="{00000000-0005-0000-0000-0000FB330000}"/>
    <cellStyle name="20% - Accent1 2 5 3 3 3 2 2 2" xfId="13497" xr:uid="{00000000-0005-0000-0000-0000FC330000}"/>
    <cellStyle name="20% - Accent1 2 5 3 3 3 2 2 2 2" xfId="13498" xr:uid="{00000000-0005-0000-0000-0000FD330000}"/>
    <cellStyle name="20% - Accent1 2 5 3 3 3 2 2 3" xfId="13499" xr:uid="{00000000-0005-0000-0000-0000FE330000}"/>
    <cellStyle name="20% - Accent1 2 5 3 3 3 2 3" xfId="13500" xr:uid="{00000000-0005-0000-0000-0000FF330000}"/>
    <cellStyle name="20% - Accent1 2 5 3 3 3 2 3 2" xfId="13501" xr:uid="{00000000-0005-0000-0000-000000340000}"/>
    <cellStyle name="20% - Accent1 2 5 3 3 3 2 4" xfId="13502" xr:uid="{00000000-0005-0000-0000-000001340000}"/>
    <cellStyle name="20% - Accent1 2 5 3 3 3 3" xfId="13503" xr:uid="{00000000-0005-0000-0000-000002340000}"/>
    <cellStyle name="20% - Accent1 2 5 3 3 3 3 2" xfId="13504" xr:uid="{00000000-0005-0000-0000-000003340000}"/>
    <cellStyle name="20% - Accent1 2 5 3 3 3 3 2 2" xfId="13505" xr:uid="{00000000-0005-0000-0000-000004340000}"/>
    <cellStyle name="20% - Accent1 2 5 3 3 3 3 2 2 2" xfId="13506" xr:uid="{00000000-0005-0000-0000-000005340000}"/>
    <cellStyle name="20% - Accent1 2 5 3 3 3 3 2 3" xfId="13507" xr:uid="{00000000-0005-0000-0000-000006340000}"/>
    <cellStyle name="20% - Accent1 2 5 3 3 3 3 3" xfId="13508" xr:uid="{00000000-0005-0000-0000-000007340000}"/>
    <cellStyle name="20% - Accent1 2 5 3 3 3 3 3 2" xfId="13509" xr:uid="{00000000-0005-0000-0000-000008340000}"/>
    <cellStyle name="20% - Accent1 2 5 3 3 3 3 4" xfId="13510" xr:uid="{00000000-0005-0000-0000-000009340000}"/>
    <cellStyle name="20% - Accent1 2 5 3 3 3 4" xfId="13511" xr:uid="{00000000-0005-0000-0000-00000A340000}"/>
    <cellStyle name="20% - Accent1 2 5 3 3 3 4 2" xfId="13512" xr:uid="{00000000-0005-0000-0000-00000B340000}"/>
    <cellStyle name="20% - Accent1 2 5 3 3 3 4 2 2" xfId="13513" xr:uid="{00000000-0005-0000-0000-00000C340000}"/>
    <cellStyle name="20% - Accent1 2 5 3 3 3 4 2 2 2" xfId="13514" xr:uid="{00000000-0005-0000-0000-00000D340000}"/>
    <cellStyle name="20% - Accent1 2 5 3 3 3 4 2 3" xfId="13515" xr:uid="{00000000-0005-0000-0000-00000E340000}"/>
    <cellStyle name="20% - Accent1 2 5 3 3 3 4 3" xfId="13516" xr:uid="{00000000-0005-0000-0000-00000F340000}"/>
    <cellStyle name="20% - Accent1 2 5 3 3 3 4 3 2" xfId="13517" xr:uid="{00000000-0005-0000-0000-000010340000}"/>
    <cellStyle name="20% - Accent1 2 5 3 3 3 4 4" xfId="13518" xr:uid="{00000000-0005-0000-0000-000011340000}"/>
    <cellStyle name="20% - Accent1 2 5 3 3 3 5" xfId="13519" xr:uid="{00000000-0005-0000-0000-000012340000}"/>
    <cellStyle name="20% - Accent1 2 5 3 3 3 5 2" xfId="13520" xr:uid="{00000000-0005-0000-0000-000013340000}"/>
    <cellStyle name="20% - Accent1 2 5 3 3 3 5 2 2" xfId="13521" xr:uid="{00000000-0005-0000-0000-000014340000}"/>
    <cellStyle name="20% - Accent1 2 5 3 3 3 5 3" xfId="13522" xr:uid="{00000000-0005-0000-0000-000015340000}"/>
    <cellStyle name="20% - Accent1 2 5 3 3 3 6" xfId="13523" xr:uid="{00000000-0005-0000-0000-000016340000}"/>
    <cellStyle name="20% - Accent1 2 5 3 3 3 6 2" xfId="13524" xr:uid="{00000000-0005-0000-0000-000017340000}"/>
    <cellStyle name="20% - Accent1 2 5 3 3 3 6 2 2" xfId="13525" xr:uid="{00000000-0005-0000-0000-000018340000}"/>
    <cellStyle name="20% - Accent1 2 5 3 3 3 6 3" xfId="13526" xr:uid="{00000000-0005-0000-0000-000019340000}"/>
    <cellStyle name="20% - Accent1 2 5 3 3 3 7" xfId="13527" xr:uid="{00000000-0005-0000-0000-00001A340000}"/>
    <cellStyle name="20% - Accent1 2 5 3 3 3 7 2" xfId="13528" xr:uid="{00000000-0005-0000-0000-00001B340000}"/>
    <cellStyle name="20% - Accent1 2 5 3 3 3 8" xfId="13529" xr:uid="{00000000-0005-0000-0000-00001C340000}"/>
    <cellStyle name="20% - Accent1 2 5 3 3 3 8 2" xfId="13530" xr:uid="{00000000-0005-0000-0000-00001D340000}"/>
    <cellStyle name="20% - Accent1 2 5 3 3 3 9" xfId="13531" xr:uid="{00000000-0005-0000-0000-00001E340000}"/>
    <cellStyle name="20% - Accent1 2 5 3 3 4" xfId="13532" xr:uid="{00000000-0005-0000-0000-00001F340000}"/>
    <cellStyle name="20% - Accent1 2 5 3 3 4 2" xfId="13533" xr:uid="{00000000-0005-0000-0000-000020340000}"/>
    <cellStyle name="20% - Accent1 2 5 3 3 4 2 2" xfId="13534" xr:uid="{00000000-0005-0000-0000-000021340000}"/>
    <cellStyle name="20% - Accent1 2 5 3 3 4 2 2 2" xfId="13535" xr:uid="{00000000-0005-0000-0000-000022340000}"/>
    <cellStyle name="20% - Accent1 2 5 3 3 4 2 3" xfId="13536" xr:uid="{00000000-0005-0000-0000-000023340000}"/>
    <cellStyle name="20% - Accent1 2 5 3 3 4 3" xfId="13537" xr:uid="{00000000-0005-0000-0000-000024340000}"/>
    <cellStyle name="20% - Accent1 2 5 3 3 4 3 2" xfId="13538" xr:uid="{00000000-0005-0000-0000-000025340000}"/>
    <cellStyle name="20% - Accent1 2 5 3 3 4 4" xfId="13539" xr:uid="{00000000-0005-0000-0000-000026340000}"/>
    <cellStyle name="20% - Accent1 2 5 3 3 5" xfId="13540" xr:uid="{00000000-0005-0000-0000-000027340000}"/>
    <cellStyle name="20% - Accent1 2 5 3 3 5 2" xfId="13541" xr:uid="{00000000-0005-0000-0000-000028340000}"/>
    <cellStyle name="20% - Accent1 2 5 3 3 5 2 2" xfId="13542" xr:uid="{00000000-0005-0000-0000-000029340000}"/>
    <cellStyle name="20% - Accent1 2 5 3 3 5 2 2 2" xfId="13543" xr:uid="{00000000-0005-0000-0000-00002A340000}"/>
    <cellStyle name="20% - Accent1 2 5 3 3 5 2 3" xfId="13544" xr:uid="{00000000-0005-0000-0000-00002B340000}"/>
    <cellStyle name="20% - Accent1 2 5 3 3 5 3" xfId="13545" xr:uid="{00000000-0005-0000-0000-00002C340000}"/>
    <cellStyle name="20% - Accent1 2 5 3 3 5 3 2" xfId="13546" xr:uid="{00000000-0005-0000-0000-00002D340000}"/>
    <cellStyle name="20% - Accent1 2 5 3 3 5 4" xfId="13547" xr:uid="{00000000-0005-0000-0000-00002E340000}"/>
    <cellStyle name="20% - Accent1 2 5 3 3 6" xfId="13548" xr:uid="{00000000-0005-0000-0000-00002F340000}"/>
    <cellStyle name="20% - Accent1 2 5 3 3 6 2" xfId="13549" xr:uid="{00000000-0005-0000-0000-000030340000}"/>
    <cellStyle name="20% - Accent1 2 5 3 3 6 2 2" xfId="13550" xr:uid="{00000000-0005-0000-0000-000031340000}"/>
    <cellStyle name="20% - Accent1 2 5 3 3 6 2 2 2" xfId="13551" xr:uid="{00000000-0005-0000-0000-000032340000}"/>
    <cellStyle name="20% - Accent1 2 5 3 3 6 2 3" xfId="13552" xr:uid="{00000000-0005-0000-0000-000033340000}"/>
    <cellStyle name="20% - Accent1 2 5 3 3 6 3" xfId="13553" xr:uid="{00000000-0005-0000-0000-000034340000}"/>
    <cellStyle name="20% - Accent1 2 5 3 3 6 3 2" xfId="13554" xr:uid="{00000000-0005-0000-0000-000035340000}"/>
    <cellStyle name="20% - Accent1 2 5 3 3 6 4" xfId="13555" xr:uid="{00000000-0005-0000-0000-000036340000}"/>
    <cellStyle name="20% - Accent1 2 5 3 3 7" xfId="13556" xr:uid="{00000000-0005-0000-0000-000037340000}"/>
    <cellStyle name="20% - Accent1 2 5 3 3 7 2" xfId="13557" xr:uid="{00000000-0005-0000-0000-000038340000}"/>
    <cellStyle name="20% - Accent1 2 5 3 3 7 2 2" xfId="13558" xr:uid="{00000000-0005-0000-0000-000039340000}"/>
    <cellStyle name="20% - Accent1 2 5 3 3 7 3" xfId="13559" xr:uid="{00000000-0005-0000-0000-00003A340000}"/>
    <cellStyle name="20% - Accent1 2 5 3 3 8" xfId="13560" xr:uid="{00000000-0005-0000-0000-00003B340000}"/>
    <cellStyle name="20% - Accent1 2 5 3 3 8 2" xfId="13561" xr:uid="{00000000-0005-0000-0000-00003C340000}"/>
    <cellStyle name="20% - Accent1 2 5 3 3 8 2 2" xfId="13562" xr:uid="{00000000-0005-0000-0000-00003D340000}"/>
    <cellStyle name="20% - Accent1 2 5 3 3 8 3" xfId="13563" xr:uid="{00000000-0005-0000-0000-00003E340000}"/>
    <cellStyle name="20% - Accent1 2 5 3 3 9" xfId="13564" xr:uid="{00000000-0005-0000-0000-00003F340000}"/>
    <cellStyle name="20% - Accent1 2 5 3 3 9 2" xfId="13565" xr:uid="{00000000-0005-0000-0000-000040340000}"/>
    <cellStyle name="20% - Accent1 2 5 3 4" xfId="13566" xr:uid="{00000000-0005-0000-0000-000041340000}"/>
    <cellStyle name="20% - Accent1 2 5 3 4 10" xfId="13567" xr:uid="{00000000-0005-0000-0000-000042340000}"/>
    <cellStyle name="20% - Accent1 2 5 3 4 10 2" xfId="13568" xr:uid="{00000000-0005-0000-0000-000043340000}"/>
    <cellStyle name="20% - Accent1 2 5 3 4 11" xfId="13569" xr:uid="{00000000-0005-0000-0000-000044340000}"/>
    <cellStyle name="20% - Accent1 2 5 3 4 2" xfId="13570" xr:uid="{00000000-0005-0000-0000-000045340000}"/>
    <cellStyle name="20% - Accent1 2 5 3 4 2 2" xfId="13571" xr:uid="{00000000-0005-0000-0000-000046340000}"/>
    <cellStyle name="20% - Accent1 2 5 3 4 2 2 2" xfId="13572" xr:uid="{00000000-0005-0000-0000-000047340000}"/>
    <cellStyle name="20% - Accent1 2 5 3 4 2 2 2 2" xfId="13573" xr:uid="{00000000-0005-0000-0000-000048340000}"/>
    <cellStyle name="20% - Accent1 2 5 3 4 2 2 2 2 2" xfId="13574" xr:uid="{00000000-0005-0000-0000-000049340000}"/>
    <cellStyle name="20% - Accent1 2 5 3 4 2 2 2 3" xfId="13575" xr:uid="{00000000-0005-0000-0000-00004A340000}"/>
    <cellStyle name="20% - Accent1 2 5 3 4 2 2 3" xfId="13576" xr:uid="{00000000-0005-0000-0000-00004B340000}"/>
    <cellStyle name="20% - Accent1 2 5 3 4 2 2 3 2" xfId="13577" xr:uid="{00000000-0005-0000-0000-00004C340000}"/>
    <cellStyle name="20% - Accent1 2 5 3 4 2 2 4" xfId="13578" xr:uid="{00000000-0005-0000-0000-00004D340000}"/>
    <cellStyle name="20% - Accent1 2 5 3 4 2 3" xfId="13579" xr:uid="{00000000-0005-0000-0000-00004E340000}"/>
    <cellStyle name="20% - Accent1 2 5 3 4 2 3 2" xfId="13580" xr:uid="{00000000-0005-0000-0000-00004F340000}"/>
    <cellStyle name="20% - Accent1 2 5 3 4 2 3 2 2" xfId="13581" xr:uid="{00000000-0005-0000-0000-000050340000}"/>
    <cellStyle name="20% - Accent1 2 5 3 4 2 3 2 2 2" xfId="13582" xr:uid="{00000000-0005-0000-0000-000051340000}"/>
    <cellStyle name="20% - Accent1 2 5 3 4 2 3 2 3" xfId="13583" xr:uid="{00000000-0005-0000-0000-000052340000}"/>
    <cellStyle name="20% - Accent1 2 5 3 4 2 3 3" xfId="13584" xr:uid="{00000000-0005-0000-0000-000053340000}"/>
    <cellStyle name="20% - Accent1 2 5 3 4 2 3 3 2" xfId="13585" xr:uid="{00000000-0005-0000-0000-000054340000}"/>
    <cellStyle name="20% - Accent1 2 5 3 4 2 3 4" xfId="13586" xr:uid="{00000000-0005-0000-0000-000055340000}"/>
    <cellStyle name="20% - Accent1 2 5 3 4 2 4" xfId="13587" xr:uid="{00000000-0005-0000-0000-000056340000}"/>
    <cellStyle name="20% - Accent1 2 5 3 4 2 4 2" xfId="13588" xr:uid="{00000000-0005-0000-0000-000057340000}"/>
    <cellStyle name="20% - Accent1 2 5 3 4 2 4 2 2" xfId="13589" xr:uid="{00000000-0005-0000-0000-000058340000}"/>
    <cellStyle name="20% - Accent1 2 5 3 4 2 4 2 2 2" xfId="13590" xr:uid="{00000000-0005-0000-0000-000059340000}"/>
    <cellStyle name="20% - Accent1 2 5 3 4 2 4 2 3" xfId="13591" xr:uid="{00000000-0005-0000-0000-00005A340000}"/>
    <cellStyle name="20% - Accent1 2 5 3 4 2 4 3" xfId="13592" xr:uid="{00000000-0005-0000-0000-00005B340000}"/>
    <cellStyle name="20% - Accent1 2 5 3 4 2 4 3 2" xfId="13593" xr:uid="{00000000-0005-0000-0000-00005C340000}"/>
    <cellStyle name="20% - Accent1 2 5 3 4 2 4 4" xfId="13594" xr:uid="{00000000-0005-0000-0000-00005D340000}"/>
    <cellStyle name="20% - Accent1 2 5 3 4 2 5" xfId="13595" xr:uid="{00000000-0005-0000-0000-00005E340000}"/>
    <cellStyle name="20% - Accent1 2 5 3 4 2 5 2" xfId="13596" xr:uid="{00000000-0005-0000-0000-00005F340000}"/>
    <cellStyle name="20% - Accent1 2 5 3 4 2 5 2 2" xfId="13597" xr:uid="{00000000-0005-0000-0000-000060340000}"/>
    <cellStyle name="20% - Accent1 2 5 3 4 2 5 3" xfId="13598" xr:uid="{00000000-0005-0000-0000-000061340000}"/>
    <cellStyle name="20% - Accent1 2 5 3 4 2 6" xfId="13599" xr:uid="{00000000-0005-0000-0000-000062340000}"/>
    <cellStyle name="20% - Accent1 2 5 3 4 2 6 2" xfId="13600" xr:uid="{00000000-0005-0000-0000-000063340000}"/>
    <cellStyle name="20% - Accent1 2 5 3 4 2 6 2 2" xfId="13601" xr:uid="{00000000-0005-0000-0000-000064340000}"/>
    <cellStyle name="20% - Accent1 2 5 3 4 2 6 3" xfId="13602" xr:uid="{00000000-0005-0000-0000-000065340000}"/>
    <cellStyle name="20% - Accent1 2 5 3 4 2 7" xfId="13603" xr:uid="{00000000-0005-0000-0000-000066340000}"/>
    <cellStyle name="20% - Accent1 2 5 3 4 2 7 2" xfId="13604" xr:uid="{00000000-0005-0000-0000-000067340000}"/>
    <cellStyle name="20% - Accent1 2 5 3 4 2 8" xfId="13605" xr:uid="{00000000-0005-0000-0000-000068340000}"/>
    <cellStyle name="20% - Accent1 2 5 3 4 2 8 2" xfId="13606" xr:uid="{00000000-0005-0000-0000-000069340000}"/>
    <cellStyle name="20% - Accent1 2 5 3 4 2 9" xfId="13607" xr:uid="{00000000-0005-0000-0000-00006A340000}"/>
    <cellStyle name="20% - Accent1 2 5 3 4 3" xfId="13608" xr:uid="{00000000-0005-0000-0000-00006B340000}"/>
    <cellStyle name="20% - Accent1 2 5 3 4 3 2" xfId="13609" xr:uid="{00000000-0005-0000-0000-00006C340000}"/>
    <cellStyle name="20% - Accent1 2 5 3 4 3 2 2" xfId="13610" xr:uid="{00000000-0005-0000-0000-00006D340000}"/>
    <cellStyle name="20% - Accent1 2 5 3 4 3 2 2 2" xfId="13611" xr:uid="{00000000-0005-0000-0000-00006E340000}"/>
    <cellStyle name="20% - Accent1 2 5 3 4 3 2 2 2 2" xfId="13612" xr:uid="{00000000-0005-0000-0000-00006F340000}"/>
    <cellStyle name="20% - Accent1 2 5 3 4 3 2 2 3" xfId="13613" xr:uid="{00000000-0005-0000-0000-000070340000}"/>
    <cellStyle name="20% - Accent1 2 5 3 4 3 2 3" xfId="13614" xr:uid="{00000000-0005-0000-0000-000071340000}"/>
    <cellStyle name="20% - Accent1 2 5 3 4 3 2 3 2" xfId="13615" xr:uid="{00000000-0005-0000-0000-000072340000}"/>
    <cellStyle name="20% - Accent1 2 5 3 4 3 2 4" xfId="13616" xr:uid="{00000000-0005-0000-0000-000073340000}"/>
    <cellStyle name="20% - Accent1 2 5 3 4 3 3" xfId="13617" xr:uid="{00000000-0005-0000-0000-000074340000}"/>
    <cellStyle name="20% - Accent1 2 5 3 4 3 3 2" xfId="13618" xr:uid="{00000000-0005-0000-0000-000075340000}"/>
    <cellStyle name="20% - Accent1 2 5 3 4 3 3 2 2" xfId="13619" xr:uid="{00000000-0005-0000-0000-000076340000}"/>
    <cellStyle name="20% - Accent1 2 5 3 4 3 3 2 2 2" xfId="13620" xr:uid="{00000000-0005-0000-0000-000077340000}"/>
    <cellStyle name="20% - Accent1 2 5 3 4 3 3 2 3" xfId="13621" xr:uid="{00000000-0005-0000-0000-000078340000}"/>
    <cellStyle name="20% - Accent1 2 5 3 4 3 3 3" xfId="13622" xr:uid="{00000000-0005-0000-0000-000079340000}"/>
    <cellStyle name="20% - Accent1 2 5 3 4 3 3 3 2" xfId="13623" xr:uid="{00000000-0005-0000-0000-00007A340000}"/>
    <cellStyle name="20% - Accent1 2 5 3 4 3 3 4" xfId="13624" xr:uid="{00000000-0005-0000-0000-00007B340000}"/>
    <cellStyle name="20% - Accent1 2 5 3 4 3 4" xfId="13625" xr:uid="{00000000-0005-0000-0000-00007C340000}"/>
    <cellStyle name="20% - Accent1 2 5 3 4 3 4 2" xfId="13626" xr:uid="{00000000-0005-0000-0000-00007D340000}"/>
    <cellStyle name="20% - Accent1 2 5 3 4 3 4 2 2" xfId="13627" xr:uid="{00000000-0005-0000-0000-00007E340000}"/>
    <cellStyle name="20% - Accent1 2 5 3 4 3 4 2 2 2" xfId="13628" xr:uid="{00000000-0005-0000-0000-00007F340000}"/>
    <cellStyle name="20% - Accent1 2 5 3 4 3 4 2 3" xfId="13629" xr:uid="{00000000-0005-0000-0000-000080340000}"/>
    <cellStyle name="20% - Accent1 2 5 3 4 3 4 3" xfId="13630" xr:uid="{00000000-0005-0000-0000-000081340000}"/>
    <cellStyle name="20% - Accent1 2 5 3 4 3 4 3 2" xfId="13631" xr:uid="{00000000-0005-0000-0000-000082340000}"/>
    <cellStyle name="20% - Accent1 2 5 3 4 3 4 4" xfId="13632" xr:uid="{00000000-0005-0000-0000-000083340000}"/>
    <cellStyle name="20% - Accent1 2 5 3 4 3 5" xfId="13633" xr:uid="{00000000-0005-0000-0000-000084340000}"/>
    <cellStyle name="20% - Accent1 2 5 3 4 3 5 2" xfId="13634" xr:uid="{00000000-0005-0000-0000-000085340000}"/>
    <cellStyle name="20% - Accent1 2 5 3 4 3 5 2 2" xfId="13635" xr:uid="{00000000-0005-0000-0000-000086340000}"/>
    <cellStyle name="20% - Accent1 2 5 3 4 3 5 3" xfId="13636" xr:uid="{00000000-0005-0000-0000-000087340000}"/>
    <cellStyle name="20% - Accent1 2 5 3 4 3 6" xfId="13637" xr:uid="{00000000-0005-0000-0000-000088340000}"/>
    <cellStyle name="20% - Accent1 2 5 3 4 3 6 2" xfId="13638" xr:uid="{00000000-0005-0000-0000-000089340000}"/>
    <cellStyle name="20% - Accent1 2 5 3 4 3 6 2 2" xfId="13639" xr:uid="{00000000-0005-0000-0000-00008A340000}"/>
    <cellStyle name="20% - Accent1 2 5 3 4 3 6 3" xfId="13640" xr:uid="{00000000-0005-0000-0000-00008B340000}"/>
    <cellStyle name="20% - Accent1 2 5 3 4 3 7" xfId="13641" xr:uid="{00000000-0005-0000-0000-00008C340000}"/>
    <cellStyle name="20% - Accent1 2 5 3 4 3 7 2" xfId="13642" xr:uid="{00000000-0005-0000-0000-00008D340000}"/>
    <cellStyle name="20% - Accent1 2 5 3 4 3 8" xfId="13643" xr:uid="{00000000-0005-0000-0000-00008E340000}"/>
    <cellStyle name="20% - Accent1 2 5 3 4 3 8 2" xfId="13644" xr:uid="{00000000-0005-0000-0000-00008F340000}"/>
    <cellStyle name="20% - Accent1 2 5 3 4 3 9" xfId="13645" xr:uid="{00000000-0005-0000-0000-000090340000}"/>
    <cellStyle name="20% - Accent1 2 5 3 4 4" xfId="13646" xr:uid="{00000000-0005-0000-0000-000091340000}"/>
    <cellStyle name="20% - Accent1 2 5 3 4 4 2" xfId="13647" xr:uid="{00000000-0005-0000-0000-000092340000}"/>
    <cellStyle name="20% - Accent1 2 5 3 4 4 2 2" xfId="13648" xr:uid="{00000000-0005-0000-0000-000093340000}"/>
    <cellStyle name="20% - Accent1 2 5 3 4 4 2 2 2" xfId="13649" xr:uid="{00000000-0005-0000-0000-000094340000}"/>
    <cellStyle name="20% - Accent1 2 5 3 4 4 2 3" xfId="13650" xr:uid="{00000000-0005-0000-0000-000095340000}"/>
    <cellStyle name="20% - Accent1 2 5 3 4 4 3" xfId="13651" xr:uid="{00000000-0005-0000-0000-000096340000}"/>
    <cellStyle name="20% - Accent1 2 5 3 4 4 3 2" xfId="13652" xr:uid="{00000000-0005-0000-0000-000097340000}"/>
    <cellStyle name="20% - Accent1 2 5 3 4 4 4" xfId="13653" xr:uid="{00000000-0005-0000-0000-000098340000}"/>
    <cellStyle name="20% - Accent1 2 5 3 4 5" xfId="13654" xr:uid="{00000000-0005-0000-0000-000099340000}"/>
    <cellStyle name="20% - Accent1 2 5 3 4 5 2" xfId="13655" xr:uid="{00000000-0005-0000-0000-00009A340000}"/>
    <cellStyle name="20% - Accent1 2 5 3 4 5 2 2" xfId="13656" xr:uid="{00000000-0005-0000-0000-00009B340000}"/>
    <cellStyle name="20% - Accent1 2 5 3 4 5 2 2 2" xfId="13657" xr:uid="{00000000-0005-0000-0000-00009C340000}"/>
    <cellStyle name="20% - Accent1 2 5 3 4 5 2 3" xfId="13658" xr:uid="{00000000-0005-0000-0000-00009D340000}"/>
    <cellStyle name="20% - Accent1 2 5 3 4 5 3" xfId="13659" xr:uid="{00000000-0005-0000-0000-00009E340000}"/>
    <cellStyle name="20% - Accent1 2 5 3 4 5 3 2" xfId="13660" xr:uid="{00000000-0005-0000-0000-00009F340000}"/>
    <cellStyle name="20% - Accent1 2 5 3 4 5 4" xfId="13661" xr:uid="{00000000-0005-0000-0000-0000A0340000}"/>
    <cellStyle name="20% - Accent1 2 5 3 4 6" xfId="13662" xr:uid="{00000000-0005-0000-0000-0000A1340000}"/>
    <cellStyle name="20% - Accent1 2 5 3 4 6 2" xfId="13663" xr:uid="{00000000-0005-0000-0000-0000A2340000}"/>
    <cellStyle name="20% - Accent1 2 5 3 4 6 2 2" xfId="13664" xr:uid="{00000000-0005-0000-0000-0000A3340000}"/>
    <cellStyle name="20% - Accent1 2 5 3 4 6 2 2 2" xfId="13665" xr:uid="{00000000-0005-0000-0000-0000A4340000}"/>
    <cellStyle name="20% - Accent1 2 5 3 4 6 2 3" xfId="13666" xr:uid="{00000000-0005-0000-0000-0000A5340000}"/>
    <cellStyle name="20% - Accent1 2 5 3 4 6 3" xfId="13667" xr:uid="{00000000-0005-0000-0000-0000A6340000}"/>
    <cellStyle name="20% - Accent1 2 5 3 4 6 3 2" xfId="13668" xr:uid="{00000000-0005-0000-0000-0000A7340000}"/>
    <cellStyle name="20% - Accent1 2 5 3 4 6 4" xfId="13669" xr:uid="{00000000-0005-0000-0000-0000A8340000}"/>
    <cellStyle name="20% - Accent1 2 5 3 4 7" xfId="13670" xr:uid="{00000000-0005-0000-0000-0000A9340000}"/>
    <cellStyle name="20% - Accent1 2 5 3 4 7 2" xfId="13671" xr:uid="{00000000-0005-0000-0000-0000AA340000}"/>
    <cellStyle name="20% - Accent1 2 5 3 4 7 2 2" xfId="13672" xr:uid="{00000000-0005-0000-0000-0000AB340000}"/>
    <cellStyle name="20% - Accent1 2 5 3 4 7 3" xfId="13673" xr:uid="{00000000-0005-0000-0000-0000AC340000}"/>
    <cellStyle name="20% - Accent1 2 5 3 4 8" xfId="13674" xr:uid="{00000000-0005-0000-0000-0000AD340000}"/>
    <cellStyle name="20% - Accent1 2 5 3 4 8 2" xfId="13675" xr:uid="{00000000-0005-0000-0000-0000AE340000}"/>
    <cellStyle name="20% - Accent1 2 5 3 4 8 2 2" xfId="13676" xr:uid="{00000000-0005-0000-0000-0000AF340000}"/>
    <cellStyle name="20% - Accent1 2 5 3 4 8 3" xfId="13677" xr:uid="{00000000-0005-0000-0000-0000B0340000}"/>
    <cellStyle name="20% - Accent1 2 5 3 4 9" xfId="13678" xr:uid="{00000000-0005-0000-0000-0000B1340000}"/>
    <cellStyle name="20% - Accent1 2 5 3 4 9 2" xfId="13679" xr:uid="{00000000-0005-0000-0000-0000B2340000}"/>
    <cellStyle name="20% - Accent1 2 5 3 5" xfId="13680" xr:uid="{00000000-0005-0000-0000-0000B3340000}"/>
    <cellStyle name="20% - Accent1 2 5 3 5 2" xfId="13681" xr:uid="{00000000-0005-0000-0000-0000B4340000}"/>
    <cellStyle name="20% - Accent1 2 5 3 5 2 2" xfId="13682" xr:uid="{00000000-0005-0000-0000-0000B5340000}"/>
    <cellStyle name="20% - Accent1 2 5 3 5 2 2 2" xfId="13683" xr:uid="{00000000-0005-0000-0000-0000B6340000}"/>
    <cellStyle name="20% - Accent1 2 5 3 5 2 2 2 2" xfId="13684" xr:uid="{00000000-0005-0000-0000-0000B7340000}"/>
    <cellStyle name="20% - Accent1 2 5 3 5 2 2 3" xfId="13685" xr:uid="{00000000-0005-0000-0000-0000B8340000}"/>
    <cellStyle name="20% - Accent1 2 5 3 5 2 3" xfId="13686" xr:uid="{00000000-0005-0000-0000-0000B9340000}"/>
    <cellStyle name="20% - Accent1 2 5 3 5 2 3 2" xfId="13687" xr:uid="{00000000-0005-0000-0000-0000BA340000}"/>
    <cellStyle name="20% - Accent1 2 5 3 5 2 4" xfId="13688" xr:uid="{00000000-0005-0000-0000-0000BB340000}"/>
    <cellStyle name="20% - Accent1 2 5 3 5 3" xfId="13689" xr:uid="{00000000-0005-0000-0000-0000BC340000}"/>
    <cellStyle name="20% - Accent1 2 5 3 5 3 2" xfId="13690" xr:uid="{00000000-0005-0000-0000-0000BD340000}"/>
    <cellStyle name="20% - Accent1 2 5 3 5 3 2 2" xfId="13691" xr:uid="{00000000-0005-0000-0000-0000BE340000}"/>
    <cellStyle name="20% - Accent1 2 5 3 5 3 2 2 2" xfId="13692" xr:uid="{00000000-0005-0000-0000-0000BF340000}"/>
    <cellStyle name="20% - Accent1 2 5 3 5 3 2 3" xfId="13693" xr:uid="{00000000-0005-0000-0000-0000C0340000}"/>
    <cellStyle name="20% - Accent1 2 5 3 5 3 3" xfId="13694" xr:uid="{00000000-0005-0000-0000-0000C1340000}"/>
    <cellStyle name="20% - Accent1 2 5 3 5 3 3 2" xfId="13695" xr:uid="{00000000-0005-0000-0000-0000C2340000}"/>
    <cellStyle name="20% - Accent1 2 5 3 5 3 4" xfId="13696" xr:uid="{00000000-0005-0000-0000-0000C3340000}"/>
    <cellStyle name="20% - Accent1 2 5 3 5 4" xfId="13697" xr:uid="{00000000-0005-0000-0000-0000C4340000}"/>
    <cellStyle name="20% - Accent1 2 5 3 5 4 2" xfId="13698" xr:uid="{00000000-0005-0000-0000-0000C5340000}"/>
    <cellStyle name="20% - Accent1 2 5 3 5 4 2 2" xfId="13699" xr:uid="{00000000-0005-0000-0000-0000C6340000}"/>
    <cellStyle name="20% - Accent1 2 5 3 5 4 2 2 2" xfId="13700" xr:uid="{00000000-0005-0000-0000-0000C7340000}"/>
    <cellStyle name="20% - Accent1 2 5 3 5 4 2 3" xfId="13701" xr:uid="{00000000-0005-0000-0000-0000C8340000}"/>
    <cellStyle name="20% - Accent1 2 5 3 5 4 3" xfId="13702" xr:uid="{00000000-0005-0000-0000-0000C9340000}"/>
    <cellStyle name="20% - Accent1 2 5 3 5 4 3 2" xfId="13703" xr:uid="{00000000-0005-0000-0000-0000CA340000}"/>
    <cellStyle name="20% - Accent1 2 5 3 5 4 4" xfId="13704" xr:uid="{00000000-0005-0000-0000-0000CB340000}"/>
    <cellStyle name="20% - Accent1 2 5 3 5 5" xfId="13705" xr:uid="{00000000-0005-0000-0000-0000CC340000}"/>
    <cellStyle name="20% - Accent1 2 5 3 5 5 2" xfId="13706" xr:uid="{00000000-0005-0000-0000-0000CD340000}"/>
    <cellStyle name="20% - Accent1 2 5 3 5 5 2 2" xfId="13707" xr:uid="{00000000-0005-0000-0000-0000CE340000}"/>
    <cellStyle name="20% - Accent1 2 5 3 5 5 3" xfId="13708" xr:uid="{00000000-0005-0000-0000-0000CF340000}"/>
    <cellStyle name="20% - Accent1 2 5 3 5 6" xfId="13709" xr:uid="{00000000-0005-0000-0000-0000D0340000}"/>
    <cellStyle name="20% - Accent1 2 5 3 5 6 2" xfId="13710" xr:uid="{00000000-0005-0000-0000-0000D1340000}"/>
    <cellStyle name="20% - Accent1 2 5 3 5 6 2 2" xfId="13711" xr:uid="{00000000-0005-0000-0000-0000D2340000}"/>
    <cellStyle name="20% - Accent1 2 5 3 5 6 3" xfId="13712" xr:uid="{00000000-0005-0000-0000-0000D3340000}"/>
    <cellStyle name="20% - Accent1 2 5 3 5 7" xfId="13713" xr:uid="{00000000-0005-0000-0000-0000D4340000}"/>
    <cellStyle name="20% - Accent1 2 5 3 5 7 2" xfId="13714" xr:uid="{00000000-0005-0000-0000-0000D5340000}"/>
    <cellStyle name="20% - Accent1 2 5 3 5 8" xfId="13715" xr:uid="{00000000-0005-0000-0000-0000D6340000}"/>
    <cellStyle name="20% - Accent1 2 5 3 5 8 2" xfId="13716" xr:uid="{00000000-0005-0000-0000-0000D7340000}"/>
    <cellStyle name="20% - Accent1 2 5 3 5 9" xfId="13717" xr:uid="{00000000-0005-0000-0000-0000D8340000}"/>
    <cellStyle name="20% - Accent1 2 5 3 6" xfId="13718" xr:uid="{00000000-0005-0000-0000-0000D9340000}"/>
    <cellStyle name="20% - Accent1 2 5 3 6 2" xfId="13719" xr:uid="{00000000-0005-0000-0000-0000DA340000}"/>
    <cellStyle name="20% - Accent1 2 5 3 6 2 2" xfId="13720" xr:uid="{00000000-0005-0000-0000-0000DB340000}"/>
    <cellStyle name="20% - Accent1 2 5 3 6 2 2 2" xfId="13721" xr:uid="{00000000-0005-0000-0000-0000DC340000}"/>
    <cellStyle name="20% - Accent1 2 5 3 6 2 2 2 2" xfId="13722" xr:uid="{00000000-0005-0000-0000-0000DD340000}"/>
    <cellStyle name="20% - Accent1 2 5 3 6 2 2 3" xfId="13723" xr:uid="{00000000-0005-0000-0000-0000DE340000}"/>
    <cellStyle name="20% - Accent1 2 5 3 6 2 3" xfId="13724" xr:uid="{00000000-0005-0000-0000-0000DF340000}"/>
    <cellStyle name="20% - Accent1 2 5 3 6 2 3 2" xfId="13725" xr:uid="{00000000-0005-0000-0000-0000E0340000}"/>
    <cellStyle name="20% - Accent1 2 5 3 6 2 4" xfId="13726" xr:uid="{00000000-0005-0000-0000-0000E1340000}"/>
    <cellStyle name="20% - Accent1 2 5 3 6 3" xfId="13727" xr:uid="{00000000-0005-0000-0000-0000E2340000}"/>
    <cellStyle name="20% - Accent1 2 5 3 6 3 2" xfId="13728" xr:uid="{00000000-0005-0000-0000-0000E3340000}"/>
    <cellStyle name="20% - Accent1 2 5 3 6 3 2 2" xfId="13729" xr:uid="{00000000-0005-0000-0000-0000E4340000}"/>
    <cellStyle name="20% - Accent1 2 5 3 6 3 2 2 2" xfId="13730" xr:uid="{00000000-0005-0000-0000-0000E5340000}"/>
    <cellStyle name="20% - Accent1 2 5 3 6 3 2 3" xfId="13731" xr:uid="{00000000-0005-0000-0000-0000E6340000}"/>
    <cellStyle name="20% - Accent1 2 5 3 6 3 3" xfId="13732" xr:uid="{00000000-0005-0000-0000-0000E7340000}"/>
    <cellStyle name="20% - Accent1 2 5 3 6 3 3 2" xfId="13733" xr:uid="{00000000-0005-0000-0000-0000E8340000}"/>
    <cellStyle name="20% - Accent1 2 5 3 6 3 4" xfId="13734" xr:uid="{00000000-0005-0000-0000-0000E9340000}"/>
    <cellStyle name="20% - Accent1 2 5 3 6 4" xfId="13735" xr:uid="{00000000-0005-0000-0000-0000EA340000}"/>
    <cellStyle name="20% - Accent1 2 5 3 6 4 2" xfId="13736" xr:uid="{00000000-0005-0000-0000-0000EB340000}"/>
    <cellStyle name="20% - Accent1 2 5 3 6 4 2 2" xfId="13737" xr:uid="{00000000-0005-0000-0000-0000EC340000}"/>
    <cellStyle name="20% - Accent1 2 5 3 6 4 2 2 2" xfId="13738" xr:uid="{00000000-0005-0000-0000-0000ED340000}"/>
    <cellStyle name="20% - Accent1 2 5 3 6 4 2 3" xfId="13739" xr:uid="{00000000-0005-0000-0000-0000EE340000}"/>
    <cellStyle name="20% - Accent1 2 5 3 6 4 3" xfId="13740" xr:uid="{00000000-0005-0000-0000-0000EF340000}"/>
    <cellStyle name="20% - Accent1 2 5 3 6 4 3 2" xfId="13741" xr:uid="{00000000-0005-0000-0000-0000F0340000}"/>
    <cellStyle name="20% - Accent1 2 5 3 6 4 4" xfId="13742" xr:uid="{00000000-0005-0000-0000-0000F1340000}"/>
    <cellStyle name="20% - Accent1 2 5 3 6 5" xfId="13743" xr:uid="{00000000-0005-0000-0000-0000F2340000}"/>
    <cellStyle name="20% - Accent1 2 5 3 6 5 2" xfId="13744" xr:uid="{00000000-0005-0000-0000-0000F3340000}"/>
    <cellStyle name="20% - Accent1 2 5 3 6 5 2 2" xfId="13745" xr:uid="{00000000-0005-0000-0000-0000F4340000}"/>
    <cellStyle name="20% - Accent1 2 5 3 6 5 3" xfId="13746" xr:uid="{00000000-0005-0000-0000-0000F5340000}"/>
    <cellStyle name="20% - Accent1 2 5 3 6 6" xfId="13747" xr:uid="{00000000-0005-0000-0000-0000F6340000}"/>
    <cellStyle name="20% - Accent1 2 5 3 6 6 2" xfId="13748" xr:uid="{00000000-0005-0000-0000-0000F7340000}"/>
    <cellStyle name="20% - Accent1 2 5 3 6 6 2 2" xfId="13749" xr:uid="{00000000-0005-0000-0000-0000F8340000}"/>
    <cellStyle name="20% - Accent1 2 5 3 6 6 3" xfId="13750" xr:uid="{00000000-0005-0000-0000-0000F9340000}"/>
    <cellStyle name="20% - Accent1 2 5 3 6 7" xfId="13751" xr:uid="{00000000-0005-0000-0000-0000FA340000}"/>
    <cellStyle name="20% - Accent1 2 5 3 6 7 2" xfId="13752" xr:uid="{00000000-0005-0000-0000-0000FB340000}"/>
    <cellStyle name="20% - Accent1 2 5 3 6 8" xfId="13753" xr:uid="{00000000-0005-0000-0000-0000FC340000}"/>
    <cellStyle name="20% - Accent1 2 5 3 6 8 2" xfId="13754" xr:uid="{00000000-0005-0000-0000-0000FD340000}"/>
    <cellStyle name="20% - Accent1 2 5 3 6 9" xfId="13755" xr:uid="{00000000-0005-0000-0000-0000FE340000}"/>
    <cellStyle name="20% - Accent1 2 5 3 7" xfId="13756" xr:uid="{00000000-0005-0000-0000-0000FF340000}"/>
    <cellStyle name="20% - Accent1 2 5 3 7 2" xfId="13757" xr:uid="{00000000-0005-0000-0000-000000350000}"/>
    <cellStyle name="20% - Accent1 2 5 3 7 2 2" xfId="13758" xr:uid="{00000000-0005-0000-0000-000001350000}"/>
    <cellStyle name="20% - Accent1 2 5 3 7 2 2 2" xfId="13759" xr:uid="{00000000-0005-0000-0000-000002350000}"/>
    <cellStyle name="20% - Accent1 2 5 3 7 2 3" xfId="13760" xr:uid="{00000000-0005-0000-0000-000003350000}"/>
    <cellStyle name="20% - Accent1 2 5 3 7 3" xfId="13761" xr:uid="{00000000-0005-0000-0000-000004350000}"/>
    <cellStyle name="20% - Accent1 2 5 3 7 3 2" xfId="13762" xr:uid="{00000000-0005-0000-0000-000005350000}"/>
    <cellStyle name="20% - Accent1 2 5 3 7 4" xfId="13763" xr:uid="{00000000-0005-0000-0000-000006350000}"/>
    <cellStyle name="20% - Accent1 2 5 3 8" xfId="13764" xr:uid="{00000000-0005-0000-0000-000007350000}"/>
    <cellStyle name="20% - Accent1 2 5 3 8 2" xfId="13765" xr:uid="{00000000-0005-0000-0000-000008350000}"/>
    <cellStyle name="20% - Accent1 2 5 3 8 2 2" xfId="13766" xr:uid="{00000000-0005-0000-0000-000009350000}"/>
    <cellStyle name="20% - Accent1 2 5 3 8 2 2 2" xfId="13767" xr:uid="{00000000-0005-0000-0000-00000A350000}"/>
    <cellStyle name="20% - Accent1 2 5 3 8 2 3" xfId="13768" xr:uid="{00000000-0005-0000-0000-00000B350000}"/>
    <cellStyle name="20% - Accent1 2 5 3 8 3" xfId="13769" xr:uid="{00000000-0005-0000-0000-00000C350000}"/>
    <cellStyle name="20% - Accent1 2 5 3 8 3 2" xfId="13770" xr:uid="{00000000-0005-0000-0000-00000D350000}"/>
    <cellStyle name="20% - Accent1 2 5 3 8 4" xfId="13771" xr:uid="{00000000-0005-0000-0000-00000E350000}"/>
    <cellStyle name="20% - Accent1 2 5 3 9" xfId="13772" xr:uid="{00000000-0005-0000-0000-00000F350000}"/>
    <cellStyle name="20% - Accent1 2 5 3 9 2" xfId="13773" xr:uid="{00000000-0005-0000-0000-000010350000}"/>
    <cellStyle name="20% - Accent1 2 5 3 9 2 2" xfId="13774" xr:uid="{00000000-0005-0000-0000-000011350000}"/>
    <cellStyle name="20% - Accent1 2 5 3 9 2 2 2" xfId="13775" xr:uid="{00000000-0005-0000-0000-000012350000}"/>
    <cellStyle name="20% - Accent1 2 5 3 9 2 3" xfId="13776" xr:uid="{00000000-0005-0000-0000-000013350000}"/>
    <cellStyle name="20% - Accent1 2 5 3 9 3" xfId="13777" xr:uid="{00000000-0005-0000-0000-000014350000}"/>
    <cellStyle name="20% - Accent1 2 5 3 9 3 2" xfId="13778" xr:uid="{00000000-0005-0000-0000-000015350000}"/>
    <cellStyle name="20% - Accent1 2 5 3 9 4" xfId="13779" xr:uid="{00000000-0005-0000-0000-000016350000}"/>
    <cellStyle name="20% - Accent1 2 5 4" xfId="13780" xr:uid="{00000000-0005-0000-0000-000017350000}"/>
    <cellStyle name="20% - Accent1 2 5 4 10" xfId="13781" xr:uid="{00000000-0005-0000-0000-000018350000}"/>
    <cellStyle name="20% - Accent1 2 5 4 10 2" xfId="13782" xr:uid="{00000000-0005-0000-0000-000019350000}"/>
    <cellStyle name="20% - Accent1 2 5 4 11" xfId="13783" xr:uid="{00000000-0005-0000-0000-00001A350000}"/>
    <cellStyle name="20% - Accent1 2 5 4 2" xfId="13784" xr:uid="{00000000-0005-0000-0000-00001B350000}"/>
    <cellStyle name="20% - Accent1 2 5 4 2 2" xfId="13785" xr:uid="{00000000-0005-0000-0000-00001C350000}"/>
    <cellStyle name="20% - Accent1 2 5 4 2 2 2" xfId="13786" xr:uid="{00000000-0005-0000-0000-00001D350000}"/>
    <cellStyle name="20% - Accent1 2 5 4 2 2 2 2" xfId="13787" xr:uid="{00000000-0005-0000-0000-00001E350000}"/>
    <cellStyle name="20% - Accent1 2 5 4 2 2 2 2 2" xfId="13788" xr:uid="{00000000-0005-0000-0000-00001F350000}"/>
    <cellStyle name="20% - Accent1 2 5 4 2 2 2 3" xfId="13789" xr:uid="{00000000-0005-0000-0000-000020350000}"/>
    <cellStyle name="20% - Accent1 2 5 4 2 2 3" xfId="13790" xr:uid="{00000000-0005-0000-0000-000021350000}"/>
    <cellStyle name="20% - Accent1 2 5 4 2 2 3 2" xfId="13791" xr:uid="{00000000-0005-0000-0000-000022350000}"/>
    <cellStyle name="20% - Accent1 2 5 4 2 2 4" xfId="13792" xr:uid="{00000000-0005-0000-0000-000023350000}"/>
    <cellStyle name="20% - Accent1 2 5 4 2 3" xfId="13793" xr:uid="{00000000-0005-0000-0000-000024350000}"/>
    <cellStyle name="20% - Accent1 2 5 4 2 3 2" xfId="13794" xr:uid="{00000000-0005-0000-0000-000025350000}"/>
    <cellStyle name="20% - Accent1 2 5 4 2 3 2 2" xfId="13795" xr:uid="{00000000-0005-0000-0000-000026350000}"/>
    <cellStyle name="20% - Accent1 2 5 4 2 3 2 2 2" xfId="13796" xr:uid="{00000000-0005-0000-0000-000027350000}"/>
    <cellStyle name="20% - Accent1 2 5 4 2 3 2 3" xfId="13797" xr:uid="{00000000-0005-0000-0000-000028350000}"/>
    <cellStyle name="20% - Accent1 2 5 4 2 3 3" xfId="13798" xr:uid="{00000000-0005-0000-0000-000029350000}"/>
    <cellStyle name="20% - Accent1 2 5 4 2 3 3 2" xfId="13799" xr:uid="{00000000-0005-0000-0000-00002A350000}"/>
    <cellStyle name="20% - Accent1 2 5 4 2 3 4" xfId="13800" xr:uid="{00000000-0005-0000-0000-00002B350000}"/>
    <cellStyle name="20% - Accent1 2 5 4 2 4" xfId="13801" xr:uid="{00000000-0005-0000-0000-00002C350000}"/>
    <cellStyle name="20% - Accent1 2 5 4 2 4 2" xfId="13802" xr:uid="{00000000-0005-0000-0000-00002D350000}"/>
    <cellStyle name="20% - Accent1 2 5 4 2 4 2 2" xfId="13803" xr:uid="{00000000-0005-0000-0000-00002E350000}"/>
    <cellStyle name="20% - Accent1 2 5 4 2 4 2 2 2" xfId="13804" xr:uid="{00000000-0005-0000-0000-00002F350000}"/>
    <cellStyle name="20% - Accent1 2 5 4 2 4 2 3" xfId="13805" xr:uid="{00000000-0005-0000-0000-000030350000}"/>
    <cellStyle name="20% - Accent1 2 5 4 2 4 3" xfId="13806" xr:uid="{00000000-0005-0000-0000-000031350000}"/>
    <cellStyle name="20% - Accent1 2 5 4 2 4 3 2" xfId="13807" xr:uid="{00000000-0005-0000-0000-000032350000}"/>
    <cellStyle name="20% - Accent1 2 5 4 2 4 4" xfId="13808" xr:uid="{00000000-0005-0000-0000-000033350000}"/>
    <cellStyle name="20% - Accent1 2 5 4 2 5" xfId="13809" xr:uid="{00000000-0005-0000-0000-000034350000}"/>
    <cellStyle name="20% - Accent1 2 5 4 2 5 2" xfId="13810" xr:uid="{00000000-0005-0000-0000-000035350000}"/>
    <cellStyle name="20% - Accent1 2 5 4 2 5 2 2" xfId="13811" xr:uid="{00000000-0005-0000-0000-000036350000}"/>
    <cellStyle name="20% - Accent1 2 5 4 2 5 3" xfId="13812" xr:uid="{00000000-0005-0000-0000-000037350000}"/>
    <cellStyle name="20% - Accent1 2 5 4 2 6" xfId="13813" xr:uid="{00000000-0005-0000-0000-000038350000}"/>
    <cellStyle name="20% - Accent1 2 5 4 2 6 2" xfId="13814" xr:uid="{00000000-0005-0000-0000-000039350000}"/>
    <cellStyle name="20% - Accent1 2 5 4 2 6 2 2" xfId="13815" xr:uid="{00000000-0005-0000-0000-00003A350000}"/>
    <cellStyle name="20% - Accent1 2 5 4 2 6 3" xfId="13816" xr:uid="{00000000-0005-0000-0000-00003B350000}"/>
    <cellStyle name="20% - Accent1 2 5 4 2 7" xfId="13817" xr:uid="{00000000-0005-0000-0000-00003C350000}"/>
    <cellStyle name="20% - Accent1 2 5 4 2 7 2" xfId="13818" xr:uid="{00000000-0005-0000-0000-00003D350000}"/>
    <cellStyle name="20% - Accent1 2 5 4 2 8" xfId="13819" xr:uid="{00000000-0005-0000-0000-00003E350000}"/>
    <cellStyle name="20% - Accent1 2 5 4 2 8 2" xfId="13820" xr:uid="{00000000-0005-0000-0000-00003F350000}"/>
    <cellStyle name="20% - Accent1 2 5 4 2 9" xfId="13821" xr:uid="{00000000-0005-0000-0000-000040350000}"/>
    <cellStyle name="20% - Accent1 2 5 4 3" xfId="13822" xr:uid="{00000000-0005-0000-0000-000041350000}"/>
    <cellStyle name="20% - Accent1 2 5 4 3 2" xfId="13823" xr:uid="{00000000-0005-0000-0000-000042350000}"/>
    <cellStyle name="20% - Accent1 2 5 4 3 2 2" xfId="13824" xr:uid="{00000000-0005-0000-0000-000043350000}"/>
    <cellStyle name="20% - Accent1 2 5 4 3 2 2 2" xfId="13825" xr:uid="{00000000-0005-0000-0000-000044350000}"/>
    <cellStyle name="20% - Accent1 2 5 4 3 2 2 2 2" xfId="13826" xr:uid="{00000000-0005-0000-0000-000045350000}"/>
    <cellStyle name="20% - Accent1 2 5 4 3 2 2 3" xfId="13827" xr:uid="{00000000-0005-0000-0000-000046350000}"/>
    <cellStyle name="20% - Accent1 2 5 4 3 2 3" xfId="13828" xr:uid="{00000000-0005-0000-0000-000047350000}"/>
    <cellStyle name="20% - Accent1 2 5 4 3 2 3 2" xfId="13829" xr:uid="{00000000-0005-0000-0000-000048350000}"/>
    <cellStyle name="20% - Accent1 2 5 4 3 2 4" xfId="13830" xr:uid="{00000000-0005-0000-0000-000049350000}"/>
    <cellStyle name="20% - Accent1 2 5 4 3 3" xfId="13831" xr:uid="{00000000-0005-0000-0000-00004A350000}"/>
    <cellStyle name="20% - Accent1 2 5 4 3 3 2" xfId="13832" xr:uid="{00000000-0005-0000-0000-00004B350000}"/>
    <cellStyle name="20% - Accent1 2 5 4 3 3 2 2" xfId="13833" xr:uid="{00000000-0005-0000-0000-00004C350000}"/>
    <cellStyle name="20% - Accent1 2 5 4 3 3 2 2 2" xfId="13834" xr:uid="{00000000-0005-0000-0000-00004D350000}"/>
    <cellStyle name="20% - Accent1 2 5 4 3 3 2 3" xfId="13835" xr:uid="{00000000-0005-0000-0000-00004E350000}"/>
    <cellStyle name="20% - Accent1 2 5 4 3 3 3" xfId="13836" xr:uid="{00000000-0005-0000-0000-00004F350000}"/>
    <cellStyle name="20% - Accent1 2 5 4 3 3 3 2" xfId="13837" xr:uid="{00000000-0005-0000-0000-000050350000}"/>
    <cellStyle name="20% - Accent1 2 5 4 3 3 4" xfId="13838" xr:uid="{00000000-0005-0000-0000-000051350000}"/>
    <cellStyle name="20% - Accent1 2 5 4 3 4" xfId="13839" xr:uid="{00000000-0005-0000-0000-000052350000}"/>
    <cellStyle name="20% - Accent1 2 5 4 3 4 2" xfId="13840" xr:uid="{00000000-0005-0000-0000-000053350000}"/>
    <cellStyle name="20% - Accent1 2 5 4 3 4 2 2" xfId="13841" xr:uid="{00000000-0005-0000-0000-000054350000}"/>
    <cellStyle name="20% - Accent1 2 5 4 3 4 2 2 2" xfId="13842" xr:uid="{00000000-0005-0000-0000-000055350000}"/>
    <cellStyle name="20% - Accent1 2 5 4 3 4 2 3" xfId="13843" xr:uid="{00000000-0005-0000-0000-000056350000}"/>
    <cellStyle name="20% - Accent1 2 5 4 3 4 3" xfId="13844" xr:uid="{00000000-0005-0000-0000-000057350000}"/>
    <cellStyle name="20% - Accent1 2 5 4 3 4 3 2" xfId="13845" xr:uid="{00000000-0005-0000-0000-000058350000}"/>
    <cellStyle name="20% - Accent1 2 5 4 3 4 4" xfId="13846" xr:uid="{00000000-0005-0000-0000-000059350000}"/>
    <cellStyle name="20% - Accent1 2 5 4 3 5" xfId="13847" xr:uid="{00000000-0005-0000-0000-00005A350000}"/>
    <cellStyle name="20% - Accent1 2 5 4 3 5 2" xfId="13848" xr:uid="{00000000-0005-0000-0000-00005B350000}"/>
    <cellStyle name="20% - Accent1 2 5 4 3 5 2 2" xfId="13849" xr:uid="{00000000-0005-0000-0000-00005C350000}"/>
    <cellStyle name="20% - Accent1 2 5 4 3 5 3" xfId="13850" xr:uid="{00000000-0005-0000-0000-00005D350000}"/>
    <cellStyle name="20% - Accent1 2 5 4 3 6" xfId="13851" xr:uid="{00000000-0005-0000-0000-00005E350000}"/>
    <cellStyle name="20% - Accent1 2 5 4 3 6 2" xfId="13852" xr:uid="{00000000-0005-0000-0000-00005F350000}"/>
    <cellStyle name="20% - Accent1 2 5 4 3 6 2 2" xfId="13853" xr:uid="{00000000-0005-0000-0000-000060350000}"/>
    <cellStyle name="20% - Accent1 2 5 4 3 6 3" xfId="13854" xr:uid="{00000000-0005-0000-0000-000061350000}"/>
    <cellStyle name="20% - Accent1 2 5 4 3 7" xfId="13855" xr:uid="{00000000-0005-0000-0000-000062350000}"/>
    <cellStyle name="20% - Accent1 2 5 4 3 7 2" xfId="13856" xr:uid="{00000000-0005-0000-0000-000063350000}"/>
    <cellStyle name="20% - Accent1 2 5 4 3 8" xfId="13857" xr:uid="{00000000-0005-0000-0000-000064350000}"/>
    <cellStyle name="20% - Accent1 2 5 4 3 8 2" xfId="13858" xr:uid="{00000000-0005-0000-0000-000065350000}"/>
    <cellStyle name="20% - Accent1 2 5 4 3 9" xfId="13859" xr:uid="{00000000-0005-0000-0000-000066350000}"/>
    <cellStyle name="20% - Accent1 2 5 4 4" xfId="13860" xr:uid="{00000000-0005-0000-0000-000067350000}"/>
    <cellStyle name="20% - Accent1 2 5 4 4 2" xfId="13861" xr:uid="{00000000-0005-0000-0000-000068350000}"/>
    <cellStyle name="20% - Accent1 2 5 4 4 2 2" xfId="13862" xr:uid="{00000000-0005-0000-0000-000069350000}"/>
    <cellStyle name="20% - Accent1 2 5 4 4 2 2 2" xfId="13863" xr:uid="{00000000-0005-0000-0000-00006A350000}"/>
    <cellStyle name="20% - Accent1 2 5 4 4 2 3" xfId="13864" xr:uid="{00000000-0005-0000-0000-00006B350000}"/>
    <cellStyle name="20% - Accent1 2 5 4 4 3" xfId="13865" xr:uid="{00000000-0005-0000-0000-00006C350000}"/>
    <cellStyle name="20% - Accent1 2 5 4 4 3 2" xfId="13866" xr:uid="{00000000-0005-0000-0000-00006D350000}"/>
    <cellStyle name="20% - Accent1 2 5 4 4 4" xfId="13867" xr:uid="{00000000-0005-0000-0000-00006E350000}"/>
    <cellStyle name="20% - Accent1 2 5 4 5" xfId="13868" xr:uid="{00000000-0005-0000-0000-00006F350000}"/>
    <cellStyle name="20% - Accent1 2 5 4 5 2" xfId="13869" xr:uid="{00000000-0005-0000-0000-000070350000}"/>
    <cellStyle name="20% - Accent1 2 5 4 5 2 2" xfId="13870" xr:uid="{00000000-0005-0000-0000-000071350000}"/>
    <cellStyle name="20% - Accent1 2 5 4 5 2 2 2" xfId="13871" xr:uid="{00000000-0005-0000-0000-000072350000}"/>
    <cellStyle name="20% - Accent1 2 5 4 5 2 3" xfId="13872" xr:uid="{00000000-0005-0000-0000-000073350000}"/>
    <cellStyle name="20% - Accent1 2 5 4 5 3" xfId="13873" xr:uid="{00000000-0005-0000-0000-000074350000}"/>
    <cellStyle name="20% - Accent1 2 5 4 5 3 2" xfId="13874" xr:uid="{00000000-0005-0000-0000-000075350000}"/>
    <cellStyle name="20% - Accent1 2 5 4 5 4" xfId="13875" xr:uid="{00000000-0005-0000-0000-000076350000}"/>
    <cellStyle name="20% - Accent1 2 5 4 6" xfId="13876" xr:uid="{00000000-0005-0000-0000-000077350000}"/>
    <cellStyle name="20% - Accent1 2 5 4 6 2" xfId="13877" xr:uid="{00000000-0005-0000-0000-000078350000}"/>
    <cellStyle name="20% - Accent1 2 5 4 6 2 2" xfId="13878" xr:uid="{00000000-0005-0000-0000-000079350000}"/>
    <cellStyle name="20% - Accent1 2 5 4 6 2 2 2" xfId="13879" xr:uid="{00000000-0005-0000-0000-00007A350000}"/>
    <cellStyle name="20% - Accent1 2 5 4 6 2 3" xfId="13880" xr:uid="{00000000-0005-0000-0000-00007B350000}"/>
    <cellStyle name="20% - Accent1 2 5 4 6 3" xfId="13881" xr:uid="{00000000-0005-0000-0000-00007C350000}"/>
    <cellStyle name="20% - Accent1 2 5 4 6 3 2" xfId="13882" xr:uid="{00000000-0005-0000-0000-00007D350000}"/>
    <cellStyle name="20% - Accent1 2 5 4 6 4" xfId="13883" xr:uid="{00000000-0005-0000-0000-00007E350000}"/>
    <cellStyle name="20% - Accent1 2 5 4 7" xfId="13884" xr:uid="{00000000-0005-0000-0000-00007F350000}"/>
    <cellStyle name="20% - Accent1 2 5 4 7 2" xfId="13885" xr:uid="{00000000-0005-0000-0000-000080350000}"/>
    <cellStyle name="20% - Accent1 2 5 4 7 2 2" xfId="13886" xr:uid="{00000000-0005-0000-0000-000081350000}"/>
    <cellStyle name="20% - Accent1 2 5 4 7 3" xfId="13887" xr:uid="{00000000-0005-0000-0000-000082350000}"/>
    <cellStyle name="20% - Accent1 2 5 4 8" xfId="13888" xr:uid="{00000000-0005-0000-0000-000083350000}"/>
    <cellStyle name="20% - Accent1 2 5 4 8 2" xfId="13889" xr:uid="{00000000-0005-0000-0000-000084350000}"/>
    <cellStyle name="20% - Accent1 2 5 4 8 2 2" xfId="13890" xr:uid="{00000000-0005-0000-0000-000085350000}"/>
    <cellStyle name="20% - Accent1 2 5 4 8 3" xfId="13891" xr:uid="{00000000-0005-0000-0000-000086350000}"/>
    <cellStyle name="20% - Accent1 2 5 4 9" xfId="13892" xr:uid="{00000000-0005-0000-0000-000087350000}"/>
    <cellStyle name="20% - Accent1 2 5 4 9 2" xfId="13893" xr:uid="{00000000-0005-0000-0000-000088350000}"/>
    <cellStyle name="20% - Accent1 2 5 5" xfId="13894" xr:uid="{00000000-0005-0000-0000-000089350000}"/>
    <cellStyle name="20% - Accent1 2 5 5 10" xfId="13895" xr:uid="{00000000-0005-0000-0000-00008A350000}"/>
    <cellStyle name="20% - Accent1 2 5 5 10 2" xfId="13896" xr:uid="{00000000-0005-0000-0000-00008B350000}"/>
    <cellStyle name="20% - Accent1 2 5 5 11" xfId="13897" xr:uid="{00000000-0005-0000-0000-00008C350000}"/>
    <cellStyle name="20% - Accent1 2 5 5 2" xfId="13898" xr:uid="{00000000-0005-0000-0000-00008D350000}"/>
    <cellStyle name="20% - Accent1 2 5 5 2 2" xfId="13899" xr:uid="{00000000-0005-0000-0000-00008E350000}"/>
    <cellStyle name="20% - Accent1 2 5 5 2 2 2" xfId="13900" xr:uid="{00000000-0005-0000-0000-00008F350000}"/>
    <cellStyle name="20% - Accent1 2 5 5 2 2 2 2" xfId="13901" xr:uid="{00000000-0005-0000-0000-000090350000}"/>
    <cellStyle name="20% - Accent1 2 5 5 2 2 2 2 2" xfId="13902" xr:uid="{00000000-0005-0000-0000-000091350000}"/>
    <cellStyle name="20% - Accent1 2 5 5 2 2 2 3" xfId="13903" xr:uid="{00000000-0005-0000-0000-000092350000}"/>
    <cellStyle name="20% - Accent1 2 5 5 2 2 3" xfId="13904" xr:uid="{00000000-0005-0000-0000-000093350000}"/>
    <cellStyle name="20% - Accent1 2 5 5 2 2 3 2" xfId="13905" xr:uid="{00000000-0005-0000-0000-000094350000}"/>
    <cellStyle name="20% - Accent1 2 5 5 2 2 4" xfId="13906" xr:uid="{00000000-0005-0000-0000-000095350000}"/>
    <cellStyle name="20% - Accent1 2 5 5 2 3" xfId="13907" xr:uid="{00000000-0005-0000-0000-000096350000}"/>
    <cellStyle name="20% - Accent1 2 5 5 2 3 2" xfId="13908" xr:uid="{00000000-0005-0000-0000-000097350000}"/>
    <cellStyle name="20% - Accent1 2 5 5 2 3 2 2" xfId="13909" xr:uid="{00000000-0005-0000-0000-000098350000}"/>
    <cellStyle name="20% - Accent1 2 5 5 2 3 2 2 2" xfId="13910" xr:uid="{00000000-0005-0000-0000-000099350000}"/>
    <cellStyle name="20% - Accent1 2 5 5 2 3 2 3" xfId="13911" xr:uid="{00000000-0005-0000-0000-00009A350000}"/>
    <cellStyle name="20% - Accent1 2 5 5 2 3 3" xfId="13912" xr:uid="{00000000-0005-0000-0000-00009B350000}"/>
    <cellStyle name="20% - Accent1 2 5 5 2 3 3 2" xfId="13913" xr:uid="{00000000-0005-0000-0000-00009C350000}"/>
    <cellStyle name="20% - Accent1 2 5 5 2 3 4" xfId="13914" xr:uid="{00000000-0005-0000-0000-00009D350000}"/>
    <cellStyle name="20% - Accent1 2 5 5 2 4" xfId="13915" xr:uid="{00000000-0005-0000-0000-00009E350000}"/>
    <cellStyle name="20% - Accent1 2 5 5 2 4 2" xfId="13916" xr:uid="{00000000-0005-0000-0000-00009F350000}"/>
    <cellStyle name="20% - Accent1 2 5 5 2 4 2 2" xfId="13917" xr:uid="{00000000-0005-0000-0000-0000A0350000}"/>
    <cellStyle name="20% - Accent1 2 5 5 2 4 2 2 2" xfId="13918" xr:uid="{00000000-0005-0000-0000-0000A1350000}"/>
    <cellStyle name="20% - Accent1 2 5 5 2 4 2 3" xfId="13919" xr:uid="{00000000-0005-0000-0000-0000A2350000}"/>
    <cellStyle name="20% - Accent1 2 5 5 2 4 3" xfId="13920" xr:uid="{00000000-0005-0000-0000-0000A3350000}"/>
    <cellStyle name="20% - Accent1 2 5 5 2 4 3 2" xfId="13921" xr:uid="{00000000-0005-0000-0000-0000A4350000}"/>
    <cellStyle name="20% - Accent1 2 5 5 2 4 4" xfId="13922" xr:uid="{00000000-0005-0000-0000-0000A5350000}"/>
    <cellStyle name="20% - Accent1 2 5 5 2 5" xfId="13923" xr:uid="{00000000-0005-0000-0000-0000A6350000}"/>
    <cellStyle name="20% - Accent1 2 5 5 2 5 2" xfId="13924" xr:uid="{00000000-0005-0000-0000-0000A7350000}"/>
    <cellStyle name="20% - Accent1 2 5 5 2 5 2 2" xfId="13925" xr:uid="{00000000-0005-0000-0000-0000A8350000}"/>
    <cellStyle name="20% - Accent1 2 5 5 2 5 3" xfId="13926" xr:uid="{00000000-0005-0000-0000-0000A9350000}"/>
    <cellStyle name="20% - Accent1 2 5 5 2 6" xfId="13927" xr:uid="{00000000-0005-0000-0000-0000AA350000}"/>
    <cellStyle name="20% - Accent1 2 5 5 2 6 2" xfId="13928" xr:uid="{00000000-0005-0000-0000-0000AB350000}"/>
    <cellStyle name="20% - Accent1 2 5 5 2 6 2 2" xfId="13929" xr:uid="{00000000-0005-0000-0000-0000AC350000}"/>
    <cellStyle name="20% - Accent1 2 5 5 2 6 3" xfId="13930" xr:uid="{00000000-0005-0000-0000-0000AD350000}"/>
    <cellStyle name="20% - Accent1 2 5 5 2 7" xfId="13931" xr:uid="{00000000-0005-0000-0000-0000AE350000}"/>
    <cellStyle name="20% - Accent1 2 5 5 2 7 2" xfId="13932" xr:uid="{00000000-0005-0000-0000-0000AF350000}"/>
    <cellStyle name="20% - Accent1 2 5 5 2 8" xfId="13933" xr:uid="{00000000-0005-0000-0000-0000B0350000}"/>
    <cellStyle name="20% - Accent1 2 5 5 2 8 2" xfId="13934" xr:uid="{00000000-0005-0000-0000-0000B1350000}"/>
    <cellStyle name="20% - Accent1 2 5 5 2 9" xfId="13935" xr:uid="{00000000-0005-0000-0000-0000B2350000}"/>
    <cellStyle name="20% - Accent1 2 5 5 3" xfId="13936" xr:uid="{00000000-0005-0000-0000-0000B3350000}"/>
    <cellStyle name="20% - Accent1 2 5 5 3 2" xfId="13937" xr:uid="{00000000-0005-0000-0000-0000B4350000}"/>
    <cellStyle name="20% - Accent1 2 5 5 3 2 2" xfId="13938" xr:uid="{00000000-0005-0000-0000-0000B5350000}"/>
    <cellStyle name="20% - Accent1 2 5 5 3 2 2 2" xfId="13939" xr:uid="{00000000-0005-0000-0000-0000B6350000}"/>
    <cellStyle name="20% - Accent1 2 5 5 3 2 2 2 2" xfId="13940" xr:uid="{00000000-0005-0000-0000-0000B7350000}"/>
    <cellStyle name="20% - Accent1 2 5 5 3 2 2 3" xfId="13941" xr:uid="{00000000-0005-0000-0000-0000B8350000}"/>
    <cellStyle name="20% - Accent1 2 5 5 3 2 3" xfId="13942" xr:uid="{00000000-0005-0000-0000-0000B9350000}"/>
    <cellStyle name="20% - Accent1 2 5 5 3 2 3 2" xfId="13943" xr:uid="{00000000-0005-0000-0000-0000BA350000}"/>
    <cellStyle name="20% - Accent1 2 5 5 3 2 4" xfId="13944" xr:uid="{00000000-0005-0000-0000-0000BB350000}"/>
    <cellStyle name="20% - Accent1 2 5 5 3 3" xfId="13945" xr:uid="{00000000-0005-0000-0000-0000BC350000}"/>
    <cellStyle name="20% - Accent1 2 5 5 3 3 2" xfId="13946" xr:uid="{00000000-0005-0000-0000-0000BD350000}"/>
    <cellStyle name="20% - Accent1 2 5 5 3 3 2 2" xfId="13947" xr:uid="{00000000-0005-0000-0000-0000BE350000}"/>
    <cellStyle name="20% - Accent1 2 5 5 3 3 2 2 2" xfId="13948" xr:uid="{00000000-0005-0000-0000-0000BF350000}"/>
    <cellStyle name="20% - Accent1 2 5 5 3 3 2 3" xfId="13949" xr:uid="{00000000-0005-0000-0000-0000C0350000}"/>
    <cellStyle name="20% - Accent1 2 5 5 3 3 3" xfId="13950" xr:uid="{00000000-0005-0000-0000-0000C1350000}"/>
    <cellStyle name="20% - Accent1 2 5 5 3 3 3 2" xfId="13951" xr:uid="{00000000-0005-0000-0000-0000C2350000}"/>
    <cellStyle name="20% - Accent1 2 5 5 3 3 4" xfId="13952" xr:uid="{00000000-0005-0000-0000-0000C3350000}"/>
    <cellStyle name="20% - Accent1 2 5 5 3 4" xfId="13953" xr:uid="{00000000-0005-0000-0000-0000C4350000}"/>
    <cellStyle name="20% - Accent1 2 5 5 3 4 2" xfId="13954" xr:uid="{00000000-0005-0000-0000-0000C5350000}"/>
    <cellStyle name="20% - Accent1 2 5 5 3 4 2 2" xfId="13955" xr:uid="{00000000-0005-0000-0000-0000C6350000}"/>
    <cellStyle name="20% - Accent1 2 5 5 3 4 2 2 2" xfId="13956" xr:uid="{00000000-0005-0000-0000-0000C7350000}"/>
    <cellStyle name="20% - Accent1 2 5 5 3 4 2 3" xfId="13957" xr:uid="{00000000-0005-0000-0000-0000C8350000}"/>
    <cellStyle name="20% - Accent1 2 5 5 3 4 3" xfId="13958" xr:uid="{00000000-0005-0000-0000-0000C9350000}"/>
    <cellStyle name="20% - Accent1 2 5 5 3 4 3 2" xfId="13959" xr:uid="{00000000-0005-0000-0000-0000CA350000}"/>
    <cellStyle name="20% - Accent1 2 5 5 3 4 4" xfId="13960" xr:uid="{00000000-0005-0000-0000-0000CB350000}"/>
    <cellStyle name="20% - Accent1 2 5 5 3 5" xfId="13961" xr:uid="{00000000-0005-0000-0000-0000CC350000}"/>
    <cellStyle name="20% - Accent1 2 5 5 3 5 2" xfId="13962" xr:uid="{00000000-0005-0000-0000-0000CD350000}"/>
    <cellStyle name="20% - Accent1 2 5 5 3 5 2 2" xfId="13963" xr:uid="{00000000-0005-0000-0000-0000CE350000}"/>
    <cellStyle name="20% - Accent1 2 5 5 3 5 3" xfId="13964" xr:uid="{00000000-0005-0000-0000-0000CF350000}"/>
    <cellStyle name="20% - Accent1 2 5 5 3 6" xfId="13965" xr:uid="{00000000-0005-0000-0000-0000D0350000}"/>
    <cellStyle name="20% - Accent1 2 5 5 3 6 2" xfId="13966" xr:uid="{00000000-0005-0000-0000-0000D1350000}"/>
    <cellStyle name="20% - Accent1 2 5 5 3 6 2 2" xfId="13967" xr:uid="{00000000-0005-0000-0000-0000D2350000}"/>
    <cellStyle name="20% - Accent1 2 5 5 3 6 3" xfId="13968" xr:uid="{00000000-0005-0000-0000-0000D3350000}"/>
    <cellStyle name="20% - Accent1 2 5 5 3 7" xfId="13969" xr:uid="{00000000-0005-0000-0000-0000D4350000}"/>
    <cellStyle name="20% - Accent1 2 5 5 3 7 2" xfId="13970" xr:uid="{00000000-0005-0000-0000-0000D5350000}"/>
    <cellStyle name="20% - Accent1 2 5 5 3 8" xfId="13971" xr:uid="{00000000-0005-0000-0000-0000D6350000}"/>
    <cellStyle name="20% - Accent1 2 5 5 3 8 2" xfId="13972" xr:uid="{00000000-0005-0000-0000-0000D7350000}"/>
    <cellStyle name="20% - Accent1 2 5 5 3 9" xfId="13973" xr:uid="{00000000-0005-0000-0000-0000D8350000}"/>
    <cellStyle name="20% - Accent1 2 5 5 4" xfId="13974" xr:uid="{00000000-0005-0000-0000-0000D9350000}"/>
    <cellStyle name="20% - Accent1 2 5 5 4 2" xfId="13975" xr:uid="{00000000-0005-0000-0000-0000DA350000}"/>
    <cellStyle name="20% - Accent1 2 5 5 4 2 2" xfId="13976" xr:uid="{00000000-0005-0000-0000-0000DB350000}"/>
    <cellStyle name="20% - Accent1 2 5 5 4 2 2 2" xfId="13977" xr:uid="{00000000-0005-0000-0000-0000DC350000}"/>
    <cellStyle name="20% - Accent1 2 5 5 4 2 3" xfId="13978" xr:uid="{00000000-0005-0000-0000-0000DD350000}"/>
    <cellStyle name="20% - Accent1 2 5 5 4 3" xfId="13979" xr:uid="{00000000-0005-0000-0000-0000DE350000}"/>
    <cellStyle name="20% - Accent1 2 5 5 4 3 2" xfId="13980" xr:uid="{00000000-0005-0000-0000-0000DF350000}"/>
    <cellStyle name="20% - Accent1 2 5 5 4 4" xfId="13981" xr:uid="{00000000-0005-0000-0000-0000E0350000}"/>
    <cellStyle name="20% - Accent1 2 5 5 5" xfId="13982" xr:uid="{00000000-0005-0000-0000-0000E1350000}"/>
    <cellStyle name="20% - Accent1 2 5 5 5 2" xfId="13983" xr:uid="{00000000-0005-0000-0000-0000E2350000}"/>
    <cellStyle name="20% - Accent1 2 5 5 5 2 2" xfId="13984" xr:uid="{00000000-0005-0000-0000-0000E3350000}"/>
    <cellStyle name="20% - Accent1 2 5 5 5 2 2 2" xfId="13985" xr:uid="{00000000-0005-0000-0000-0000E4350000}"/>
    <cellStyle name="20% - Accent1 2 5 5 5 2 3" xfId="13986" xr:uid="{00000000-0005-0000-0000-0000E5350000}"/>
    <cellStyle name="20% - Accent1 2 5 5 5 3" xfId="13987" xr:uid="{00000000-0005-0000-0000-0000E6350000}"/>
    <cellStyle name="20% - Accent1 2 5 5 5 3 2" xfId="13988" xr:uid="{00000000-0005-0000-0000-0000E7350000}"/>
    <cellStyle name="20% - Accent1 2 5 5 5 4" xfId="13989" xr:uid="{00000000-0005-0000-0000-0000E8350000}"/>
    <cellStyle name="20% - Accent1 2 5 5 6" xfId="13990" xr:uid="{00000000-0005-0000-0000-0000E9350000}"/>
    <cellStyle name="20% - Accent1 2 5 5 6 2" xfId="13991" xr:uid="{00000000-0005-0000-0000-0000EA350000}"/>
    <cellStyle name="20% - Accent1 2 5 5 6 2 2" xfId="13992" xr:uid="{00000000-0005-0000-0000-0000EB350000}"/>
    <cellStyle name="20% - Accent1 2 5 5 6 2 2 2" xfId="13993" xr:uid="{00000000-0005-0000-0000-0000EC350000}"/>
    <cellStyle name="20% - Accent1 2 5 5 6 2 3" xfId="13994" xr:uid="{00000000-0005-0000-0000-0000ED350000}"/>
    <cellStyle name="20% - Accent1 2 5 5 6 3" xfId="13995" xr:uid="{00000000-0005-0000-0000-0000EE350000}"/>
    <cellStyle name="20% - Accent1 2 5 5 6 3 2" xfId="13996" xr:uid="{00000000-0005-0000-0000-0000EF350000}"/>
    <cellStyle name="20% - Accent1 2 5 5 6 4" xfId="13997" xr:uid="{00000000-0005-0000-0000-0000F0350000}"/>
    <cellStyle name="20% - Accent1 2 5 5 7" xfId="13998" xr:uid="{00000000-0005-0000-0000-0000F1350000}"/>
    <cellStyle name="20% - Accent1 2 5 5 7 2" xfId="13999" xr:uid="{00000000-0005-0000-0000-0000F2350000}"/>
    <cellStyle name="20% - Accent1 2 5 5 7 2 2" xfId="14000" xr:uid="{00000000-0005-0000-0000-0000F3350000}"/>
    <cellStyle name="20% - Accent1 2 5 5 7 3" xfId="14001" xr:uid="{00000000-0005-0000-0000-0000F4350000}"/>
    <cellStyle name="20% - Accent1 2 5 5 8" xfId="14002" xr:uid="{00000000-0005-0000-0000-0000F5350000}"/>
    <cellStyle name="20% - Accent1 2 5 5 8 2" xfId="14003" xr:uid="{00000000-0005-0000-0000-0000F6350000}"/>
    <cellStyle name="20% - Accent1 2 5 5 8 2 2" xfId="14004" xr:uid="{00000000-0005-0000-0000-0000F7350000}"/>
    <cellStyle name="20% - Accent1 2 5 5 8 3" xfId="14005" xr:uid="{00000000-0005-0000-0000-0000F8350000}"/>
    <cellStyle name="20% - Accent1 2 5 5 9" xfId="14006" xr:uid="{00000000-0005-0000-0000-0000F9350000}"/>
    <cellStyle name="20% - Accent1 2 5 5 9 2" xfId="14007" xr:uid="{00000000-0005-0000-0000-0000FA350000}"/>
    <cellStyle name="20% - Accent1 2 5 6" xfId="14008" xr:uid="{00000000-0005-0000-0000-0000FB350000}"/>
    <cellStyle name="20% - Accent1 2 5 6 10" xfId="14009" xr:uid="{00000000-0005-0000-0000-0000FC350000}"/>
    <cellStyle name="20% - Accent1 2 5 6 10 2" xfId="14010" xr:uid="{00000000-0005-0000-0000-0000FD350000}"/>
    <cellStyle name="20% - Accent1 2 5 6 11" xfId="14011" xr:uid="{00000000-0005-0000-0000-0000FE350000}"/>
    <cellStyle name="20% - Accent1 2 5 6 2" xfId="14012" xr:uid="{00000000-0005-0000-0000-0000FF350000}"/>
    <cellStyle name="20% - Accent1 2 5 6 2 2" xfId="14013" xr:uid="{00000000-0005-0000-0000-000000360000}"/>
    <cellStyle name="20% - Accent1 2 5 6 2 2 2" xfId="14014" xr:uid="{00000000-0005-0000-0000-000001360000}"/>
    <cellStyle name="20% - Accent1 2 5 6 2 2 2 2" xfId="14015" xr:uid="{00000000-0005-0000-0000-000002360000}"/>
    <cellStyle name="20% - Accent1 2 5 6 2 2 2 2 2" xfId="14016" xr:uid="{00000000-0005-0000-0000-000003360000}"/>
    <cellStyle name="20% - Accent1 2 5 6 2 2 2 3" xfId="14017" xr:uid="{00000000-0005-0000-0000-000004360000}"/>
    <cellStyle name="20% - Accent1 2 5 6 2 2 3" xfId="14018" xr:uid="{00000000-0005-0000-0000-000005360000}"/>
    <cellStyle name="20% - Accent1 2 5 6 2 2 3 2" xfId="14019" xr:uid="{00000000-0005-0000-0000-000006360000}"/>
    <cellStyle name="20% - Accent1 2 5 6 2 2 4" xfId="14020" xr:uid="{00000000-0005-0000-0000-000007360000}"/>
    <cellStyle name="20% - Accent1 2 5 6 2 3" xfId="14021" xr:uid="{00000000-0005-0000-0000-000008360000}"/>
    <cellStyle name="20% - Accent1 2 5 6 2 3 2" xfId="14022" xr:uid="{00000000-0005-0000-0000-000009360000}"/>
    <cellStyle name="20% - Accent1 2 5 6 2 3 2 2" xfId="14023" xr:uid="{00000000-0005-0000-0000-00000A360000}"/>
    <cellStyle name="20% - Accent1 2 5 6 2 3 2 2 2" xfId="14024" xr:uid="{00000000-0005-0000-0000-00000B360000}"/>
    <cellStyle name="20% - Accent1 2 5 6 2 3 2 3" xfId="14025" xr:uid="{00000000-0005-0000-0000-00000C360000}"/>
    <cellStyle name="20% - Accent1 2 5 6 2 3 3" xfId="14026" xr:uid="{00000000-0005-0000-0000-00000D360000}"/>
    <cellStyle name="20% - Accent1 2 5 6 2 3 3 2" xfId="14027" xr:uid="{00000000-0005-0000-0000-00000E360000}"/>
    <cellStyle name="20% - Accent1 2 5 6 2 3 4" xfId="14028" xr:uid="{00000000-0005-0000-0000-00000F360000}"/>
    <cellStyle name="20% - Accent1 2 5 6 2 4" xfId="14029" xr:uid="{00000000-0005-0000-0000-000010360000}"/>
    <cellStyle name="20% - Accent1 2 5 6 2 4 2" xfId="14030" xr:uid="{00000000-0005-0000-0000-000011360000}"/>
    <cellStyle name="20% - Accent1 2 5 6 2 4 2 2" xfId="14031" xr:uid="{00000000-0005-0000-0000-000012360000}"/>
    <cellStyle name="20% - Accent1 2 5 6 2 4 2 2 2" xfId="14032" xr:uid="{00000000-0005-0000-0000-000013360000}"/>
    <cellStyle name="20% - Accent1 2 5 6 2 4 2 3" xfId="14033" xr:uid="{00000000-0005-0000-0000-000014360000}"/>
    <cellStyle name="20% - Accent1 2 5 6 2 4 3" xfId="14034" xr:uid="{00000000-0005-0000-0000-000015360000}"/>
    <cellStyle name="20% - Accent1 2 5 6 2 4 3 2" xfId="14035" xr:uid="{00000000-0005-0000-0000-000016360000}"/>
    <cellStyle name="20% - Accent1 2 5 6 2 4 4" xfId="14036" xr:uid="{00000000-0005-0000-0000-000017360000}"/>
    <cellStyle name="20% - Accent1 2 5 6 2 5" xfId="14037" xr:uid="{00000000-0005-0000-0000-000018360000}"/>
    <cellStyle name="20% - Accent1 2 5 6 2 5 2" xfId="14038" xr:uid="{00000000-0005-0000-0000-000019360000}"/>
    <cellStyle name="20% - Accent1 2 5 6 2 5 2 2" xfId="14039" xr:uid="{00000000-0005-0000-0000-00001A360000}"/>
    <cellStyle name="20% - Accent1 2 5 6 2 5 3" xfId="14040" xr:uid="{00000000-0005-0000-0000-00001B360000}"/>
    <cellStyle name="20% - Accent1 2 5 6 2 6" xfId="14041" xr:uid="{00000000-0005-0000-0000-00001C360000}"/>
    <cellStyle name="20% - Accent1 2 5 6 2 6 2" xfId="14042" xr:uid="{00000000-0005-0000-0000-00001D360000}"/>
    <cellStyle name="20% - Accent1 2 5 6 2 6 2 2" xfId="14043" xr:uid="{00000000-0005-0000-0000-00001E360000}"/>
    <cellStyle name="20% - Accent1 2 5 6 2 6 3" xfId="14044" xr:uid="{00000000-0005-0000-0000-00001F360000}"/>
    <cellStyle name="20% - Accent1 2 5 6 2 7" xfId="14045" xr:uid="{00000000-0005-0000-0000-000020360000}"/>
    <cellStyle name="20% - Accent1 2 5 6 2 7 2" xfId="14046" xr:uid="{00000000-0005-0000-0000-000021360000}"/>
    <cellStyle name="20% - Accent1 2 5 6 2 8" xfId="14047" xr:uid="{00000000-0005-0000-0000-000022360000}"/>
    <cellStyle name="20% - Accent1 2 5 6 2 8 2" xfId="14048" xr:uid="{00000000-0005-0000-0000-000023360000}"/>
    <cellStyle name="20% - Accent1 2 5 6 2 9" xfId="14049" xr:uid="{00000000-0005-0000-0000-000024360000}"/>
    <cellStyle name="20% - Accent1 2 5 6 3" xfId="14050" xr:uid="{00000000-0005-0000-0000-000025360000}"/>
    <cellStyle name="20% - Accent1 2 5 6 3 2" xfId="14051" xr:uid="{00000000-0005-0000-0000-000026360000}"/>
    <cellStyle name="20% - Accent1 2 5 6 3 2 2" xfId="14052" xr:uid="{00000000-0005-0000-0000-000027360000}"/>
    <cellStyle name="20% - Accent1 2 5 6 3 2 2 2" xfId="14053" xr:uid="{00000000-0005-0000-0000-000028360000}"/>
    <cellStyle name="20% - Accent1 2 5 6 3 2 2 2 2" xfId="14054" xr:uid="{00000000-0005-0000-0000-000029360000}"/>
    <cellStyle name="20% - Accent1 2 5 6 3 2 2 3" xfId="14055" xr:uid="{00000000-0005-0000-0000-00002A360000}"/>
    <cellStyle name="20% - Accent1 2 5 6 3 2 3" xfId="14056" xr:uid="{00000000-0005-0000-0000-00002B360000}"/>
    <cellStyle name="20% - Accent1 2 5 6 3 2 3 2" xfId="14057" xr:uid="{00000000-0005-0000-0000-00002C360000}"/>
    <cellStyle name="20% - Accent1 2 5 6 3 2 4" xfId="14058" xr:uid="{00000000-0005-0000-0000-00002D360000}"/>
    <cellStyle name="20% - Accent1 2 5 6 3 3" xfId="14059" xr:uid="{00000000-0005-0000-0000-00002E360000}"/>
    <cellStyle name="20% - Accent1 2 5 6 3 3 2" xfId="14060" xr:uid="{00000000-0005-0000-0000-00002F360000}"/>
    <cellStyle name="20% - Accent1 2 5 6 3 3 2 2" xfId="14061" xr:uid="{00000000-0005-0000-0000-000030360000}"/>
    <cellStyle name="20% - Accent1 2 5 6 3 3 2 2 2" xfId="14062" xr:uid="{00000000-0005-0000-0000-000031360000}"/>
    <cellStyle name="20% - Accent1 2 5 6 3 3 2 3" xfId="14063" xr:uid="{00000000-0005-0000-0000-000032360000}"/>
    <cellStyle name="20% - Accent1 2 5 6 3 3 3" xfId="14064" xr:uid="{00000000-0005-0000-0000-000033360000}"/>
    <cellStyle name="20% - Accent1 2 5 6 3 3 3 2" xfId="14065" xr:uid="{00000000-0005-0000-0000-000034360000}"/>
    <cellStyle name="20% - Accent1 2 5 6 3 3 4" xfId="14066" xr:uid="{00000000-0005-0000-0000-000035360000}"/>
    <cellStyle name="20% - Accent1 2 5 6 3 4" xfId="14067" xr:uid="{00000000-0005-0000-0000-000036360000}"/>
    <cellStyle name="20% - Accent1 2 5 6 3 4 2" xfId="14068" xr:uid="{00000000-0005-0000-0000-000037360000}"/>
    <cellStyle name="20% - Accent1 2 5 6 3 4 2 2" xfId="14069" xr:uid="{00000000-0005-0000-0000-000038360000}"/>
    <cellStyle name="20% - Accent1 2 5 6 3 4 2 2 2" xfId="14070" xr:uid="{00000000-0005-0000-0000-000039360000}"/>
    <cellStyle name="20% - Accent1 2 5 6 3 4 2 3" xfId="14071" xr:uid="{00000000-0005-0000-0000-00003A360000}"/>
    <cellStyle name="20% - Accent1 2 5 6 3 4 3" xfId="14072" xr:uid="{00000000-0005-0000-0000-00003B360000}"/>
    <cellStyle name="20% - Accent1 2 5 6 3 4 3 2" xfId="14073" xr:uid="{00000000-0005-0000-0000-00003C360000}"/>
    <cellStyle name="20% - Accent1 2 5 6 3 4 4" xfId="14074" xr:uid="{00000000-0005-0000-0000-00003D360000}"/>
    <cellStyle name="20% - Accent1 2 5 6 3 5" xfId="14075" xr:uid="{00000000-0005-0000-0000-00003E360000}"/>
    <cellStyle name="20% - Accent1 2 5 6 3 5 2" xfId="14076" xr:uid="{00000000-0005-0000-0000-00003F360000}"/>
    <cellStyle name="20% - Accent1 2 5 6 3 5 2 2" xfId="14077" xr:uid="{00000000-0005-0000-0000-000040360000}"/>
    <cellStyle name="20% - Accent1 2 5 6 3 5 3" xfId="14078" xr:uid="{00000000-0005-0000-0000-000041360000}"/>
    <cellStyle name="20% - Accent1 2 5 6 3 6" xfId="14079" xr:uid="{00000000-0005-0000-0000-000042360000}"/>
    <cellStyle name="20% - Accent1 2 5 6 3 6 2" xfId="14080" xr:uid="{00000000-0005-0000-0000-000043360000}"/>
    <cellStyle name="20% - Accent1 2 5 6 3 6 2 2" xfId="14081" xr:uid="{00000000-0005-0000-0000-000044360000}"/>
    <cellStyle name="20% - Accent1 2 5 6 3 6 3" xfId="14082" xr:uid="{00000000-0005-0000-0000-000045360000}"/>
    <cellStyle name="20% - Accent1 2 5 6 3 7" xfId="14083" xr:uid="{00000000-0005-0000-0000-000046360000}"/>
    <cellStyle name="20% - Accent1 2 5 6 3 7 2" xfId="14084" xr:uid="{00000000-0005-0000-0000-000047360000}"/>
    <cellStyle name="20% - Accent1 2 5 6 3 8" xfId="14085" xr:uid="{00000000-0005-0000-0000-000048360000}"/>
    <cellStyle name="20% - Accent1 2 5 6 3 8 2" xfId="14086" xr:uid="{00000000-0005-0000-0000-000049360000}"/>
    <cellStyle name="20% - Accent1 2 5 6 3 9" xfId="14087" xr:uid="{00000000-0005-0000-0000-00004A360000}"/>
    <cellStyle name="20% - Accent1 2 5 6 4" xfId="14088" xr:uid="{00000000-0005-0000-0000-00004B360000}"/>
    <cellStyle name="20% - Accent1 2 5 6 4 2" xfId="14089" xr:uid="{00000000-0005-0000-0000-00004C360000}"/>
    <cellStyle name="20% - Accent1 2 5 6 4 2 2" xfId="14090" xr:uid="{00000000-0005-0000-0000-00004D360000}"/>
    <cellStyle name="20% - Accent1 2 5 6 4 2 2 2" xfId="14091" xr:uid="{00000000-0005-0000-0000-00004E360000}"/>
    <cellStyle name="20% - Accent1 2 5 6 4 2 3" xfId="14092" xr:uid="{00000000-0005-0000-0000-00004F360000}"/>
    <cellStyle name="20% - Accent1 2 5 6 4 3" xfId="14093" xr:uid="{00000000-0005-0000-0000-000050360000}"/>
    <cellStyle name="20% - Accent1 2 5 6 4 3 2" xfId="14094" xr:uid="{00000000-0005-0000-0000-000051360000}"/>
    <cellStyle name="20% - Accent1 2 5 6 4 4" xfId="14095" xr:uid="{00000000-0005-0000-0000-000052360000}"/>
    <cellStyle name="20% - Accent1 2 5 6 5" xfId="14096" xr:uid="{00000000-0005-0000-0000-000053360000}"/>
    <cellStyle name="20% - Accent1 2 5 6 5 2" xfId="14097" xr:uid="{00000000-0005-0000-0000-000054360000}"/>
    <cellStyle name="20% - Accent1 2 5 6 5 2 2" xfId="14098" xr:uid="{00000000-0005-0000-0000-000055360000}"/>
    <cellStyle name="20% - Accent1 2 5 6 5 2 2 2" xfId="14099" xr:uid="{00000000-0005-0000-0000-000056360000}"/>
    <cellStyle name="20% - Accent1 2 5 6 5 2 3" xfId="14100" xr:uid="{00000000-0005-0000-0000-000057360000}"/>
    <cellStyle name="20% - Accent1 2 5 6 5 3" xfId="14101" xr:uid="{00000000-0005-0000-0000-000058360000}"/>
    <cellStyle name="20% - Accent1 2 5 6 5 3 2" xfId="14102" xr:uid="{00000000-0005-0000-0000-000059360000}"/>
    <cellStyle name="20% - Accent1 2 5 6 5 4" xfId="14103" xr:uid="{00000000-0005-0000-0000-00005A360000}"/>
    <cellStyle name="20% - Accent1 2 5 6 6" xfId="14104" xr:uid="{00000000-0005-0000-0000-00005B360000}"/>
    <cellStyle name="20% - Accent1 2 5 6 6 2" xfId="14105" xr:uid="{00000000-0005-0000-0000-00005C360000}"/>
    <cellStyle name="20% - Accent1 2 5 6 6 2 2" xfId="14106" xr:uid="{00000000-0005-0000-0000-00005D360000}"/>
    <cellStyle name="20% - Accent1 2 5 6 6 2 2 2" xfId="14107" xr:uid="{00000000-0005-0000-0000-00005E360000}"/>
    <cellStyle name="20% - Accent1 2 5 6 6 2 3" xfId="14108" xr:uid="{00000000-0005-0000-0000-00005F360000}"/>
    <cellStyle name="20% - Accent1 2 5 6 6 3" xfId="14109" xr:uid="{00000000-0005-0000-0000-000060360000}"/>
    <cellStyle name="20% - Accent1 2 5 6 6 3 2" xfId="14110" xr:uid="{00000000-0005-0000-0000-000061360000}"/>
    <cellStyle name="20% - Accent1 2 5 6 6 4" xfId="14111" xr:uid="{00000000-0005-0000-0000-000062360000}"/>
    <cellStyle name="20% - Accent1 2 5 6 7" xfId="14112" xr:uid="{00000000-0005-0000-0000-000063360000}"/>
    <cellStyle name="20% - Accent1 2 5 6 7 2" xfId="14113" xr:uid="{00000000-0005-0000-0000-000064360000}"/>
    <cellStyle name="20% - Accent1 2 5 6 7 2 2" xfId="14114" xr:uid="{00000000-0005-0000-0000-000065360000}"/>
    <cellStyle name="20% - Accent1 2 5 6 7 3" xfId="14115" xr:uid="{00000000-0005-0000-0000-000066360000}"/>
    <cellStyle name="20% - Accent1 2 5 6 8" xfId="14116" xr:uid="{00000000-0005-0000-0000-000067360000}"/>
    <cellStyle name="20% - Accent1 2 5 6 8 2" xfId="14117" xr:uid="{00000000-0005-0000-0000-000068360000}"/>
    <cellStyle name="20% - Accent1 2 5 6 8 2 2" xfId="14118" xr:uid="{00000000-0005-0000-0000-000069360000}"/>
    <cellStyle name="20% - Accent1 2 5 6 8 3" xfId="14119" xr:uid="{00000000-0005-0000-0000-00006A360000}"/>
    <cellStyle name="20% - Accent1 2 5 6 9" xfId="14120" xr:uid="{00000000-0005-0000-0000-00006B360000}"/>
    <cellStyle name="20% - Accent1 2 5 6 9 2" xfId="14121" xr:uid="{00000000-0005-0000-0000-00006C360000}"/>
    <cellStyle name="20% - Accent1 2 5 7" xfId="14122" xr:uid="{00000000-0005-0000-0000-00006D360000}"/>
    <cellStyle name="20% - Accent1 2 5 7 2" xfId="14123" xr:uid="{00000000-0005-0000-0000-00006E360000}"/>
    <cellStyle name="20% - Accent1 2 5 7 2 2" xfId="14124" xr:uid="{00000000-0005-0000-0000-00006F360000}"/>
    <cellStyle name="20% - Accent1 2 5 7 2 2 2" xfId="14125" xr:uid="{00000000-0005-0000-0000-000070360000}"/>
    <cellStyle name="20% - Accent1 2 5 7 2 2 2 2" xfId="14126" xr:uid="{00000000-0005-0000-0000-000071360000}"/>
    <cellStyle name="20% - Accent1 2 5 7 2 2 3" xfId="14127" xr:uid="{00000000-0005-0000-0000-000072360000}"/>
    <cellStyle name="20% - Accent1 2 5 7 2 3" xfId="14128" xr:uid="{00000000-0005-0000-0000-000073360000}"/>
    <cellStyle name="20% - Accent1 2 5 7 2 3 2" xfId="14129" xr:uid="{00000000-0005-0000-0000-000074360000}"/>
    <cellStyle name="20% - Accent1 2 5 7 2 4" xfId="14130" xr:uid="{00000000-0005-0000-0000-000075360000}"/>
    <cellStyle name="20% - Accent1 2 5 7 3" xfId="14131" xr:uid="{00000000-0005-0000-0000-000076360000}"/>
    <cellStyle name="20% - Accent1 2 5 7 3 2" xfId="14132" xr:uid="{00000000-0005-0000-0000-000077360000}"/>
    <cellStyle name="20% - Accent1 2 5 7 3 2 2" xfId="14133" xr:uid="{00000000-0005-0000-0000-000078360000}"/>
    <cellStyle name="20% - Accent1 2 5 7 3 2 2 2" xfId="14134" xr:uid="{00000000-0005-0000-0000-000079360000}"/>
    <cellStyle name="20% - Accent1 2 5 7 3 2 3" xfId="14135" xr:uid="{00000000-0005-0000-0000-00007A360000}"/>
    <cellStyle name="20% - Accent1 2 5 7 3 3" xfId="14136" xr:uid="{00000000-0005-0000-0000-00007B360000}"/>
    <cellStyle name="20% - Accent1 2 5 7 3 3 2" xfId="14137" xr:uid="{00000000-0005-0000-0000-00007C360000}"/>
    <cellStyle name="20% - Accent1 2 5 7 3 4" xfId="14138" xr:uid="{00000000-0005-0000-0000-00007D360000}"/>
    <cellStyle name="20% - Accent1 2 5 7 4" xfId="14139" xr:uid="{00000000-0005-0000-0000-00007E360000}"/>
    <cellStyle name="20% - Accent1 2 5 7 4 2" xfId="14140" xr:uid="{00000000-0005-0000-0000-00007F360000}"/>
    <cellStyle name="20% - Accent1 2 5 7 4 2 2" xfId="14141" xr:uid="{00000000-0005-0000-0000-000080360000}"/>
    <cellStyle name="20% - Accent1 2 5 7 4 2 2 2" xfId="14142" xr:uid="{00000000-0005-0000-0000-000081360000}"/>
    <cellStyle name="20% - Accent1 2 5 7 4 2 3" xfId="14143" xr:uid="{00000000-0005-0000-0000-000082360000}"/>
    <cellStyle name="20% - Accent1 2 5 7 4 3" xfId="14144" xr:uid="{00000000-0005-0000-0000-000083360000}"/>
    <cellStyle name="20% - Accent1 2 5 7 4 3 2" xfId="14145" xr:uid="{00000000-0005-0000-0000-000084360000}"/>
    <cellStyle name="20% - Accent1 2 5 7 4 4" xfId="14146" xr:uid="{00000000-0005-0000-0000-000085360000}"/>
    <cellStyle name="20% - Accent1 2 5 7 5" xfId="14147" xr:uid="{00000000-0005-0000-0000-000086360000}"/>
    <cellStyle name="20% - Accent1 2 5 7 5 2" xfId="14148" xr:uid="{00000000-0005-0000-0000-000087360000}"/>
    <cellStyle name="20% - Accent1 2 5 7 5 2 2" xfId="14149" xr:uid="{00000000-0005-0000-0000-000088360000}"/>
    <cellStyle name="20% - Accent1 2 5 7 5 3" xfId="14150" xr:uid="{00000000-0005-0000-0000-000089360000}"/>
    <cellStyle name="20% - Accent1 2 5 7 6" xfId="14151" xr:uid="{00000000-0005-0000-0000-00008A360000}"/>
    <cellStyle name="20% - Accent1 2 5 7 6 2" xfId="14152" xr:uid="{00000000-0005-0000-0000-00008B360000}"/>
    <cellStyle name="20% - Accent1 2 5 7 6 2 2" xfId="14153" xr:uid="{00000000-0005-0000-0000-00008C360000}"/>
    <cellStyle name="20% - Accent1 2 5 7 6 3" xfId="14154" xr:uid="{00000000-0005-0000-0000-00008D360000}"/>
    <cellStyle name="20% - Accent1 2 5 7 7" xfId="14155" xr:uid="{00000000-0005-0000-0000-00008E360000}"/>
    <cellStyle name="20% - Accent1 2 5 7 7 2" xfId="14156" xr:uid="{00000000-0005-0000-0000-00008F360000}"/>
    <cellStyle name="20% - Accent1 2 5 7 8" xfId="14157" xr:uid="{00000000-0005-0000-0000-000090360000}"/>
    <cellStyle name="20% - Accent1 2 5 7 8 2" xfId="14158" xr:uid="{00000000-0005-0000-0000-000091360000}"/>
    <cellStyle name="20% - Accent1 2 5 7 9" xfId="14159" xr:uid="{00000000-0005-0000-0000-000092360000}"/>
    <cellStyle name="20% - Accent1 2 5 8" xfId="14160" xr:uid="{00000000-0005-0000-0000-000093360000}"/>
    <cellStyle name="20% - Accent1 2 5 8 2" xfId="14161" xr:uid="{00000000-0005-0000-0000-000094360000}"/>
    <cellStyle name="20% - Accent1 2 5 8 2 2" xfId="14162" xr:uid="{00000000-0005-0000-0000-000095360000}"/>
    <cellStyle name="20% - Accent1 2 5 8 2 2 2" xfId="14163" xr:uid="{00000000-0005-0000-0000-000096360000}"/>
    <cellStyle name="20% - Accent1 2 5 8 2 2 2 2" xfId="14164" xr:uid="{00000000-0005-0000-0000-000097360000}"/>
    <cellStyle name="20% - Accent1 2 5 8 2 2 3" xfId="14165" xr:uid="{00000000-0005-0000-0000-000098360000}"/>
    <cellStyle name="20% - Accent1 2 5 8 2 3" xfId="14166" xr:uid="{00000000-0005-0000-0000-000099360000}"/>
    <cellStyle name="20% - Accent1 2 5 8 2 3 2" xfId="14167" xr:uid="{00000000-0005-0000-0000-00009A360000}"/>
    <cellStyle name="20% - Accent1 2 5 8 2 4" xfId="14168" xr:uid="{00000000-0005-0000-0000-00009B360000}"/>
    <cellStyle name="20% - Accent1 2 5 8 3" xfId="14169" xr:uid="{00000000-0005-0000-0000-00009C360000}"/>
    <cellStyle name="20% - Accent1 2 5 8 3 2" xfId="14170" xr:uid="{00000000-0005-0000-0000-00009D360000}"/>
    <cellStyle name="20% - Accent1 2 5 8 3 2 2" xfId="14171" xr:uid="{00000000-0005-0000-0000-00009E360000}"/>
    <cellStyle name="20% - Accent1 2 5 8 3 2 2 2" xfId="14172" xr:uid="{00000000-0005-0000-0000-00009F360000}"/>
    <cellStyle name="20% - Accent1 2 5 8 3 2 3" xfId="14173" xr:uid="{00000000-0005-0000-0000-0000A0360000}"/>
    <cellStyle name="20% - Accent1 2 5 8 3 3" xfId="14174" xr:uid="{00000000-0005-0000-0000-0000A1360000}"/>
    <cellStyle name="20% - Accent1 2 5 8 3 3 2" xfId="14175" xr:uid="{00000000-0005-0000-0000-0000A2360000}"/>
    <cellStyle name="20% - Accent1 2 5 8 3 4" xfId="14176" xr:uid="{00000000-0005-0000-0000-0000A3360000}"/>
    <cellStyle name="20% - Accent1 2 5 8 4" xfId="14177" xr:uid="{00000000-0005-0000-0000-0000A4360000}"/>
    <cellStyle name="20% - Accent1 2 5 8 4 2" xfId="14178" xr:uid="{00000000-0005-0000-0000-0000A5360000}"/>
    <cellStyle name="20% - Accent1 2 5 8 4 2 2" xfId="14179" xr:uid="{00000000-0005-0000-0000-0000A6360000}"/>
    <cellStyle name="20% - Accent1 2 5 8 4 2 2 2" xfId="14180" xr:uid="{00000000-0005-0000-0000-0000A7360000}"/>
    <cellStyle name="20% - Accent1 2 5 8 4 2 3" xfId="14181" xr:uid="{00000000-0005-0000-0000-0000A8360000}"/>
    <cellStyle name="20% - Accent1 2 5 8 4 3" xfId="14182" xr:uid="{00000000-0005-0000-0000-0000A9360000}"/>
    <cellStyle name="20% - Accent1 2 5 8 4 3 2" xfId="14183" xr:uid="{00000000-0005-0000-0000-0000AA360000}"/>
    <cellStyle name="20% - Accent1 2 5 8 4 4" xfId="14184" xr:uid="{00000000-0005-0000-0000-0000AB360000}"/>
    <cellStyle name="20% - Accent1 2 5 8 5" xfId="14185" xr:uid="{00000000-0005-0000-0000-0000AC360000}"/>
    <cellStyle name="20% - Accent1 2 5 8 5 2" xfId="14186" xr:uid="{00000000-0005-0000-0000-0000AD360000}"/>
    <cellStyle name="20% - Accent1 2 5 8 5 2 2" xfId="14187" xr:uid="{00000000-0005-0000-0000-0000AE360000}"/>
    <cellStyle name="20% - Accent1 2 5 8 5 3" xfId="14188" xr:uid="{00000000-0005-0000-0000-0000AF360000}"/>
    <cellStyle name="20% - Accent1 2 5 8 6" xfId="14189" xr:uid="{00000000-0005-0000-0000-0000B0360000}"/>
    <cellStyle name="20% - Accent1 2 5 8 6 2" xfId="14190" xr:uid="{00000000-0005-0000-0000-0000B1360000}"/>
    <cellStyle name="20% - Accent1 2 5 8 6 2 2" xfId="14191" xr:uid="{00000000-0005-0000-0000-0000B2360000}"/>
    <cellStyle name="20% - Accent1 2 5 8 6 3" xfId="14192" xr:uid="{00000000-0005-0000-0000-0000B3360000}"/>
    <cellStyle name="20% - Accent1 2 5 8 7" xfId="14193" xr:uid="{00000000-0005-0000-0000-0000B4360000}"/>
    <cellStyle name="20% - Accent1 2 5 8 7 2" xfId="14194" xr:uid="{00000000-0005-0000-0000-0000B5360000}"/>
    <cellStyle name="20% - Accent1 2 5 8 8" xfId="14195" xr:uid="{00000000-0005-0000-0000-0000B6360000}"/>
    <cellStyle name="20% - Accent1 2 5 8 8 2" xfId="14196" xr:uid="{00000000-0005-0000-0000-0000B7360000}"/>
    <cellStyle name="20% - Accent1 2 5 8 9" xfId="14197" xr:uid="{00000000-0005-0000-0000-0000B8360000}"/>
    <cellStyle name="20% - Accent1 2 5 9" xfId="14198" xr:uid="{00000000-0005-0000-0000-0000B9360000}"/>
    <cellStyle name="20% - Accent1 2 5 9 2" xfId="14199" xr:uid="{00000000-0005-0000-0000-0000BA360000}"/>
    <cellStyle name="20% - Accent1 2 5 9 2 2" xfId="14200" xr:uid="{00000000-0005-0000-0000-0000BB360000}"/>
    <cellStyle name="20% - Accent1 2 5 9 2 2 2" xfId="14201" xr:uid="{00000000-0005-0000-0000-0000BC360000}"/>
    <cellStyle name="20% - Accent1 2 5 9 2 3" xfId="14202" xr:uid="{00000000-0005-0000-0000-0000BD360000}"/>
    <cellStyle name="20% - Accent1 2 5 9 3" xfId="14203" xr:uid="{00000000-0005-0000-0000-0000BE360000}"/>
    <cellStyle name="20% - Accent1 2 5 9 3 2" xfId="14204" xr:uid="{00000000-0005-0000-0000-0000BF360000}"/>
    <cellStyle name="20% - Accent1 2 5 9 4" xfId="14205" xr:uid="{00000000-0005-0000-0000-0000C0360000}"/>
    <cellStyle name="20% - Accent1 2 6" xfId="14206" xr:uid="{00000000-0005-0000-0000-0000C1360000}"/>
    <cellStyle name="20% - Accent1 2 6 10" xfId="14207" xr:uid="{00000000-0005-0000-0000-0000C2360000}"/>
    <cellStyle name="20% - Accent1 2 6 10 2" xfId="14208" xr:uid="{00000000-0005-0000-0000-0000C3360000}"/>
    <cellStyle name="20% - Accent1 2 6 10 2 2" xfId="14209" xr:uid="{00000000-0005-0000-0000-0000C4360000}"/>
    <cellStyle name="20% - Accent1 2 6 10 2 2 2" xfId="14210" xr:uid="{00000000-0005-0000-0000-0000C5360000}"/>
    <cellStyle name="20% - Accent1 2 6 10 2 3" xfId="14211" xr:uid="{00000000-0005-0000-0000-0000C6360000}"/>
    <cellStyle name="20% - Accent1 2 6 10 3" xfId="14212" xr:uid="{00000000-0005-0000-0000-0000C7360000}"/>
    <cellStyle name="20% - Accent1 2 6 10 3 2" xfId="14213" xr:uid="{00000000-0005-0000-0000-0000C8360000}"/>
    <cellStyle name="20% - Accent1 2 6 10 4" xfId="14214" xr:uid="{00000000-0005-0000-0000-0000C9360000}"/>
    <cellStyle name="20% - Accent1 2 6 11" xfId="14215" xr:uid="{00000000-0005-0000-0000-0000CA360000}"/>
    <cellStyle name="20% - Accent1 2 6 11 2" xfId="14216" xr:uid="{00000000-0005-0000-0000-0000CB360000}"/>
    <cellStyle name="20% - Accent1 2 6 11 2 2" xfId="14217" xr:uid="{00000000-0005-0000-0000-0000CC360000}"/>
    <cellStyle name="20% - Accent1 2 6 11 3" xfId="14218" xr:uid="{00000000-0005-0000-0000-0000CD360000}"/>
    <cellStyle name="20% - Accent1 2 6 12" xfId="14219" xr:uid="{00000000-0005-0000-0000-0000CE360000}"/>
    <cellStyle name="20% - Accent1 2 6 12 2" xfId="14220" xr:uid="{00000000-0005-0000-0000-0000CF360000}"/>
    <cellStyle name="20% - Accent1 2 6 12 2 2" xfId="14221" xr:uid="{00000000-0005-0000-0000-0000D0360000}"/>
    <cellStyle name="20% - Accent1 2 6 12 3" xfId="14222" xr:uid="{00000000-0005-0000-0000-0000D1360000}"/>
    <cellStyle name="20% - Accent1 2 6 13" xfId="14223" xr:uid="{00000000-0005-0000-0000-0000D2360000}"/>
    <cellStyle name="20% - Accent1 2 6 13 2" xfId="14224" xr:uid="{00000000-0005-0000-0000-0000D3360000}"/>
    <cellStyle name="20% - Accent1 2 6 14" xfId="14225" xr:uid="{00000000-0005-0000-0000-0000D4360000}"/>
    <cellStyle name="20% - Accent1 2 6 14 2" xfId="14226" xr:uid="{00000000-0005-0000-0000-0000D5360000}"/>
    <cellStyle name="20% - Accent1 2 6 15" xfId="14227" xr:uid="{00000000-0005-0000-0000-0000D6360000}"/>
    <cellStyle name="20% - Accent1 2 6 2" xfId="14228" xr:uid="{00000000-0005-0000-0000-0000D7360000}"/>
    <cellStyle name="20% - Accent1 2 6 2 10" xfId="14229" xr:uid="{00000000-0005-0000-0000-0000D8360000}"/>
    <cellStyle name="20% - Accent1 2 6 2 10 2" xfId="14230" xr:uid="{00000000-0005-0000-0000-0000D9360000}"/>
    <cellStyle name="20% - Accent1 2 6 2 10 2 2" xfId="14231" xr:uid="{00000000-0005-0000-0000-0000DA360000}"/>
    <cellStyle name="20% - Accent1 2 6 2 10 3" xfId="14232" xr:uid="{00000000-0005-0000-0000-0000DB360000}"/>
    <cellStyle name="20% - Accent1 2 6 2 11" xfId="14233" xr:uid="{00000000-0005-0000-0000-0000DC360000}"/>
    <cellStyle name="20% - Accent1 2 6 2 11 2" xfId="14234" xr:uid="{00000000-0005-0000-0000-0000DD360000}"/>
    <cellStyle name="20% - Accent1 2 6 2 11 2 2" xfId="14235" xr:uid="{00000000-0005-0000-0000-0000DE360000}"/>
    <cellStyle name="20% - Accent1 2 6 2 11 3" xfId="14236" xr:uid="{00000000-0005-0000-0000-0000DF360000}"/>
    <cellStyle name="20% - Accent1 2 6 2 12" xfId="14237" xr:uid="{00000000-0005-0000-0000-0000E0360000}"/>
    <cellStyle name="20% - Accent1 2 6 2 12 2" xfId="14238" xr:uid="{00000000-0005-0000-0000-0000E1360000}"/>
    <cellStyle name="20% - Accent1 2 6 2 13" xfId="14239" xr:uid="{00000000-0005-0000-0000-0000E2360000}"/>
    <cellStyle name="20% - Accent1 2 6 2 13 2" xfId="14240" xr:uid="{00000000-0005-0000-0000-0000E3360000}"/>
    <cellStyle name="20% - Accent1 2 6 2 14" xfId="14241" xr:uid="{00000000-0005-0000-0000-0000E4360000}"/>
    <cellStyle name="20% - Accent1 2 6 2 2" xfId="14242" xr:uid="{00000000-0005-0000-0000-0000E5360000}"/>
    <cellStyle name="20% - Accent1 2 6 2 2 10" xfId="14243" xr:uid="{00000000-0005-0000-0000-0000E6360000}"/>
    <cellStyle name="20% - Accent1 2 6 2 2 10 2" xfId="14244" xr:uid="{00000000-0005-0000-0000-0000E7360000}"/>
    <cellStyle name="20% - Accent1 2 6 2 2 11" xfId="14245" xr:uid="{00000000-0005-0000-0000-0000E8360000}"/>
    <cellStyle name="20% - Accent1 2 6 2 2 2" xfId="14246" xr:uid="{00000000-0005-0000-0000-0000E9360000}"/>
    <cellStyle name="20% - Accent1 2 6 2 2 2 2" xfId="14247" xr:uid="{00000000-0005-0000-0000-0000EA360000}"/>
    <cellStyle name="20% - Accent1 2 6 2 2 2 2 2" xfId="14248" xr:uid="{00000000-0005-0000-0000-0000EB360000}"/>
    <cellStyle name="20% - Accent1 2 6 2 2 2 2 2 2" xfId="14249" xr:uid="{00000000-0005-0000-0000-0000EC360000}"/>
    <cellStyle name="20% - Accent1 2 6 2 2 2 2 2 2 2" xfId="14250" xr:uid="{00000000-0005-0000-0000-0000ED360000}"/>
    <cellStyle name="20% - Accent1 2 6 2 2 2 2 2 3" xfId="14251" xr:uid="{00000000-0005-0000-0000-0000EE360000}"/>
    <cellStyle name="20% - Accent1 2 6 2 2 2 2 3" xfId="14252" xr:uid="{00000000-0005-0000-0000-0000EF360000}"/>
    <cellStyle name="20% - Accent1 2 6 2 2 2 2 3 2" xfId="14253" xr:uid="{00000000-0005-0000-0000-0000F0360000}"/>
    <cellStyle name="20% - Accent1 2 6 2 2 2 2 4" xfId="14254" xr:uid="{00000000-0005-0000-0000-0000F1360000}"/>
    <cellStyle name="20% - Accent1 2 6 2 2 2 3" xfId="14255" xr:uid="{00000000-0005-0000-0000-0000F2360000}"/>
    <cellStyle name="20% - Accent1 2 6 2 2 2 3 2" xfId="14256" xr:uid="{00000000-0005-0000-0000-0000F3360000}"/>
    <cellStyle name="20% - Accent1 2 6 2 2 2 3 2 2" xfId="14257" xr:uid="{00000000-0005-0000-0000-0000F4360000}"/>
    <cellStyle name="20% - Accent1 2 6 2 2 2 3 2 2 2" xfId="14258" xr:uid="{00000000-0005-0000-0000-0000F5360000}"/>
    <cellStyle name="20% - Accent1 2 6 2 2 2 3 2 3" xfId="14259" xr:uid="{00000000-0005-0000-0000-0000F6360000}"/>
    <cellStyle name="20% - Accent1 2 6 2 2 2 3 3" xfId="14260" xr:uid="{00000000-0005-0000-0000-0000F7360000}"/>
    <cellStyle name="20% - Accent1 2 6 2 2 2 3 3 2" xfId="14261" xr:uid="{00000000-0005-0000-0000-0000F8360000}"/>
    <cellStyle name="20% - Accent1 2 6 2 2 2 3 4" xfId="14262" xr:uid="{00000000-0005-0000-0000-0000F9360000}"/>
    <cellStyle name="20% - Accent1 2 6 2 2 2 4" xfId="14263" xr:uid="{00000000-0005-0000-0000-0000FA360000}"/>
    <cellStyle name="20% - Accent1 2 6 2 2 2 4 2" xfId="14264" xr:uid="{00000000-0005-0000-0000-0000FB360000}"/>
    <cellStyle name="20% - Accent1 2 6 2 2 2 4 2 2" xfId="14265" xr:uid="{00000000-0005-0000-0000-0000FC360000}"/>
    <cellStyle name="20% - Accent1 2 6 2 2 2 4 2 2 2" xfId="14266" xr:uid="{00000000-0005-0000-0000-0000FD360000}"/>
    <cellStyle name="20% - Accent1 2 6 2 2 2 4 2 3" xfId="14267" xr:uid="{00000000-0005-0000-0000-0000FE360000}"/>
    <cellStyle name="20% - Accent1 2 6 2 2 2 4 3" xfId="14268" xr:uid="{00000000-0005-0000-0000-0000FF360000}"/>
    <cellStyle name="20% - Accent1 2 6 2 2 2 4 3 2" xfId="14269" xr:uid="{00000000-0005-0000-0000-000000370000}"/>
    <cellStyle name="20% - Accent1 2 6 2 2 2 4 4" xfId="14270" xr:uid="{00000000-0005-0000-0000-000001370000}"/>
    <cellStyle name="20% - Accent1 2 6 2 2 2 5" xfId="14271" xr:uid="{00000000-0005-0000-0000-000002370000}"/>
    <cellStyle name="20% - Accent1 2 6 2 2 2 5 2" xfId="14272" xr:uid="{00000000-0005-0000-0000-000003370000}"/>
    <cellStyle name="20% - Accent1 2 6 2 2 2 5 2 2" xfId="14273" xr:uid="{00000000-0005-0000-0000-000004370000}"/>
    <cellStyle name="20% - Accent1 2 6 2 2 2 5 3" xfId="14274" xr:uid="{00000000-0005-0000-0000-000005370000}"/>
    <cellStyle name="20% - Accent1 2 6 2 2 2 6" xfId="14275" xr:uid="{00000000-0005-0000-0000-000006370000}"/>
    <cellStyle name="20% - Accent1 2 6 2 2 2 6 2" xfId="14276" xr:uid="{00000000-0005-0000-0000-000007370000}"/>
    <cellStyle name="20% - Accent1 2 6 2 2 2 6 2 2" xfId="14277" xr:uid="{00000000-0005-0000-0000-000008370000}"/>
    <cellStyle name="20% - Accent1 2 6 2 2 2 6 3" xfId="14278" xr:uid="{00000000-0005-0000-0000-000009370000}"/>
    <cellStyle name="20% - Accent1 2 6 2 2 2 7" xfId="14279" xr:uid="{00000000-0005-0000-0000-00000A370000}"/>
    <cellStyle name="20% - Accent1 2 6 2 2 2 7 2" xfId="14280" xr:uid="{00000000-0005-0000-0000-00000B370000}"/>
    <cellStyle name="20% - Accent1 2 6 2 2 2 8" xfId="14281" xr:uid="{00000000-0005-0000-0000-00000C370000}"/>
    <cellStyle name="20% - Accent1 2 6 2 2 2 8 2" xfId="14282" xr:uid="{00000000-0005-0000-0000-00000D370000}"/>
    <cellStyle name="20% - Accent1 2 6 2 2 2 9" xfId="14283" xr:uid="{00000000-0005-0000-0000-00000E370000}"/>
    <cellStyle name="20% - Accent1 2 6 2 2 3" xfId="14284" xr:uid="{00000000-0005-0000-0000-00000F370000}"/>
    <cellStyle name="20% - Accent1 2 6 2 2 3 2" xfId="14285" xr:uid="{00000000-0005-0000-0000-000010370000}"/>
    <cellStyle name="20% - Accent1 2 6 2 2 3 2 2" xfId="14286" xr:uid="{00000000-0005-0000-0000-000011370000}"/>
    <cellStyle name="20% - Accent1 2 6 2 2 3 2 2 2" xfId="14287" xr:uid="{00000000-0005-0000-0000-000012370000}"/>
    <cellStyle name="20% - Accent1 2 6 2 2 3 2 2 2 2" xfId="14288" xr:uid="{00000000-0005-0000-0000-000013370000}"/>
    <cellStyle name="20% - Accent1 2 6 2 2 3 2 2 3" xfId="14289" xr:uid="{00000000-0005-0000-0000-000014370000}"/>
    <cellStyle name="20% - Accent1 2 6 2 2 3 2 3" xfId="14290" xr:uid="{00000000-0005-0000-0000-000015370000}"/>
    <cellStyle name="20% - Accent1 2 6 2 2 3 2 3 2" xfId="14291" xr:uid="{00000000-0005-0000-0000-000016370000}"/>
    <cellStyle name="20% - Accent1 2 6 2 2 3 2 4" xfId="14292" xr:uid="{00000000-0005-0000-0000-000017370000}"/>
    <cellStyle name="20% - Accent1 2 6 2 2 3 3" xfId="14293" xr:uid="{00000000-0005-0000-0000-000018370000}"/>
    <cellStyle name="20% - Accent1 2 6 2 2 3 3 2" xfId="14294" xr:uid="{00000000-0005-0000-0000-000019370000}"/>
    <cellStyle name="20% - Accent1 2 6 2 2 3 3 2 2" xfId="14295" xr:uid="{00000000-0005-0000-0000-00001A370000}"/>
    <cellStyle name="20% - Accent1 2 6 2 2 3 3 2 2 2" xfId="14296" xr:uid="{00000000-0005-0000-0000-00001B370000}"/>
    <cellStyle name="20% - Accent1 2 6 2 2 3 3 2 3" xfId="14297" xr:uid="{00000000-0005-0000-0000-00001C370000}"/>
    <cellStyle name="20% - Accent1 2 6 2 2 3 3 3" xfId="14298" xr:uid="{00000000-0005-0000-0000-00001D370000}"/>
    <cellStyle name="20% - Accent1 2 6 2 2 3 3 3 2" xfId="14299" xr:uid="{00000000-0005-0000-0000-00001E370000}"/>
    <cellStyle name="20% - Accent1 2 6 2 2 3 3 4" xfId="14300" xr:uid="{00000000-0005-0000-0000-00001F370000}"/>
    <cellStyle name="20% - Accent1 2 6 2 2 3 4" xfId="14301" xr:uid="{00000000-0005-0000-0000-000020370000}"/>
    <cellStyle name="20% - Accent1 2 6 2 2 3 4 2" xfId="14302" xr:uid="{00000000-0005-0000-0000-000021370000}"/>
    <cellStyle name="20% - Accent1 2 6 2 2 3 4 2 2" xfId="14303" xr:uid="{00000000-0005-0000-0000-000022370000}"/>
    <cellStyle name="20% - Accent1 2 6 2 2 3 4 2 2 2" xfId="14304" xr:uid="{00000000-0005-0000-0000-000023370000}"/>
    <cellStyle name="20% - Accent1 2 6 2 2 3 4 2 3" xfId="14305" xr:uid="{00000000-0005-0000-0000-000024370000}"/>
    <cellStyle name="20% - Accent1 2 6 2 2 3 4 3" xfId="14306" xr:uid="{00000000-0005-0000-0000-000025370000}"/>
    <cellStyle name="20% - Accent1 2 6 2 2 3 4 3 2" xfId="14307" xr:uid="{00000000-0005-0000-0000-000026370000}"/>
    <cellStyle name="20% - Accent1 2 6 2 2 3 4 4" xfId="14308" xr:uid="{00000000-0005-0000-0000-000027370000}"/>
    <cellStyle name="20% - Accent1 2 6 2 2 3 5" xfId="14309" xr:uid="{00000000-0005-0000-0000-000028370000}"/>
    <cellStyle name="20% - Accent1 2 6 2 2 3 5 2" xfId="14310" xr:uid="{00000000-0005-0000-0000-000029370000}"/>
    <cellStyle name="20% - Accent1 2 6 2 2 3 5 2 2" xfId="14311" xr:uid="{00000000-0005-0000-0000-00002A370000}"/>
    <cellStyle name="20% - Accent1 2 6 2 2 3 5 3" xfId="14312" xr:uid="{00000000-0005-0000-0000-00002B370000}"/>
    <cellStyle name="20% - Accent1 2 6 2 2 3 6" xfId="14313" xr:uid="{00000000-0005-0000-0000-00002C370000}"/>
    <cellStyle name="20% - Accent1 2 6 2 2 3 6 2" xfId="14314" xr:uid="{00000000-0005-0000-0000-00002D370000}"/>
    <cellStyle name="20% - Accent1 2 6 2 2 3 6 2 2" xfId="14315" xr:uid="{00000000-0005-0000-0000-00002E370000}"/>
    <cellStyle name="20% - Accent1 2 6 2 2 3 6 3" xfId="14316" xr:uid="{00000000-0005-0000-0000-00002F370000}"/>
    <cellStyle name="20% - Accent1 2 6 2 2 3 7" xfId="14317" xr:uid="{00000000-0005-0000-0000-000030370000}"/>
    <cellStyle name="20% - Accent1 2 6 2 2 3 7 2" xfId="14318" xr:uid="{00000000-0005-0000-0000-000031370000}"/>
    <cellStyle name="20% - Accent1 2 6 2 2 3 8" xfId="14319" xr:uid="{00000000-0005-0000-0000-000032370000}"/>
    <cellStyle name="20% - Accent1 2 6 2 2 3 8 2" xfId="14320" xr:uid="{00000000-0005-0000-0000-000033370000}"/>
    <cellStyle name="20% - Accent1 2 6 2 2 3 9" xfId="14321" xr:uid="{00000000-0005-0000-0000-000034370000}"/>
    <cellStyle name="20% - Accent1 2 6 2 2 4" xfId="14322" xr:uid="{00000000-0005-0000-0000-000035370000}"/>
    <cellStyle name="20% - Accent1 2 6 2 2 4 2" xfId="14323" xr:uid="{00000000-0005-0000-0000-000036370000}"/>
    <cellStyle name="20% - Accent1 2 6 2 2 4 2 2" xfId="14324" xr:uid="{00000000-0005-0000-0000-000037370000}"/>
    <cellStyle name="20% - Accent1 2 6 2 2 4 2 2 2" xfId="14325" xr:uid="{00000000-0005-0000-0000-000038370000}"/>
    <cellStyle name="20% - Accent1 2 6 2 2 4 2 3" xfId="14326" xr:uid="{00000000-0005-0000-0000-000039370000}"/>
    <cellStyle name="20% - Accent1 2 6 2 2 4 3" xfId="14327" xr:uid="{00000000-0005-0000-0000-00003A370000}"/>
    <cellStyle name="20% - Accent1 2 6 2 2 4 3 2" xfId="14328" xr:uid="{00000000-0005-0000-0000-00003B370000}"/>
    <cellStyle name="20% - Accent1 2 6 2 2 4 4" xfId="14329" xr:uid="{00000000-0005-0000-0000-00003C370000}"/>
    <cellStyle name="20% - Accent1 2 6 2 2 5" xfId="14330" xr:uid="{00000000-0005-0000-0000-00003D370000}"/>
    <cellStyle name="20% - Accent1 2 6 2 2 5 2" xfId="14331" xr:uid="{00000000-0005-0000-0000-00003E370000}"/>
    <cellStyle name="20% - Accent1 2 6 2 2 5 2 2" xfId="14332" xr:uid="{00000000-0005-0000-0000-00003F370000}"/>
    <cellStyle name="20% - Accent1 2 6 2 2 5 2 2 2" xfId="14333" xr:uid="{00000000-0005-0000-0000-000040370000}"/>
    <cellStyle name="20% - Accent1 2 6 2 2 5 2 3" xfId="14334" xr:uid="{00000000-0005-0000-0000-000041370000}"/>
    <cellStyle name="20% - Accent1 2 6 2 2 5 3" xfId="14335" xr:uid="{00000000-0005-0000-0000-000042370000}"/>
    <cellStyle name="20% - Accent1 2 6 2 2 5 3 2" xfId="14336" xr:uid="{00000000-0005-0000-0000-000043370000}"/>
    <cellStyle name="20% - Accent1 2 6 2 2 5 4" xfId="14337" xr:uid="{00000000-0005-0000-0000-000044370000}"/>
    <cellStyle name="20% - Accent1 2 6 2 2 6" xfId="14338" xr:uid="{00000000-0005-0000-0000-000045370000}"/>
    <cellStyle name="20% - Accent1 2 6 2 2 6 2" xfId="14339" xr:uid="{00000000-0005-0000-0000-000046370000}"/>
    <cellStyle name="20% - Accent1 2 6 2 2 6 2 2" xfId="14340" xr:uid="{00000000-0005-0000-0000-000047370000}"/>
    <cellStyle name="20% - Accent1 2 6 2 2 6 2 2 2" xfId="14341" xr:uid="{00000000-0005-0000-0000-000048370000}"/>
    <cellStyle name="20% - Accent1 2 6 2 2 6 2 3" xfId="14342" xr:uid="{00000000-0005-0000-0000-000049370000}"/>
    <cellStyle name="20% - Accent1 2 6 2 2 6 3" xfId="14343" xr:uid="{00000000-0005-0000-0000-00004A370000}"/>
    <cellStyle name="20% - Accent1 2 6 2 2 6 3 2" xfId="14344" xr:uid="{00000000-0005-0000-0000-00004B370000}"/>
    <cellStyle name="20% - Accent1 2 6 2 2 6 4" xfId="14345" xr:uid="{00000000-0005-0000-0000-00004C370000}"/>
    <cellStyle name="20% - Accent1 2 6 2 2 7" xfId="14346" xr:uid="{00000000-0005-0000-0000-00004D370000}"/>
    <cellStyle name="20% - Accent1 2 6 2 2 7 2" xfId="14347" xr:uid="{00000000-0005-0000-0000-00004E370000}"/>
    <cellStyle name="20% - Accent1 2 6 2 2 7 2 2" xfId="14348" xr:uid="{00000000-0005-0000-0000-00004F370000}"/>
    <cellStyle name="20% - Accent1 2 6 2 2 7 3" xfId="14349" xr:uid="{00000000-0005-0000-0000-000050370000}"/>
    <cellStyle name="20% - Accent1 2 6 2 2 8" xfId="14350" xr:uid="{00000000-0005-0000-0000-000051370000}"/>
    <cellStyle name="20% - Accent1 2 6 2 2 8 2" xfId="14351" xr:uid="{00000000-0005-0000-0000-000052370000}"/>
    <cellStyle name="20% - Accent1 2 6 2 2 8 2 2" xfId="14352" xr:uid="{00000000-0005-0000-0000-000053370000}"/>
    <cellStyle name="20% - Accent1 2 6 2 2 8 3" xfId="14353" xr:uid="{00000000-0005-0000-0000-000054370000}"/>
    <cellStyle name="20% - Accent1 2 6 2 2 9" xfId="14354" xr:uid="{00000000-0005-0000-0000-000055370000}"/>
    <cellStyle name="20% - Accent1 2 6 2 2 9 2" xfId="14355" xr:uid="{00000000-0005-0000-0000-000056370000}"/>
    <cellStyle name="20% - Accent1 2 6 2 3" xfId="14356" xr:uid="{00000000-0005-0000-0000-000057370000}"/>
    <cellStyle name="20% - Accent1 2 6 2 3 10" xfId="14357" xr:uid="{00000000-0005-0000-0000-000058370000}"/>
    <cellStyle name="20% - Accent1 2 6 2 3 10 2" xfId="14358" xr:uid="{00000000-0005-0000-0000-000059370000}"/>
    <cellStyle name="20% - Accent1 2 6 2 3 11" xfId="14359" xr:uid="{00000000-0005-0000-0000-00005A370000}"/>
    <cellStyle name="20% - Accent1 2 6 2 3 2" xfId="14360" xr:uid="{00000000-0005-0000-0000-00005B370000}"/>
    <cellStyle name="20% - Accent1 2 6 2 3 2 2" xfId="14361" xr:uid="{00000000-0005-0000-0000-00005C370000}"/>
    <cellStyle name="20% - Accent1 2 6 2 3 2 2 2" xfId="14362" xr:uid="{00000000-0005-0000-0000-00005D370000}"/>
    <cellStyle name="20% - Accent1 2 6 2 3 2 2 2 2" xfId="14363" xr:uid="{00000000-0005-0000-0000-00005E370000}"/>
    <cellStyle name="20% - Accent1 2 6 2 3 2 2 2 2 2" xfId="14364" xr:uid="{00000000-0005-0000-0000-00005F370000}"/>
    <cellStyle name="20% - Accent1 2 6 2 3 2 2 2 3" xfId="14365" xr:uid="{00000000-0005-0000-0000-000060370000}"/>
    <cellStyle name="20% - Accent1 2 6 2 3 2 2 3" xfId="14366" xr:uid="{00000000-0005-0000-0000-000061370000}"/>
    <cellStyle name="20% - Accent1 2 6 2 3 2 2 3 2" xfId="14367" xr:uid="{00000000-0005-0000-0000-000062370000}"/>
    <cellStyle name="20% - Accent1 2 6 2 3 2 2 4" xfId="14368" xr:uid="{00000000-0005-0000-0000-000063370000}"/>
    <cellStyle name="20% - Accent1 2 6 2 3 2 3" xfId="14369" xr:uid="{00000000-0005-0000-0000-000064370000}"/>
    <cellStyle name="20% - Accent1 2 6 2 3 2 3 2" xfId="14370" xr:uid="{00000000-0005-0000-0000-000065370000}"/>
    <cellStyle name="20% - Accent1 2 6 2 3 2 3 2 2" xfId="14371" xr:uid="{00000000-0005-0000-0000-000066370000}"/>
    <cellStyle name="20% - Accent1 2 6 2 3 2 3 2 2 2" xfId="14372" xr:uid="{00000000-0005-0000-0000-000067370000}"/>
    <cellStyle name="20% - Accent1 2 6 2 3 2 3 2 3" xfId="14373" xr:uid="{00000000-0005-0000-0000-000068370000}"/>
    <cellStyle name="20% - Accent1 2 6 2 3 2 3 3" xfId="14374" xr:uid="{00000000-0005-0000-0000-000069370000}"/>
    <cellStyle name="20% - Accent1 2 6 2 3 2 3 3 2" xfId="14375" xr:uid="{00000000-0005-0000-0000-00006A370000}"/>
    <cellStyle name="20% - Accent1 2 6 2 3 2 3 4" xfId="14376" xr:uid="{00000000-0005-0000-0000-00006B370000}"/>
    <cellStyle name="20% - Accent1 2 6 2 3 2 4" xfId="14377" xr:uid="{00000000-0005-0000-0000-00006C370000}"/>
    <cellStyle name="20% - Accent1 2 6 2 3 2 4 2" xfId="14378" xr:uid="{00000000-0005-0000-0000-00006D370000}"/>
    <cellStyle name="20% - Accent1 2 6 2 3 2 4 2 2" xfId="14379" xr:uid="{00000000-0005-0000-0000-00006E370000}"/>
    <cellStyle name="20% - Accent1 2 6 2 3 2 4 2 2 2" xfId="14380" xr:uid="{00000000-0005-0000-0000-00006F370000}"/>
    <cellStyle name="20% - Accent1 2 6 2 3 2 4 2 3" xfId="14381" xr:uid="{00000000-0005-0000-0000-000070370000}"/>
    <cellStyle name="20% - Accent1 2 6 2 3 2 4 3" xfId="14382" xr:uid="{00000000-0005-0000-0000-000071370000}"/>
    <cellStyle name="20% - Accent1 2 6 2 3 2 4 3 2" xfId="14383" xr:uid="{00000000-0005-0000-0000-000072370000}"/>
    <cellStyle name="20% - Accent1 2 6 2 3 2 4 4" xfId="14384" xr:uid="{00000000-0005-0000-0000-000073370000}"/>
    <cellStyle name="20% - Accent1 2 6 2 3 2 5" xfId="14385" xr:uid="{00000000-0005-0000-0000-000074370000}"/>
    <cellStyle name="20% - Accent1 2 6 2 3 2 5 2" xfId="14386" xr:uid="{00000000-0005-0000-0000-000075370000}"/>
    <cellStyle name="20% - Accent1 2 6 2 3 2 5 2 2" xfId="14387" xr:uid="{00000000-0005-0000-0000-000076370000}"/>
    <cellStyle name="20% - Accent1 2 6 2 3 2 5 3" xfId="14388" xr:uid="{00000000-0005-0000-0000-000077370000}"/>
    <cellStyle name="20% - Accent1 2 6 2 3 2 6" xfId="14389" xr:uid="{00000000-0005-0000-0000-000078370000}"/>
    <cellStyle name="20% - Accent1 2 6 2 3 2 6 2" xfId="14390" xr:uid="{00000000-0005-0000-0000-000079370000}"/>
    <cellStyle name="20% - Accent1 2 6 2 3 2 6 2 2" xfId="14391" xr:uid="{00000000-0005-0000-0000-00007A370000}"/>
    <cellStyle name="20% - Accent1 2 6 2 3 2 6 3" xfId="14392" xr:uid="{00000000-0005-0000-0000-00007B370000}"/>
    <cellStyle name="20% - Accent1 2 6 2 3 2 7" xfId="14393" xr:uid="{00000000-0005-0000-0000-00007C370000}"/>
    <cellStyle name="20% - Accent1 2 6 2 3 2 7 2" xfId="14394" xr:uid="{00000000-0005-0000-0000-00007D370000}"/>
    <cellStyle name="20% - Accent1 2 6 2 3 2 8" xfId="14395" xr:uid="{00000000-0005-0000-0000-00007E370000}"/>
    <cellStyle name="20% - Accent1 2 6 2 3 2 8 2" xfId="14396" xr:uid="{00000000-0005-0000-0000-00007F370000}"/>
    <cellStyle name="20% - Accent1 2 6 2 3 2 9" xfId="14397" xr:uid="{00000000-0005-0000-0000-000080370000}"/>
    <cellStyle name="20% - Accent1 2 6 2 3 3" xfId="14398" xr:uid="{00000000-0005-0000-0000-000081370000}"/>
    <cellStyle name="20% - Accent1 2 6 2 3 3 2" xfId="14399" xr:uid="{00000000-0005-0000-0000-000082370000}"/>
    <cellStyle name="20% - Accent1 2 6 2 3 3 2 2" xfId="14400" xr:uid="{00000000-0005-0000-0000-000083370000}"/>
    <cellStyle name="20% - Accent1 2 6 2 3 3 2 2 2" xfId="14401" xr:uid="{00000000-0005-0000-0000-000084370000}"/>
    <cellStyle name="20% - Accent1 2 6 2 3 3 2 2 2 2" xfId="14402" xr:uid="{00000000-0005-0000-0000-000085370000}"/>
    <cellStyle name="20% - Accent1 2 6 2 3 3 2 2 3" xfId="14403" xr:uid="{00000000-0005-0000-0000-000086370000}"/>
    <cellStyle name="20% - Accent1 2 6 2 3 3 2 3" xfId="14404" xr:uid="{00000000-0005-0000-0000-000087370000}"/>
    <cellStyle name="20% - Accent1 2 6 2 3 3 2 3 2" xfId="14405" xr:uid="{00000000-0005-0000-0000-000088370000}"/>
    <cellStyle name="20% - Accent1 2 6 2 3 3 2 4" xfId="14406" xr:uid="{00000000-0005-0000-0000-000089370000}"/>
    <cellStyle name="20% - Accent1 2 6 2 3 3 3" xfId="14407" xr:uid="{00000000-0005-0000-0000-00008A370000}"/>
    <cellStyle name="20% - Accent1 2 6 2 3 3 3 2" xfId="14408" xr:uid="{00000000-0005-0000-0000-00008B370000}"/>
    <cellStyle name="20% - Accent1 2 6 2 3 3 3 2 2" xfId="14409" xr:uid="{00000000-0005-0000-0000-00008C370000}"/>
    <cellStyle name="20% - Accent1 2 6 2 3 3 3 2 2 2" xfId="14410" xr:uid="{00000000-0005-0000-0000-00008D370000}"/>
    <cellStyle name="20% - Accent1 2 6 2 3 3 3 2 3" xfId="14411" xr:uid="{00000000-0005-0000-0000-00008E370000}"/>
    <cellStyle name="20% - Accent1 2 6 2 3 3 3 3" xfId="14412" xr:uid="{00000000-0005-0000-0000-00008F370000}"/>
    <cellStyle name="20% - Accent1 2 6 2 3 3 3 3 2" xfId="14413" xr:uid="{00000000-0005-0000-0000-000090370000}"/>
    <cellStyle name="20% - Accent1 2 6 2 3 3 3 4" xfId="14414" xr:uid="{00000000-0005-0000-0000-000091370000}"/>
    <cellStyle name="20% - Accent1 2 6 2 3 3 4" xfId="14415" xr:uid="{00000000-0005-0000-0000-000092370000}"/>
    <cellStyle name="20% - Accent1 2 6 2 3 3 4 2" xfId="14416" xr:uid="{00000000-0005-0000-0000-000093370000}"/>
    <cellStyle name="20% - Accent1 2 6 2 3 3 4 2 2" xfId="14417" xr:uid="{00000000-0005-0000-0000-000094370000}"/>
    <cellStyle name="20% - Accent1 2 6 2 3 3 4 2 2 2" xfId="14418" xr:uid="{00000000-0005-0000-0000-000095370000}"/>
    <cellStyle name="20% - Accent1 2 6 2 3 3 4 2 3" xfId="14419" xr:uid="{00000000-0005-0000-0000-000096370000}"/>
    <cellStyle name="20% - Accent1 2 6 2 3 3 4 3" xfId="14420" xr:uid="{00000000-0005-0000-0000-000097370000}"/>
    <cellStyle name="20% - Accent1 2 6 2 3 3 4 3 2" xfId="14421" xr:uid="{00000000-0005-0000-0000-000098370000}"/>
    <cellStyle name="20% - Accent1 2 6 2 3 3 4 4" xfId="14422" xr:uid="{00000000-0005-0000-0000-000099370000}"/>
    <cellStyle name="20% - Accent1 2 6 2 3 3 5" xfId="14423" xr:uid="{00000000-0005-0000-0000-00009A370000}"/>
    <cellStyle name="20% - Accent1 2 6 2 3 3 5 2" xfId="14424" xr:uid="{00000000-0005-0000-0000-00009B370000}"/>
    <cellStyle name="20% - Accent1 2 6 2 3 3 5 2 2" xfId="14425" xr:uid="{00000000-0005-0000-0000-00009C370000}"/>
    <cellStyle name="20% - Accent1 2 6 2 3 3 5 3" xfId="14426" xr:uid="{00000000-0005-0000-0000-00009D370000}"/>
    <cellStyle name="20% - Accent1 2 6 2 3 3 6" xfId="14427" xr:uid="{00000000-0005-0000-0000-00009E370000}"/>
    <cellStyle name="20% - Accent1 2 6 2 3 3 6 2" xfId="14428" xr:uid="{00000000-0005-0000-0000-00009F370000}"/>
    <cellStyle name="20% - Accent1 2 6 2 3 3 6 2 2" xfId="14429" xr:uid="{00000000-0005-0000-0000-0000A0370000}"/>
    <cellStyle name="20% - Accent1 2 6 2 3 3 6 3" xfId="14430" xr:uid="{00000000-0005-0000-0000-0000A1370000}"/>
    <cellStyle name="20% - Accent1 2 6 2 3 3 7" xfId="14431" xr:uid="{00000000-0005-0000-0000-0000A2370000}"/>
    <cellStyle name="20% - Accent1 2 6 2 3 3 7 2" xfId="14432" xr:uid="{00000000-0005-0000-0000-0000A3370000}"/>
    <cellStyle name="20% - Accent1 2 6 2 3 3 8" xfId="14433" xr:uid="{00000000-0005-0000-0000-0000A4370000}"/>
    <cellStyle name="20% - Accent1 2 6 2 3 3 8 2" xfId="14434" xr:uid="{00000000-0005-0000-0000-0000A5370000}"/>
    <cellStyle name="20% - Accent1 2 6 2 3 3 9" xfId="14435" xr:uid="{00000000-0005-0000-0000-0000A6370000}"/>
    <cellStyle name="20% - Accent1 2 6 2 3 4" xfId="14436" xr:uid="{00000000-0005-0000-0000-0000A7370000}"/>
    <cellStyle name="20% - Accent1 2 6 2 3 4 2" xfId="14437" xr:uid="{00000000-0005-0000-0000-0000A8370000}"/>
    <cellStyle name="20% - Accent1 2 6 2 3 4 2 2" xfId="14438" xr:uid="{00000000-0005-0000-0000-0000A9370000}"/>
    <cellStyle name="20% - Accent1 2 6 2 3 4 2 2 2" xfId="14439" xr:uid="{00000000-0005-0000-0000-0000AA370000}"/>
    <cellStyle name="20% - Accent1 2 6 2 3 4 2 3" xfId="14440" xr:uid="{00000000-0005-0000-0000-0000AB370000}"/>
    <cellStyle name="20% - Accent1 2 6 2 3 4 3" xfId="14441" xr:uid="{00000000-0005-0000-0000-0000AC370000}"/>
    <cellStyle name="20% - Accent1 2 6 2 3 4 3 2" xfId="14442" xr:uid="{00000000-0005-0000-0000-0000AD370000}"/>
    <cellStyle name="20% - Accent1 2 6 2 3 4 4" xfId="14443" xr:uid="{00000000-0005-0000-0000-0000AE370000}"/>
    <cellStyle name="20% - Accent1 2 6 2 3 5" xfId="14444" xr:uid="{00000000-0005-0000-0000-0000AF370000}"/>
    <cellStyle name="20% - Accent1 2 6 2 3 5 2" xfId="14445" xr:uid="{00000000-0005-0000-0000-0000B0370000}"/>
    <cellStyle name="20% - Accent1 2 6 2 3 5 2 2" xfId="14446" xr:uid="{00000000-0005-0000-0000-0000B1370000}"/>
    <cellStyle name="20% - Accent1 2 6 2 3 5 2 2 2" xfId="14447" xr:uid="{00000000-0005-0000-0000-0000B2370000}"/>
    <cellStyle name="20% - Accent1 2 6 2 3 5 2 3" xfId="14448" xr:uid="{00000000-0005-0000-0000-0000B3370000}"/>
    <cellStyle name="20% - Accent1 2 6 2 3 5 3" xfId="14449" xr:uid="{00000000-0005-0000-0000-0000B4370000}"/>
    <cellStyle name="20% - Accent1 2 6 2 3 5 3 2" xfId="14450" xr:uid="{00000000-0005-0000-0000-0000B5370000}"/>
    <cellStyle name="20% - Accent1 2 6 2 3 5 4" xfId="14451" xr:uid="{00000000-0005-0000-0000-0000B6370000}"/>
    <cellStyle name="20% - Accent1 2 6 2 3 6" xfId="14452" xr:uid="{00000000-0005-0000-0000-0000B7370000}"/>
    <cellStyle name="20% - Accent1 2 6 2 3 6 2" xfId="14453" xr:uid="{00000000-0005-0000-0000-0000B8370000}"/>
    <cellStyle name="20% - Accent1 2 6 2 3 6 2 2" xfId="14454" xr:uid="{00000000-0005-0000-0000-0000B9370000}"/>
    <cellStyle name="20% - Accent1 2 6 2 3 6 2 2 2" xfId="14455" xr:uid="{00000000-0005-0000-0000-0000BA370000}"/>
    <cellStyle name="20% - Accent1 2 6 2 3 6 2 3" xfId="14456" xr:uid="{00000000-0005-0000-0000-0000BB370000}"/>
    <cellStyle name="20% - Accent1 2 6 2 3 6 3" xfId="14457" xr:uid="{00000000-0005-0000-0000-0000BC370000}"/>
    <cellStyle name="20% - Accent1 2 6 2 3 6 3 2" xfId="14458" xr:uid="{00000000-0005-0000-0000-0000BD370000}"/>
    <cellStyle name="20% - Accent1 2 6 2 3 6 4" xfId="14459" xr:uid="{00000000-0005-0000-0000-0000BE370000}"/>
    <cellStyle name="20% - Accent1 2 6 2 3 7" xfId="14460" xr:uid="{00000000-0005-0000-0000-0000BF370000}"/>
    <cellStyle name="20% - Accent1 2 6 2 3 7 2" xfId="14461" xr:uid="{00000000-0005-0000-0000-0000C0370000}"/>
    <cellStyle name="20% - Accent1 2 6 2 3 7 2 2" xfId="14462" xr:uid="{00000000-0005-0000-0000-0000C1370000}"/>
    <cellStyle name="20% - Accent1 2 6 2 3 7 3" xfId="14463" xr:uid="{00000000-0005-0000-0000-0000C2370000}"/>
    <cellStyle name="20% - Accent1 2 6 2 3 8" xfId="14464" xr:uid="{00000000-0005-0000-0000-0000C3370000}"/>
    <cellStyle name="20% - Accent1 2 6 2 3 8 2" xfId="14465" xr:uid="{00000000-0005-0000-0000-0000C4370000}"/>
    <cellStyle name="20% - Accent1 2 6 2 3 8 2 2" xfId="14466" xr:uid="{00000000-0005-0000-0000-0000C5370000}"/>
    <cellStyle name="20% - Accent1 2 6 2 3 8 3" xfId="14467" xr:uid="{00000000-0005-0000-0000-0000C6370000}"/>
    <cellStyle name="20% - Accent1 2 6 2 3 9" xfId="14468" xr:uid="{00000000-0005-0000-0000-0000C7370000}"/>
    <cellStyle name="20% - Accent1 2 6 2 3 9 2" xfId="14469" xr:uid="{00000000-0005-0000-0000-0000C8370000}"/>
    <cellStyle name="20% - Accent1 2 6 2 4" xfId="14470" xr:uid="{00000000-0005-0000-0000-0000C9370000}"/>
    <cellStyle name="20% - Accent1 2 6 2 4 10" xfId="14471" xr:uid="{00000000-0005-0000-0000-0000CA370000}"/>
    <cellStyle name="20% - Accent1 2 6 2 4 10 2" xfId="14472" xr:uid="{00000000-0005-0000-0000-0000CB370000}"/>
    <cellStyle name="20% - Accent1 2 6 2 4 11" xfId="14473" xr:uid="{00000000-0005-0000-0000-0000CC370000}"/>
    <cellStyle name="20% - Accent1 2 6 2 4 2" xfId="14474" xr:uid="{00000000-0005-0000-0000-0000CD370000}"/>
    <cellStyle name="20% - Accent1 2 6 2 4 2 2" xfId="14475" xr:uid="{00000000-0005-0000-0000-0000CE370000}"/>
    <cellStyle name="20% - Accent1 2 6 2 4 2 2 2" xfId="14476" xr:uid="{00000000-0005-0000-0000-0000CF370000}"/>
    <cellStyle name="20% - Accent1 2 6 2 4 2 2 2 2" xfId="14477" xr:uid="{00000000-0005-0000-0000-0000D0370000}"/>
    <cellStyle name="20% - Accent1 2 6 2 4 2 2 2 2 2" xfId="14478" xr:uid="{00000000-0005-0000-0000-0000D1370000}"/>
    <cellStyle name="20% - Accent1 2 6 2 4 2 2 2 3" xfId="14479" xr:uid="{00000000-0005-0000-0000-0000D2370000}"/>
    <cellStyle name="20% - Accent1 2 6 2 4 2 2 3" xfId="14480" xr:uid="{00000000-0005-0000-0000-0000D3370000}"/>
    <cellStyle name="20% - Accent1 2 6 2 4 2 2 3 2" xfId="14481" xr:uid="{00000000-0005-0000-0000-0000D4370000}"/>
    <cellStyle name="20% - Accent1 2 6 2 4 2 2 4" xfId="14482" xr:uid="{00000000-0005-0000-0000-0000D5370000}"/>
    <cellStyle name="20% - Accent1 2 6 2 4 2 3" xfId="14483" xr:uid="{00000000-0005-0000-0000-0000D6370000}"/>
    <cellStyle name="20% - Accent1 2 6 2 4 2 3 2" xfId="14484" xr:uid="{00000000-0005-0000-0000-0000D7370000}"/>
    <cellStyle name="20% - Accent1 2 6 2 4 2 3 2 2" xfId="14485" xr:uid="{00000000-0005-0000-0000-0000D8370000}"/>
    <cellStyle name="20% - Accent1 2 6 2 4 2 3 2 2 2" xfId="14486" xr:uid="{00000000-0005-0000-0000-0000D9370000}"/>
    <cellStyle name="20% - Accent1 2 6 2 4 2 3 2 3" xfId="14487" xr:uid="{00000000-0005-0000-0000-0000DA370000}"/>
    <cellStyle name="20% - Accent1 2 6 2 4 2 3 3" xfId="14488" xr:uid="{00000000-0005-0000-0000-0000DB370000}"/>
    <cellStyle name="20% - Accent1 2 6 2 4 2 3 3 2" xfId="14489" xr:uid="{00000000-0005-0000-0000-0000DC370000}"/>
    <cellStyle name="20% - Accent1 2 6 2 4 2 3 4" xfId="14490" xr:uid="{00000000-0005-0000-0000-0000DD370000}"/>
    <cellStyle name="20% - Accent1 2 6 2 4 2 4" xfId="14491" xr:uid="{00000000-0005-0000-0000-0000DE370000}"/>
    <cellStyle name="20% - Accent1 2 6 2 4 2 4 2" xfId="14492" xr:uid="{00000000-0005-0000-0000-0000DF370000}"/>
    <cellStyle name="20% - Accent1 2 6 2 4 2 4 2 2" xfId="14493" xr:uid="{00000000-0005-0000-0000-0000E0370000}"/>
    <cellStyle name="20% - Accent1 2 6 2 4 2 4 2 2 2" xfId="14494" xr:uid="{00000000-0005-0000-0000-0000E1370000}"/>
    <cellStyle name="20% - Accent1 2 6 2 4 2 4 2 3" xfId="14495" xr:uid="{00000000-0005-0000-0000-0000E2370000}"/>
    <cellStyle name="20% - Accent1 2 6 2 4 2 4 3" xfId="14496" xr:uid="{00000000-0005-0000-0000-0000E3370000}"/>
    <cellStyle name="20% - Accent1 2 6 2 4 2 4 3 2" xfId="14497" xr:uid="{00000000-0005-0000-0000-0000E4370000}"/>
    <cellStyle name="20% - Accent1 2 6 2 4 2 4 4" xfId="14498" xr:uid="{00000000-0005-0000-0000-0000E5370000}"/>
    <cellStyle name="20% - Accent1 2 6 2 4 2 5" xfId="14499" xr:uid="{00000000-0005-0000-0000-0000E6370000}"/>
    <cellStyle name="20% - Accent1 2 6 2 4 2 5 2" xfId="14500" xr:uid="{00000000-0005-0000-0000-0000E7370000}"/>
    <cellStyle name="20% - Accent1 2 6 2 4 2 5 2 2" xfId="14501" xr:uid="{00000000-0005-0000-0000-0000E8370000}"/>
    <cellStyle name="20% - Accent1 2 6 2 4 2 5 3" xfId="14502" xr:uid="{00000000-0005-0000-0000-0000E9370000}"/>
    <cellStyle name="20% - Accent1 2 6 2 4 2 6" xfId="14503" xr:uid="{00000000-0005-0000-0000-0000EA370000}"/>
    <cellStyle name="20% - Accent1 2 6 2 4 2 6 2" xfId="14504" xr:uid="{00000000-0005-0000-0000-0000EB370000}"/>
    <cellStyle name="20% - Accent1 2 6 2 4 2 6 2 2" xfId="14505" xr:uid="{00000000-0005-0000-0000-0000EC370000}"/>
    <cellStyle name="20% - Accent1 2 6 2 4 2 6 3" xfId="14506" xr:uid="{00000000-0005-0000-0000-0000ED370000}"/>
    <cellStyle name="20% - Accent1 2 6 2 4 2 7" xfId="14507" xr:uid="{00000000-0005-0000-0000-0000EE370000}"/>
    <cellStyle name="20% - Accent1 2 6 2 4 2 7 2" xfId="14508" xr:uid="{00000000-0005-0000-0000-0000EF370000}"/>
    <cellStyle name="20% - Accent1 2 6 2 4 2 8" xfId="14509" xr:uid="{00000000-0005-0000-0000-0000F0370000}"/>
    <cellStyle name="20% - Accent1 2 6 2 4 2 8 2" xfId="14510" xr:uid="{00000000-0005-0000-0000-0000F1370000}"/>
    <cellStyle name="20% - Accent1 2 6 2 4 2 9" xfId="14511" xr:uid="{00000000-0005-0000-0000-0000F2370000}"/>
    <cellStyle name="20% - Accent1 2 6 2 4 3" xfId="14512" xr:uid="{00000000-0005-0000-0000-0000F3370000}"/>
    <cellStyle name="20% - Accent1 2 6 2 4 3 2" xfId="14513" xr:uid="{00000000-0005-0000-0000-0000F4370000}"/>
    <cellStyle name="20% - Accent1 2 6 2 4 3 2 2" xfId="14514" xr:uid="{00000000-0005-0000-0000-0000F5370000}"/>
    <cellStyle name="20% - Accent1 2 6 2 4 3 2 2 2" xfId="14515" xr:uid="{00000000-0005-0000-0000-0000F6370000}"/>
    <cellStyle name="20% - Accent1 2 6 2 4 3 2 2 2 2" xfId="14516" xr:uid="{00000000-0005-0000-0000-0000F7370000}"/>
    <cellStyle name="20% - Accent1 2 6 2 4 3 2 2 3" xfId="14517" xr:uid="{00000000-0005-0000-0000-0000F8370000}"/>
    <cellStyle name="20% - Accent1 2 6 2 4 3 2 3" xfId="14518" xr:uid="{00000000-0005-0000-0000-0000F9370000}"/>
    <cellStyle name="20% - Accent1 2 6 2 4 3 2 3 2" xfId="14519" xr:uid="{00000000-0005-0000-0000-0000FA370000}"/>
    <cellStyle name="20% - Accent1 2 6 2 4 3 2 4" xfId="14520" xr:uid="{00000000-0005-0000-0000-0000FB370000}"/>
    <cellStyle name="20% - Accent1 2 6 2 4 3 3" xfId="14521" xr:uid="{00000000-0005-0000-0000-0000FC370000}"/>
    <cellStyle name="20% - Accent1 2 6 2 4 3 3 2" xfId="14522" xr:uid="{00000000-0005-0000-0000-0000FD370000}"/>
    <cellStyle name="20% - Accent1 2 6 2 4 3 3 2 2" xfId="14523" xr:uid="{00000000-0005-0000-0000-0000FE370000}"/>
    <cellStyle name="20% - Accent1 2 6 2 4 3 3 2 2 2" xfId="14524" xr:uid="{00000000-0005-0000-0000-0000FF370000}"/>
    <cellStyle name="20% - Accent1 2 6 2 4 3 3 2 3" xfId="14525" xr:uid="{00000000-0005-0000-0000-000000380000}"/>
    <cellStyle name="20% - Accent1 2 6 2 4 3 3 3" xfId="14526" xr:uid="{00000000-0005-0000-0000-000001380000}"/>
    <cellStyle name="20% - Accent1 2 6 2 4 3 3 3 2" xfId="14527" xr:uid="{00000000-0005-0000-0000-000002380000}"/>
    <cellStyle name="20% - Accent1 2 6 2 4 3 3 4" xfId="14528" xr:uid="{00000000-0005-0000-0000-000003380000}"/>
    <cellStyle name="20% - Accent1 2 6 2 4 3 4" xfId="14529" xr:uid="{00000000-0005-0000-0000-000004380000}"/>
    <cellStyle name="20% - Accent1 2 6 2 4 3 4 2" xfId="14530" xr:uid="{00000000-0005-0000-0000-000005380000}"/>
    <cellStyle name="20% - Accent1 2 6 2 4 3 4 2 2" xfId="14531" xr:uid="{00000000-0005-0000-0000-000006380000}"/>
    <cellStyle name="20% - Accent1 2 6 2 4 3 4 2 2 2" xfId="14532" xr:uid="{00000000-0005-0000-0000-000007380000}"/>
    <cellStyle name="20% - Accent1 2 6 2 4 3 4 2 3" xfId="14533" xr:uid="{00000000-0005-0000-0000-000008380000}"/>
    <cellStyle name="20% - Accent1 2 6 2 4 3 4 3" xfId="14534" xr:uid="{00000000-0005-0000-0000-000009380000}"/>
    <cellStyle name="20% - Accent1 2 6 2 4 3 4 3 2" xfId="14535" xr:uid="{00000000-0005-0000-0000-00000A380000}"/>
    <cellStyle name="20% - Accent1 2 6 2 4 3 4 4" xfId="14536" xr:uid="{00000000-0005-0000-0000-00000B380000}"/>
    <cellStyle name="20% - Accent1 2 6 2 4 3 5" xfId="14537" xr:uid="{00000000-0005-0000-0000-00000C380000}"/>
    <cellStyle name="20% - Accent1 2 6 2 4 3 5 2" xfId="14538" xr:uid="{00000000-0005-0000-0000-00000D380000}"/>
    <cellStyle name="20% - Accent1 2 6 2 4 3 5 2 2" xfId="14539" xr:uid="{00000000-0005-0000-0000-00000E380000}"/>
    <cellStyle name="20% - Accent1 2 6 2 4 3 5 3" xfId="14540" xr:uid="{00000000-0005-0000-0000-00000F380000}"/>
    <cellStyle name="20% - Accent1 2 6 2 4 3 6" xfId="14541" xr:uid="{00000000-0005-0000-0000-000010380000}"/>
    <cellStyle name="20% - Accent1 2 6 2 4 3 6 2" xfId="14542" xr:uid="{00000000-0005-0000-0000-000011380000}"/>
    <cellStyle name="20% - Accent1 2 6 2 4 3 6 2 2" xfId="14543" xr:uid="{00000000-0005-0000-0000-000012380000}"/>
    <cellStyle name="20% - Accent1 2 6 2 4 3 6 3" xfId="14544" xr:uid="{00000000-0005-0000-0000-000013380000}"/>
    <cellStyle name="20% - Accent1 2 6 2 4 3 7" xfId="14545" xr:uid="{00000000-0005-0000-0000-000014380000}"/>
    <cellStyle name="20% - Accent1 2 6 2 4 3 7 2" xfId="14546" xr:uid="{00000000-0005-0000-0000-000015380000}"/>
    <cellStyle name="20% - Accent1 2 6 2 4 3 8" xfId="14547" xr:uid="{00000000-0005-0000-0000-000016380000}"/>
    <cellStyle name="20% - Accent1 2 6 2 4 3 8 2" xfId="14548" xr:uid="{00000000-0005-0000-0000-000017380000}"/>
    <cellStyle name="20% - Accent1 2 6 2 4 3 9" xfId="14549" xr:uid="{00000000-0005-0000-0000-000018380000}"/>
    <cellStyle name="20% - Accent1 2 6 2 4 4" xfId="14550" xr:uid="{00000000-0005-0000-0000-000019380000}"/>
    <cellStyle name="20% - Accent1 2 6 2 4 4 2" xfId="14551" xr:uid="{00000000-0005-0000-0000-00001A380000}"/>
    <cellStyle name="20% - Accent1 2 6 2 4 4 2 2" xfId="14552" xr:uid="{00000000-0005-0000-0000-00001B380000}"/>
    <cellStyle name="20% - Accent1 2 6 2 4 4 2 2 2" xfId="14553" xr:uid="{00000000-0005-0000-0000-00001C380000}"/>
    <cellStyle name="20% - Accent1 2 6 2 4 4 2 3" xfId="14554" xr:uid="{00000000-0005-0000-0000-00001D380000}"/>
    <cellStyle name="20% - Accent1 2 6 2 4 4 3" xfId="14555" xr:uid="{00000000-0005-0000-0000-00001E380000}"/>
    <cellStyle name="20% - Accent1 2 6 2 4 4 3 2" xfId="14556" xr:uid="{00000000-0005-0000-0000-00001F380000}"/>
    <cellStyle name="20% - Accent1 2 6 2 4 4 4" xfId="14557" xr:uid="{00000000-0005-0000-0000-000020380000}"/>
    <cellStyle name="20% - Accent1 2 6 2 4 5" xfId="14558" xr:uid="{00000000-0005-0000-0000-000021380000}"/>
    <cellStyle name="20% - Accent1 2 6 2 4 5 2" xfId="14559" xr:uid="{00000000-0005-0000-0000-000022380000}"/>
    <cellStyle name="20% - Accent1 2 6 2 4 5 2 2" xfId="14560" xr:uid="{00000000-0005-0000-0000-000023380000}"/>
    <cellStyle name="20% - Accent1 2 6 2 4 5 2 2 2" xfId="14561" xr:uid="{00000000-0005-0000-0000-000024380000}"/>
    <cellStyle name="20% - Accent1 2 6 2 4 5 2 3" xfId="14562" xr:uid="{00000000-0005-0000-0000-000025380000}"/>
    <cellStyle name="20% - Accent1 2 6 2 4 5 3" xfId="14563" xr:uid="{00000000-0005-0000-0000-000026380000}"/>
    <cellStyle name="20% - Accent1 2 6 2 4 5 3 2" xfId="14564" xr:uid="{00000000-0005-0000-0000-000027380000}"/>
    <cellStyle name="20% - Accent1 2 6 2 4 5 4" xfId="14565" xr:uid="{00000000-0005-0000-0000-000028380000}"/>
    <cellStyle name="20% - Accent1 2 6 2 4 6" xfId="14566" xr:uid="{00000000-0005-0000-0000-000029380000}"/>
    <cellStyle name="20% - Accent1 2 6 2 4 6 2" xfId="14567" xr:uid="{00000000-0005-0000-0000-00002A380000}"/>
    <cellStyle name="20% - Accent1 2 6 2 4 6 2 2" xfId="14568" xr:uid="{00000000-0005-0000-0000-00002B380000}"/>
    <cellStyle name="20% - Accent1 2 6 2 4 6 2 2 2" xfId="14569" xr:uid="{00000000-0005-0000-0000-00002C380000}"/>
    <cellStyle name="20% - Accent1 2 6 2 4 6 2 3" xfId="14570" xr:uid="{00000000-0005-0000-0000-00002D380000}"/>
    <cellStyle name="20% - Accent1 2 6 2 4 6 3" xfId="14571" xr:uid="{00000000-0005-0000-0000-00002E380000}"/>
    <cellStyle name="20% - Accent1 2 6 2 4 6 3 2" xfId="14572" xr:uid="{00000000-0005-0000-0000-00002F380000}"/>
    <cellStyle name="20% - Accent1 2 6 2 4 6 4" xfId="14573" xr:uid="{00000000-0005-0000-0000-000030380000}"/>
    <cellStyle name="20% - Accent1 2 6 2 4 7" xfId="14574" xr:uid="{00000000-0005-0000-0000-000031380000}"/>
    <cellStyle name="20% - Accent1 2 6 2 4 7 2" xfId="14575" xr:uid="{00000000-0005-0000-0000-000032380000}"/>
    <cellStyle name="20% - Accent1 2 6 2 4 7 2 2" xfId="14576" xr:uid="{00000000-0005-0000-0000-000033380000}"/>
    <cellStyle name="20% - Accent1 2 6 2 4 7 3" xfId="14577" xr:uid="{00000000-0005-0000-0000-000034380000}"/>
    <cellStyle name="20% - Accent1 2 6 2 4 8" xfId="14578" xr:uid="{00000000-0005-0000-0000-000035380000}"/>
    <cellStyle name="20% - Accent1 2 6 2 4 8 2" xfId="14579" xr:uid="{00000000-0005-0000-0000-000036380000}"/>
    <cellStyle name="20% - Accent1 2 6 2 4 8 2 2" xfId="14580" xr:uid="{00000000-0005-0000-0000-000037380000}"/>
    <cellStyle name="20% - Accent1 2 6 2 4 8 3" xfId="14581" xr:uid="{00000000-0005-0000-0000-000038380000}"/>
    <cellStyle name="20% - Accent1 2 6 2 4 9" xfId="14582" xr:uid="{00000000-0005-0000-0000-000039380000}"/>
    <cellStyle name="20% - Accent1 2 6 2 4 9 2" xfId="14583" xr:uid="{00000000-0005-0000-0000-00003A380000}"/>
    <cellStyle name="20% - Accent1 2 6 2 5" xfId="14584" xr:uid="{00000000-0005-0000-0000-00003B380000}"/>
    <cellStyle name="20% - Accent1 2 6 2 5 2" xfId="14585" xr:uid="{00000000-0005-0000-0000-00003C380000}"/>
    <cellStyle name="20% - Accent1 2 6 2 5 2 2" xfId="14586" xr:uid="{00000000-0005-0000-0000-00003D380000}"/>
    <cellStyle name="20% - Accent1 2 6 2 5 2 2 2" xfId="14587" xr:uid="{00000000-0005-0000-0000-00003E380000}"/>
    <cellStyle name="20% - Accent1 2 6 2 5 2 2 2 2" xfId="14588" xr:uid="{00000000-0005-0000-0000-00003F380000}"/>
    <cellStyle name="20% - Accent1 2 6 2 5 2 2 3" xfId="14589" xr:uid="{00000000-0005-0000-0000-000040380000}"/>
    <cellStyle name="20% - Accent1 2 6 2 5 2 3" xfId="14590" xr:uid="{00000000-0005-0000-0000-000041380000}"/>
    <cellStyle name="20% - Accent1 2 6 2 5 2 3 2" xfId="14591" xr:uid="{00000000-0005-0000-0000-000042380000}"/>
    <cellStyle name="20% - Accent1 2 6 2 5 2 4" xfId="14592" xr:uid="{00000000-0005-0000-0000-000043380000}"/>
    <cellStyle name="20% - Accent1 2 6 2 5 3" xfId="14593" xr:uid="{00000000-0005-0000-0000-000044380000}"/>
    <cellStyle name="20% - Accent1 2 6 2 5 3 2" xfId="14594" xr:uid="{00000000-0005-0000-0000-000045380000}"/>
    <cellStyle name="20% - Accent1 2 6 2 5 3 2 2" xfId="14595" xr:uid="{00000000-0005-0000-0000-000046380000}"/>
    <cellStyle name="20% - Accent1 2 6 2 5 3 2 2 2" xfId="14596" xr:uid="{00000000-0005-0000-0000-000047380000}"/>
    <cellStyle name="20% - Accent1 2 6 2 5 3 2 3" xfId="14597" xr:uid="{00000000-0005-0000-0000-000048380000}"/>
    <cellStyle name="20% - Accent1 2 6 2 5 3 3" xfId="14598" xr:uid="{00000000-0005-0000-0000-000049380000}"/>
    <cellStyle name="20% - Accent1 2 6 2 5 3 3 2" xfId="14599" xr:uid="{00000000-0005-0000-0000-00004A380000}"/>
    <cellStyle name="20% - Accent1 2 6 2 5 3 4" xfId="14600" xr:uid="{00000000-0005-0000-0000-00004B380000}"/>
    <cellStyle name="20% - Accent1 2 6 2 5 4" xfId="14601" xr:uid="{00000000-0005-0000-0000-00004C380000}"/>
    <cellStyle name="20% - Accent1 2 6 2 5 4 2" xfId="14602" xr:uid="{00000000-0005-0000-0000-00004D380000}"/>
    <cellStyle name="20% - Accent1 2 6 2 5 4 2 2" xfId="14603" xr:uid="{00000000-0005-0000-0000-00004E380000}"/>
    <cellStyle name="20% - Accent1 2 6 2 5 4 2 2 2" xfId="14604" xr:uid="{00000000-0005-0000-0000-00004F380000}"/>
    <cellStyle name="20% - Accent1 2 6 2 5 4 2 3" xfId="14605" xr:uid="{00000000-0005-0000-0000-000050380000}"/>
    <cellStyle name="20% - Accent1 2 6 2 5 4 3" xfId="14606" xr:uid="{00000000-0005-0000-0000-000051380000}"/>
    <cellStyle name="20% - Accent1 2 6 2 5 4 3 2" xfId="14607" xr:uid="{00000000-0005-0000-0000-000052380000}"/>
    <cellStyle name="20% - Accent1 2 6 2 5 4 4" xfId="14608" xr:uid="{00000000-0005-0000-0000-000053380000}"/>
    <cellStyle name="20% - Accent1 2 6 2 5 5" xfId="14609" xr:uid="{00000000-0005-0000-0000-000054380000}"/>
    <cellStyle name="20% - Accent1 2 6 2 5 5 2" xfId="14610" xr:uid="{00000000-0005-0000-0000-000055380000}"/>
    <cellStyle name="20% - Accent1 2 6 2 5 5 2 2" xfId="14611" xr:uid="{00000000-0005-0000-0000-000056380000}"/>
    <cellStyle name="20% - Accent1 2 6 2 5 5 3" xfId="14612" xr:uid="{00000000-0005-0000-0000-000057380000}"/>
    <cellStyle name="20% - Accent1 2 6 2 5 6" xfId="14613" xr:uid="{00000000-0005-0000-0000-000058380000}"/>
    <cellStyle name="20% - Accent1 2 6 2 5 6 2" xfId="14614" xr:uid="{00000000-0005-0000-0000-000059380000}"/>
    <cellStyle name="20% - Accent1 2 6 2 5 6 2 2" xfId="14615" xr:uid="{00000000-0005-0000-0000-00005A380000}"/>
    <cellStyle name="20% - Accent1 2 6 2 5 6 3" xfId="14616" xr:uid="{00000000-0005-0000-0000-00005B380000}"/>
    <cellStyle name="20% - Accent1 2 6 2 5 7" xfId="14617" xr:uid="{00000000-0005-0000-0000-00005C380000}"/>
    <cellStyle name="20% - Accent1 2 6 2 5 7 2" xfId="14618" xr:uid="{00000000-0005-0000-0000-00005D380000}"/>
    <cellStyle name="20% - Accent1 2 6 2 5 8" xfId="14619" xr:uid="{00000000-0005-0000-0000-00005E380000}"/>
    <cellStyle name="20% - Accent1 2 6 2 5 8 2" xfId="14620" xr:uid="{00000000-0005-0000-0000-00005F380000}"/>
    <cellStyle name="20% - Accent1 2 6 2 5 9" xfId="14621" xr:uid="{00000000-0005-0000-0000-000060380000}"/>
    <cellStyle name="20% - Accent1 2 6 2 6" xfId="14622" xr:uid="{00000000-0005-0000-0000-000061380000}"/>
    <cellStyle name="20% - Accent1 2 6 2 6 2" xfId="14623" xr:uid="{00000000-0005-0000-0000-000062380000}"/>
    <cellStyle name="20% - Accent1 2 6 2 6 2 2" xfId="14624" xr:uid="{00000000-0005-0000-0000-000063380000}"/>
    <cellStyle name="20% - Accent1 2 6 2 6 2 2 2" xfId="14625" xr:uid="{00000000-0005-0000-0000-000064380000}"/>
    <cellStyle name="20% - Accent1 2 6 2 6 2 2 2 2" xfId="14626" xr:uid="{00000000-0005-0000-0000-000065380000}"/>
    <cellStyle name="20% - Accent1 2 6 2 6 2 2 3" xfId="14627" xr:uid="{00000000-0005-0000-0000-000066380000}"/>
    <cellStyle name="20% - Accent1 2 6 2 6 2 3" xfId="14628" xr:uid="{00000000-0005-0000-0000-000067380000}"/>
    <cellStyle name="20% - Accent1 2 6 2 6 2 3 2" xfId="14629" xr:uid="{00000000-0005-0000-0000-000068380000}"/>
    <cellStyle name="20% - Accent1 2 6 2 6 2 4" xfId="14630" xr:uid="{00000000-0005-0000-0000-000069380000}"/>
    <cellStyle name="20% - Accent1 2 6 2 6 3" xfId="14631" xr:uid="{00000000-0005-0000-0000-00006A380000}"/>
    <cellStyle name="20% - Accent1 2 6 2 6 3 2" xfId="14632" xr:uid="{00000000-0005-0000-0000-00006B380000}"/>
    <cellStyle name="20% - Accent1 2 6 2 6 3 2 2" xfId="14633" xr:uid="{00000000-0005-0000-0000-00006C380000}"/>
    <cellStyle name="20% - Accent1 2 6 2 6 3 2 2 2" xfId="14634" xr:uid="{00000000-0005-0000-0000-00006D380000}"/>
    <cellStyle name="20% - Accent1 2 6 2 6 3 2 3" xfId="14635" xr:uid="{00000000-0005-0000-0000-00006E380000}"/>
    <cellStyle name="20% - Accent1 2 6 2 6 3 3" xfId="14636" xr:uid="{00000000-0005-0000-0000-00006F380000}"/>
    <cellStyle name="20% - Accent1 2 6 2 6 3 3 2" xfId="14637" xr:uid="{00000000-0005-0000-0000-000070380000}"/>
    <cellStyle name="20% - Accent1 2 6 2 6 3 4" xfId="14638" xr:uid="{00000000-0005-0000-0000-000071380000}"/>
    <cellStyle name="20% - Accent1 2 6 2 6 4" xfId="14639" xr:uid="{00000000-0005-0000-0000-000072380000}"/>
    <cellStyle name="20% - Accent1 2 6 2 6 4 2" xfId="14640" xr:uid="{00000000-0005-0000-0000-000073380000}"/>
    <cellStyle name="20% - Accent1 2 6 2 6 4 2 2" xfId="14641" xr:uid="{00000000-0005-0000-0000-000074380000}"/>
    <cellStyle name="20% - Accent1 2 6 2 6 4 2 2 2" xfId="14642" xr:uid="{00000000-0005-0000-0000-000075380000}"/>
    <cellStyle name="20% - Accent1 2 6 2 6 4 2 3" xfId="14643" xr:uid="{00000000-0005-0000-0000-000076380000}"/>
    <cellStyle name="20% - Accent1 2 6 2 6 4 3" xfId="14644" xr:uid="{00000000-0005-0000-0000-000077380000}"/>
    <cellStyle name="20% - Accent1 2 6 2 6 4 3 2" xfId="14645" xr:uid="{00000000-0005-0000-0000-000078380000}"/>
    <cellStyle name="20% - Accent1 2 6 2 6 4 4" xfId="14646" xr:uid="{00000000-0005-0000-0000-000079380000}"/>
    <cellStyle name="20% - Accent1 2 6 2 6 5" xfId="14647" xr:uid="{00000000-0005-0000-0000-00007A380000}"/>
    <cellStyle name="20% - Accent1 2 6 2 6 5 2" xfId="14648" xr:uid="{00000000-0005-0000-0000-00007B380000}"/>
    <cellStyle name="20% - Accent1 2 6 2 6 5 2 2" xfId="14649" xr:uid="{00000000-0005-0000-0000-00007C380000}"/>
    <cellStyle name="20% - Accent1 2 6 2 6 5 3" xfId="14650" xr:uid="{00000000-0005-0000-0000-00007D380000}"/>
    <cellStyle name="20% - Accent1 2 6 2 6 6" xfId="14651" xr:uid="{00000000-0005-0000-0000-00007E380000}"/>
    <cellStyle name="20% - Accent1 2 6 2 6 6 2" xfId="14652" xr:uid="{00000000-0005-0000-0000-00007F380000}"/>
    <cellStyle name="20% - Accent1 2 6 2 6 6 2 2" xfId="14653" xr:uid="{00000000-0005-0000-0000-000080380000}"/>
    <cellStyle name="20% - Accent1 2 6 2 6 6 3" xfId="14654" xr:uid="{00000000-0005-0000-0000-000081380000}"/>
    <cellStyle name="20% - Accent1 2 6 2 6 7" xfId="14655" xr:uid="{00000000-0005-0000-0000-000082380000}"/>
    <cellStyle name="20% - Accent1 2 6 2 6 7 2" xfId="14656" xr:uid="{00000000-0005-0000-0000-000083380000}"/>
    <cellStyle name="20% - Accent1 2 6 2 6 8" xfId="14657" xr:uid="{00000000-0005-0000-0000-000084380000}"/>
    <cellStyle name="20% - Accent1 2 6 2 6 8 2" xfId="14658" xr:uid="{00000000-0005-0000-0000-000085380000}"/>
    <cellStyle name="20% - Accent1 2 6 2 6 9" xfId="14659" xr:uid="{00000000-0005-0000-0000-000086380000}"/>
    <cellStyle name="20% - Accent1 2 6 2 7" xfId="14660" xr:uid="{00000000-0005-0000-0000-000087380000}"/>
    <cellStyle name="20% - Accent1 2 6 2 7 2" xfId="14661" xr:uid="{00000000-0005-0000-0000-000088380000}"/>
    <cellStyle name="20% - Accent1 2 6 2 7 2 2" xfId="14662" xr:uid="{00000000-0005-0000-0000-000089380000}"/>
    <cellStyle name="20% - Accent1 2 6 2 7 2 2 2" xfId="14663" xr:uid="{00000000-0005-0000-0000-00008A380000}"/>
    <cellStyle name="20% - Accent1 2 6 2 7 2 3" xfId="14664" xr:uid="{00000000-0005-0000-0000-00008B380000}"/>
    <cellStyle name="20% - Accent1 2 6 2 7 3" xfId="14665" xr:uid="{00000000-0005-0000-0000-00008C380000}"/>
    <cellStyle name="20% - Accent1 2 6 2 7 3 2" xfId="14666" xr:uid="{00000000-0005-0000-0000-00008D380000}"/>
    <cellStyle name="20% - Accent1 2 6 2 7 4" xfId="14667" xr:uid="{00000000-0005-0000-0000-00008E380000}"/>
    <cellStyle name="20% - Accent1 2 6 2 8" xfId="14668" xr:uid="{00000000-0005-0000-0000-00008F380000}"/>
    <cellStyle name="20% - Accent1 2 6 2 8 2" xfId="14669" xr:uid="{00000000-0005-0000-0000-000090380000}"/>
    <cellStyle name="20% - Accent1 2 6 2 8 2 2" xfId="14670" xr:uid="{00000000-0005-0000-0000-000091380000}"/>
    <cellStyle name="20% - Accent1 2 6 2 8 2 2 2" xfId="14671" xr:uid="{00000000-0005-0000-0000-000092380000}"/>
    <cellStyle name="20% - Accent1 2 6 2 8 2 3" xfId="14672" xr:uid="{00000000-0005-0000-0000-000093380000}"/>
    <cellStyle name="20% - Accent1 2 6 2 8 3" xfId="14673" xr:uid="{00000000-0005-0000-0000-000094380000}"/>
    <cellStyle name="20% - Accent1 2 6 2 8 3 2" xfId="14674" xr:uid="{00000000-0005-0000-0000-000095380000}"/>
    <cellStyle name="20% - Accent1 2 6 2 8 4" xfId="14675" xr:uid="{00000000-0005-0000-0000-000096380000}"/>
    <cellStyle name="20% - Accent1 2 6 2 9" xfId="14676" xr:uid="{00000000-0005-0000-0000-000097380000}"/>
    <cellStyle name="20% - Accent1 2 6 2 9 2" xfId="14677" xr:uid="{00000000-0005-0000-0000-000098380000}"/>
    <cellStyle name="20% - Accent1 2 6 2 9 2 2" xfId="14678" xr:uid="{00000000-0005-0000-0000-000099380000}"/>
    <cellStyle name="20% - Accent1 2 6 2 9 2 2 2" xfId="14679" xr:uid="{00000000-0005-0000-0000-00009A380000}"/>
    <cellStyle name="20% - Accent1 2 6 2 9 2 3" xfId="14680" xr:uid="{00000000-0005-0000-0000-00009B380000}"/>
    <cellStyle name="20% - Accent1 2 6 2 9 3" xfId="14681" xr:uid="{00000000-0005-0000-0000-00009C380000}"/>
    <cellStyle name="20% - Accent1 2 6 2 9 3 2" xfId="14682" xr:uid="{00000000-0005-0000-0000-00009D380000}"/>
    <cellStyle name="20% - Accent1 2 6 2 9 4" xfId="14683" xr:uid="{00000000-0005-0000-0000-00009E380000}"/>
    <cellStyle name="20% - Accent1 2 6 3" xfId="14684" xr:uid="{00000000-0005-0000-0000-00009F380000}"/>
    <cellStyle name="20% - Accent1 2 6 3 10" xfId="14685" xr:uid="{00000000-0005-0000-0000-0000A0380000}"/>
    <cellStyle name="20% - Accent1 2 6 3 10 2" xfId="14686" xr:uid="{00000000-0005-0000-0000-0000A1380000}"/>
    <cellStyle name="20% - Accent1 2 6 3 11" xfId="14687" xr:uid="{00000000-0005-0000-0000-0000A2380000}"/>
    <cellStyle name="20% - Accent1 2 6 3 2" xfId="14688" xr:uid="{00000000-0005-0000-0000-0000A3380000}"/>
    <cellStyle name="20% - Accent1 2 6 3 2 2" xfId="14689" xr:uid="{00000000-0005-0000-0000-0000A4380000}"/>
    <cellStyle name="20% - Accent1 2 6 3 2 2 2" xfId="14690" xr:uid="{00000000-0005-0000-0000-0000A5380000}"/>
    <cellStyle name="20% - Accent1 2 6 3 2 2 2 2" xfId="14691" xr:uid="{00000000-0005-0000-0000-0000A6380000}"/>
    <cellStyle name="20% - Accent1 2 6 3 2 2 2 2 2" xfId="14692" xr:uid="{00000000-0005-0000-0000-0000A7380000}"/>
    <cellStyle name="20% - Accent1 2 6 3 2 2 2 3" xfId="14693" xr:uid="{00000000-0005-0000-0000-0000A8380000}"/>
    <cellStyle name="20% - Accent1 2 6 3 2 2 3" xfId="14694" xr:uid="{00000000-0005-0000-0000-0000A9380000}"/>
    <cellStyle name="20% - Accent1 2 6 3 2 2 3 2" xfId="14695" xr:uid="{00000000-0005-0000-0000-0000AA380000}"/>
    <cellStyle name="20% - Accent1 2 6 3 2 2 4" xfId="14696" xr:uid="{00000000-0005-0000-0000-0000AB380000}"/>
    <cellStyle name="20% - Accent1 2 6 3 2 3" xfId="14697" xr:uid="{00000000-0005-0000-0000-0000AC380000}"/>
    <cellStyle name="20% - Accent1 2 6 3 2 3 2" xfId="14698" xr:uid="{00000000-0005-0000-0000-0000AD380000}"/>
    <cellStyle name="20% - Accent1 2 6 3 2 3 2 2" xfId="14699" xr:uid="{00000000-0005-0000-0000-0000AE380000}"/>
    <cellStyle name="20% - Accent1 2 6 3 2 3 2 2 2" xfId="14700" xr:uid="{00000000-0005-0000-0000-0000AF380000}"/>
    <cellStyle name="20% - Accent1 2 6 3 2 3 2 3" xfId="14701" xr:uid="{00000000-0005-0000-0000-0000B0380000}"/>
    <cellStyle name="20% - Accent1 2 6 3 2 3 3" xfId="14702" xr:uid="{00000000-0005-0000-0000-0000B1380000}"/>
    <cellStyle name="20% - Accent1 2 6 3 2 3 3 2" xfId="14703" xr:uid="{00000000-0005-0000-0000-0000B2380000}"/>
    <cellStyle name="20% - Accent1 2 6 3 2 3 4" xfId="14704" xr:uid="{00000000-0005-0000-0000-0000B3380000}"/>
    <cellStyle name="20% - Accent1 2 6 3 2 4" xfId="14705" xr:uid="{00000000-0005-0000-0000-0000B4380000}"/>
    <cellStyle name="20% - Accent1 2 6 3 2 4 2" xfId="14706" xr:uid="{00000000-0005-0000-0000-0000B5380000}"/>
    <cellStyle name="20% - Accent1 2 6 3 2 4 2 2" xfId="14707" xr:uid="{00000000-0005-0000-0000-0000B6380000}"/>
    <cellStyle name="20% - Accent1 2 6 3 2 4 2 2 2" xfId="14708" xr:uid="{00000000-0005-0000-0000-0000B7380000}"/>
    <cellStyle name="20% - Accent1 2 6 3 2 4 2 3" xfId="14709" xr:uid="{00000000-0005-0000-0000-0000B8380000}"/>
    <cellStyle name="20% - Accent1 2 6 3 2 4 3" xfId="14710" xr:uid="{00000000-0005-0000-0000-0000B9380000}"/>
    <cellStyle name="20% - Accent1 2 6 3 2 4 3 2" xfId="14711" xr:uid="{00000000-0005-0000-0000-0000BA380000}"/>
    <cellStyle name="20% - Accent1 2 6 3 2 4 4" xfId="14712" xr:uid="{00000000-0005-0000-0000-0000BB380000}"/>
    <cellStyle name="20% - Accent1 2 6 3 2 5" xfId="14713" xr:uid="{00000000-0005-0000-0000-0000BC380000}"/>
    <cellStyle name="20% - Accent1 2 6 3 2 5 2" xfId="14714" xr:uid="{00000000-0005-0000-0000-0000BD380000}"/>
    <cellStyle name="20% - Accent1 2 6 3 2 5 2 2" xfId="14715" xr:uid="{00000000-0005-0000-0000-0000BE380000}"/>
    <cellStyle name="20% - Accent1 2 6 3 2 5 3" xfId="14716" xr:uid="{00000000-0005-0000-0000-0000BF380000}"/>
    <cellStyle name="20% - Accent1 2 6 3 2 6" xfId="14717" xr:uid="{00000000-0005-0000-0000-0000C0380000}"/>
    <cellStyle name="20% - Accent1 2 6 3 2 6 2" xfId="14718" xr:uid="{00000000-0005-0000-0000-0000C1380000}"/>
    <cellStyle name="20% - Accent1 2 6 3 2 6 2 2" xfId="14719" xr:uid="{00000000-0005-0000-0000-0000C2380000}"/>
    <cellStyle name="20% - Accent1 2 6 3 2 6 3" xfId="14720" xr:uid="{00000000-0005-0000-0000-0000C3380000}"/>
    <cellStyle name="20% - Accent1 2 6 3 2 7" xfId="14721" xr:uid="{00000000-0005-0000-0000-0000C4380000}"/>
    <cellStyle name="20% - Accent1 2 6 3 2 7 2" xfId="14722" xr:uid="{00000000-0005-0000-0000-0000C5380000}"/>
    <cellStyle name="20% - Accent1 2 6 3 2 8" xfId="14723" xr:uid="{00000000-0005-0000-0000-0000C6380000}"/>
    <cellStyle name="20% - Accent1 2 6 3 2 8 2" xfId="14724" xr:uid="{00000000-0005-0000-0000-0000C7380000}"/>
    <cellStyle name="20% - Accent1 2 6 3 2 9" xfId="14725" xr:uid="{00000000-0005-0000-0000-0000C8380000}"/>
    <cellStyle name="20% - Accent1 2 6 3 3" xfId="14726" xr:uid="{00000000-0005-0000-0000-0000C9380000}"/>
    <cellStyle name="20% - Accent1 2 6 3 3 2" xfId="14727" xr:uid="{00000000-0005-0000-0000-0000CA380000}"/>
    <cellStyle name="20% - Accent1 2 6 3 3 2 2" xfId="14728" xr:uid="{00000000-0005-0000-0000-0000CB380000}"/>
    <cellStyle name="20% - Accent1 2 6 3 3 2 2 2" xfId="14729" xr:uid="{00000000-0005-0000-0000-0000CC380000}"/>
    <cellStyle name="20% - Accent1 2 6 3 3 2 2 2 2" xfId="14730" xr:uid="{00000000-0005-0000-0000-0000CD380000}"/>
    <cellStyle name="20% - Accent1 2 6 3 3 2 2 3" xfId="14731" xr:uid="{00000000-0005-0000-0000-0000CE380000}"/>
    <cellStyle name="20% - Accent1 2 6 3 3 2 3" xfId="14732" xr:uid="{00000000-0005-0000-0000-0000CF380000}"/>
    <cellStyle name="20% - Accent1 2 6 3 3 2 3 2" xfId="14733" xr:uid="{00000000-0005-0000-0000-0000D0380000}"/>
    <cellStyle name="20% - Accent1 2 6 3 3 2 4" xfId="14734" xr:uid="{00000000-0005-0000-0000-0000D1380000}"/>
    <cellStyle name="20% - Accent1 2 6 3 3 3" xfId="14735" xr:uid="{00000000-0005-0000-0000-0000D2380000}"/>
    <cellStyle name="20% - Accent1 2 6 3 3 3 2" xfId="14736" xr:uid="{00000000-0005-0000-0000-0000D3380000}"/>
    <cellStyle name="20% - Accent1 2 6 3 3 3 2 2" xfId="14737" xr:uid="{00000000-0005-0000-0000-0000D4380000}"/>
    <cellStyle name="20% - Accent1 2 6 3 3 3 2 2 2" xfId="14738" xr:uid="{00000000-0005-0000-0000-0000D5380000}"/>
    <cellStyle name="20% - Accent1 2 6 3 3 3 2 3" xfId="14739" xr:uid="{00000000-0005-0000-0000-0000D6380000}"/>
    <cellStyle name="20% - Accent1 2 6 3 3 3 3" xfId="14740" xr:uid="{00000000-0005-0000-0000-0000D7380000}"/>
    <cellStyle name="20% - Accent1 2 6 3 3 3 3 2" xfId="14741" xr:uid="{00000000-0005-0000-0000-0000D8380000}"/>
    <cellStyle name="20% - Accent1 2 6 3 3 3 4" xfId="14742" xr:uid="{00000000-0005-0000-0000-0000D9380000}"/>
    <cellStyle name="20% - Accent1 2 6 3 3 4" xfId="14743" xr:uid="{00000000-0005-0000-0000-0000DA380000}"/>
    <cellStyle name="20% - Accent1 2 6 3 3 4 2" xfId="14744" xr:uid="{00000000-0005-0000-0000-0000DB380000}"/>
    <cellStyle name="20% - Accent1 2 6 3 3 4 2 2" xfId="14745" xr:uid="{00000000-0005-0000-0000-0000DC380000}"/>
    <cellStyle name="20% - Accent1 2 6 3 3 4 2 2 2" xfId="14746" xr:uid="{00000000-0005-0000-0000-0000DD380000}"/>
    <cellStyle name="20% - Accent1 2 6 3 3 4 2 3" xfId="14747" xr:uid="{00000000-0005-0000-0000-0000DE380000}"/>
    <cellStyle name="20% - Accent1 2 6 3 3 4 3" xfId="14748" xr:uid="{00000000-0005-0000-0000-0000DF380000}"/>
    <cellStyle name="20% - Accent1 2 6 3 3 4 3 2" xfId="14749" xr:uid="{00000000-0005-0000-0000-0000E0380000}"/>
    <cellStyle name="20% - Accent1 2 6 3 3 4 4" xfId="14750" xr:uid="{00000000-0005-0000-0000-0000E1380000}"/>
    <cellStyle name="20% - Accent1 2 6 3 3 5" xfId="14751" xr:uid="{00000000-0005-0000-0000-0000E2380000}"/>
    <cellStyle name="20% - Accent1 2 6 3 3 5 2" xfId="14752" xr:uid="{00000000-0005-0000-0000-0000E3380000}"/>
    <cellStyle name="20% - Accent1 2 6 3 3 5 2 2" xfId="14753" xr:uid="{00000000-0005-0000-0000-0000E4380000}"/>
    <cellStyle name="20% - Accent1 2 6 3 3 5 3" xfId="14754" xr:uid="{00000000-0005-0000-0000-0000E5380000}"/>
    <cellStyle name="20% - Accent1 2 6 3 3 6" xfId="14755" xr:uid="{00000000-0005-0000-0000-0000E6380000}"/>
    <cellStyle name="20% - Accent1 2 6 3 3 6 2" xfId="14756" xr:uid="{00000000-0005-0000-0000-0000E7380000}"/>
    <cellStyle name="20% - Accent1 2 6 3 3 6 2 2" xfId="14757" xr:uid="{00000000-0005-0000-0000-0000E8380000}"/>
    <cellStyle name="20% - Accent1 2 6 3 3 6 3" xfId="14758" xr:uid="{00000000-0005-0000-0000-0000E9380000}"/>
    <cellStyle name="20% - Accent1 2 6 3 3 7" xfId="14759" xr:uid="{00000000-0005-0000-0000-0000EA380000}"/>
    <cellStyle name="20% - Accent1 2 6 3 3 7 2" xfId="14760" xr:uid="{00000000-0005-0000-0000-0000EB380000}"/>
    <cellStyle name="20% - Accent1 2 6 3 3 8" xfId="14761" xr:uid="{00000000-0005-0000-0000-0000EC380000}"/>
    <cellStyle name="20% - Accent1 2 6 3 3 8 2" xfId="14762" xr:uid="{00000000-0005-0000-0000-0000ED380000}"/>
    <cellStyle name="20% - Accent1 2 6 3 3 9" xfId="14763" xr:uid="{00000000-0005-0000-0000-0000EE380000}"/>
    <cellStyle name="20% - Accent1 2 6 3 4" xfId="14764" xr:uid="{00000000-0005-0000-0000-0000EF380000}"/>
    <cellStyle name="20% - Accent1 2 6 3 4 2" xfId="14765" xr:uid="{00000000-0005-0000-0000-0000F0380000}"/>
    <cellStyle name="20% - Accent1 2 6 3 4 2 2" xfId="14766" xr:uid="{00000000-0005-0000-0000-0000F1380000}"/>
    <cellStyle name="20% - Accent1 2 6 3 4 2 2 2" xfId="14767" xr:uid="{00000000-0005-0000-0000-0000F2380000}"/>
    <cellStyle name="20% - Accent1 2 6 3 4 2 3" xfId="14768" xr:uid="{00000000-0005-0000-0000-0000F3380000}"/>
    <cellStyle name="20% - Accent1 2 6 3 4 3" xfId="14769" xr:uid="{00000000-0005-0000-0000-0000F4380000}"/>
    <cellStyle name="20% - Accent1 2 6 3 4 3 2" xfId="14770" xr:uid="{00000000-0005-0000-0000-0000F5380000}"/>
    <cellStyle name="20% - Accent1 2 6 3 4 4" xfId="14771" xr:uid="{00000000-0005-0000-0000-0000F6380000}"/>
    <cellStyle name="20% - Accent1 2 6 3 5" xfId="14772" xr:uid="{00000000-0005-0000-0000-0000F7380000}"/>
    <cellStyle name="20% - Accent1 2 6 3 5 2" xfId="14773" xr:uid="{00000000-0005-0000-0000-0000F8380000}"/>
    <cellStyle name="20% - Accent1 2 6 3 5 2 2" xfId="14774" xr:uid="{00000000-0005-0000-0000-0000F9380000}"/>
    <cellStyle name="20% - Accent1 2 6 3 5 2 2 2" xfId="14775" xr:uid="{00000000-0005-0000-0000-0000FA380000}"/>
    <cellStyle name="20% - Accent1 2 6 3 5 2 3" xfId="14776" xr:uid="{00000000-0005-0000-0000-0000FB380000}"/>
    <cellStyle name="20% - Accent1 2 6 3 5 3" xfId="14777" xr:uid="{00000000-0005-0000-0000-0000FC380000}"/>
    <cellStyle name="20% - Accent1 2 6 3 5 3 2" xfId="14778" xr:uid="{00000000-0005-0000-0000-0000FD380000}"/>
    <cellStyle name="20% - Accent1 2 6 3 5 4" xfId="14779" xr:uid="{00000000-0005-0000-0000-0000FE380000}"/>
    <cellStyle name="20% - Accent1 2 6 3 6" xfId="14780" xr:uid="{00000000-0005-0000-0000-0000FF380000}"/>
    <cellStyle name="20% - Accent1 2 6 3 6 2" xfId="14781" xr:uid="{00000000-0005-0000-0000-000000390000}"/>
    <cellStyle name="20% - Accent1 2 6 3 6 2 2" xfId="14782" xr:uid="{00000000-0005-0000-0000-000001390000}"/>
    <cellStyle name="20% - Accent1 2 6 3 6 2 2 2" xfId="14783" xr:uid="{00000000-0005-0000-0000-000002390000}"/>
    <cellStyle name="20% - Accent1 2 6 3 6 2 3" xfId="14784" xr:uid="{00000000-0005-0000-0000-000003390000}"/>
    <cellStyle name="20% - Accent1 2 6 3 6 3" xfId="14785" xr:uid="{00000000-0005-0000-0000-000004390000}"/>
    <cellStyle name="20% - Accent1 2 6 3 6 3 2" xfId="14786" xr:uid="{00000000-0005-0000-0000-000005390000}"/>
    <cellStyle name="20% - Accent1 2 6 3 6 4" xfId="14787" xr:uid="{00000000-0005-0000-0000-000006390000}"/>
    <cellStyle name="20% - Accent1 2 6 3 7" xfId="14788" xr:uid="{00000000-0005-0000-0000-000007390000}"/>
    <cellStyle name="20% - Accent1 2 6 3 7 2" xfId="14789" xr:uid="{00000000-0005-0000-0000-000008390000}"/>
    <cellStyle name="20% - Accent1 2 6 3 7 2 2" xfId="14790" xr:uid="{00000000-0005-0000-0000-000009390000}"/>
    <cellStyle name="20% - Accent1 2 6 3 7 3" xfId="14791" xr:uid="{00000000-0005-0000-0000-00000A390000}"/>
    <cellStyle name="20% - Accent1 2 6 3 8" xfId="14792" xr:uid="{00000000-0005-0000-0000-00000B390000}"/>
    <cellStyle name="20% - Accent1 2 6 3 8 2" xfId="14793" xr:uid="{00000000-0005-0000-0000-00000C390000}"/>
    <cellStyle name="20% - Accent1 2 6 3 8 2 2" xfId="14794" xr:uid="{00000000-0005-0000-0000-00000D390000}"/>
    <cellStyle name="20% - Accent1 2 6 3 8 3" xfId="14795" xr:uid="{00000000-0005-0000-0000-00000E390000}"/>
    <cellStyle name="20% - Accent1 2 6 3 9" xfId="14796" xr:uid="{00000000-0005-0000-0000-00000F390000}"/>
    <cellStyle name="20% - Accent1 2 6 3 9 2" xfId="14797" xr:uid="{00000000-0005-0000-0000-000010390000}"/>
    <cellStyle name="20% - Accent1 2 6 4" xfId="14798" xr:uid="{00000000-0005-0000-0000-000011390000}"/>
    <cellStyle name="20% - Accent1 2 6 4 10" xfId="14799" xr:uid="{00000000-0005-0000-0000-000012390000}"/>
    <cellStyle name="20% - Accent1 2 6 4 10 2" xfId="14800" xr:uid="{00000000-0005-0000-0000-000013390000}"/>
    <cellStyle name="20% - Accent1 2 6 4 11" xfId="14801" xr:uid="{00000000-0005-0000-0000-000014390000}"/>
    <cellStyle name="20% - Accent1 2 6 4 2" xfId="14802" xr:uid="{00000000-0005-0000-0000-000015390000}"/>
    <cellStyle name="20% - Accent1 2 6 4 2 2" xfId="14803" xr:uid="{00000000-0005-0000-0000-000016390000}"/>
    <cellStyle name="20% - Accent1 2 6 4 2 2 2" xfId="14804" xr:uid="{00000000-0005-0000-0000-000017390000}"/>
    <cellStyle name="20% - Accent1 2 6 4 2 2 2 2" xfId="14805" xr:uid="{00000000-0005-0000-0000-000018390000}"/>
    <cellStyle name="20% - Accent1 2 6 4 2 2 2 2 2" xfId="14806" xr:uid="{00000000-0005-0000-0000-000019390000}"/>
    <cellStyle name="20% - Accent1 2 6 4 2 2 2 3" xfId="14807" xr:uid="{00000000-0005-0000-0000-00001A390000}"/>
    <cellStyle name="20% - Accent1 2 6 4 2 2 3" xfId="14808" xr:uid="{00000000-0005-0000-0000-00001B390000}"/>
    <cellStyle name="20% - Accent1 2 6 4 2 2 3 2" xfId="14809" xr:uid="{00000000-0005-0000-0000-00001C390000}"/>
    <cellStyle name="20% - Accent1 2 6 4 2 2 4" xfId="14810" xr:uid="{00000000-0005-0000-0000-00001D390000}"/>
    <cellStyle name="20% - Accent1 2 6 4 2 3" xfId="14811" xr:uid="{00000000-0005-0000-0000-00001E390000}"/>
    <cellStyle name="20% - Accent1 2 6 4 2 3 2" xfId="14812" xr:uid="{00000000-0005-0000-0000-00001F390000}"/>
    <cellStyle name="20% - Accent1 2 6 4 2 3 2 2" xfId="14813" xr:uid="{00000000-0005-0000-0000-000020390000}"/>
    <cellStyle name="20% - Accent1 2 6 4 2 3 2 2 2" xfId="14814" xr:uid="{00000000-0005-0000-0000-000021390000}"/>
    <cellStyle name="20% - Accent1 2 6 4 2 3 2 3" xfId="14815" xr:uid="{00000000-0005-0000-0000-000022390000}"/>
    <cellStyle name="20% - Accent1 2 6 4 2 3 3" xfId="14816" xr:uid="{00000000-0005-0000-0000-000023390000}"/>
    <cellStyle name="20% - Accent1 2 6 4 2 3 3 2" xfId="14817" xr:uid="{00000000-0005-0000-0000-000024390000}"/>
    <cellStyle name="20% - Accent1 2 6 4 2 3 4" xfId="14818" xr:uid="{00000000-0005-0000-0000-000025390000}"/>
    <cellStyle name="20% - Accent1 2 6 4 2 4" xfId="14819" xr:uid="{00000000-0005-0000-0000-000026390000}"/>
    <cellStyle name="20% - Accent1 2 6 4 2 4 2" xfId="14820" xr:uid="{00000000-0005-0000-0000-000027390000}"/>
    <cellStyle name="20% - Accent1 2 6 4 2 4 2 2" xfId="14821" xr:uid="{00000000-0005-0000-0000-000028390000}"/>
    <cellStyle name="20% - Accent1 2 6 4 2 4 2 2 2" xfId="14822" xr:uid="{00000000-0005-0000-0000-000029390000}"/>
    <cellStyle name="20% - Accent1 2 6 4 2 4 2 3" xfId="14823" xr:uid="{00000000-0005-0000-0000-00002A390000}"/>
    <cellStyle name="20% - Accent1 2 6 4 2 4 3" xfId="14824" xr:uid="{00000000-0005-0000-0000-00002B390000}"/>
    <cellStyle name="20% - Accent1 2 6 4 2 4 3 2" xfId="14825" xr:uid="{00000000-0005-0000-0000-00002C390000}"/>
    <cellStyle name="20% - Accent1 2 6 4 2 4 4" xfId="14826" xr:uid="{00000000-0005-0000-0000-00002D390000}"/>
    <cellStyle name="20% - Accent1 2 6 4 2 5" xfId="14827" xr:uid="{00000000-0005-0000-0000-00002E390000}"/>
    <cellStyle name="20% - Accent1 2 6 4 2 5 2" xfId="14828" xr:uid="{00000000-0005-0000-0000-00002F390000}"/>
    <cellStyle name="20% - Accent1 2 6 4 2 5 2 2" xfId="14829" xr:uid="{00000000-0005-0000-0000-000030390000}"/>
    <cellStyle name="20% - Accent1 2 6 4 2 5 3" xfId="14830" xr:uid="{00000000-0005-0000-0000-000031390000}"/>
    <cellStyle name="20% - Accent1 2 6 4 2 6" xfId="14831" xr:uid="{00000000-0005-0000-0000-000032390000}"/>
    <cellStyle name="20% - Accent1 2 6 4 2 6 2" xfId="14832" xr:uid="{00000000-0005-0000-0000-000033390000}"/>
    <cellStyle name="20% - Accent1 2 6 4 2 6 2 2" xfId="14833" xr:uid="{00000000-0005-0000-0000-000034390000}"/>
    <cellStyle name="20% - Accent1 2 6 4 2 6 3" xfId="14834" xr:uid="{00000000-0005-0000-0000-000035390000}"/>
    <cellStyle name="20% - Accent1 2 6 4 2 7" xfId="14835" xr:uid="{00000000-0005-0000-0000-000036390000}"/>
    <cellStyle name="20% - Accent1 2 6 4 2 7 2" xfId="14836" xr:uid="{00000000-0005-0000-0000-000037390000}"/>
    <cellStyle name="20% - Accent1 2 6 4 2 8" xfId="14837" xr:uid="{00000000-0005-0000-0000-000038390000}"/>
    <cellStyle name="20% - Accent1 2 6 4 2 8 2" xfId="14838" xr:uid="{00000000-0005-0000-0000-000039390000}"/>
    <cellStyle name="20% - Accent1 2 6 4 2 9" xfId="14839" xr:uid="{00000000-0005-0000-0000-00003A390000}"/>
    <cellStyle name="20% - Accent1 2 6 4 3" xfId="14840" xr:uid="{00000000-0005-0000-0000-00003B390000}"/>
    <cellStyle name="20% - Accent1 2 6 4 3 2" xfId="14841" xr:uid="{00000000-0005-0000-0000-00003C390000}"/>
    <cellStyle name="20% - Accent1 2 6 4 3 2 2" xfId="14842" xr:uid="{00000000-0005-0000-0000-00003D390000}"/>
    <cellStyle name="20% - Accent1 2 6 4 3 2 2 2" xfId="14843" xr:uid="{00000000-0005-0000-0000-00003E390000}"/>
    <cellStyle name="20% - Accent1 2 6 4 3 2 2 2 2" xfId="14844" xr:uid="{00000000-0005-0000-0000-00003F390000}"/>
    <cellStyle name="20% - Accent1 2 6 4 3 2 2 3" xfId="14845" xr:uid="{00000000-0005-0000-0000-000040390000}"/>
    <cellStyle name="20% - Accent1 2 6 4 3 2 3" xfId="14846" xr:uid="{00000000-0005-0000-0000-000041390000}"/>
    <cellStyle name="20% - Accent1 2 6 4 3 2 3 2" xfId="14847" xr:uid="{00000000-0005-0000-0000-000042390000}"/>
    <cellStyle name="20% - Accent1 2 6 4 3 2 4" xfId="14848" xr:uid="{00000000-0005-0000-0000-000043390000}"/>
    <cellStyle name="20% - Accent1 2 6 4 3 3" xfId="14849" xr:uid="{00000000-0005-0000-0000-000044390000}"/>
    <cellStyle name="20% - Accent1 2 6 4 3 3 2" xfId="14850" xr:uid="{00000000-0005-0000-0000-000045390000}"/>
    <cellStyle name="20% - Accent1 2 6 4 3 3 2 2" xfId="14851" xr:uid="{00000000-0005-0000-0000-000046390000}"/>
    <cellStyle name="20% - Accent1 2 6 4 3 3 2 2 2" xfId="14852" xr:uid="{00000000-0005-0000-0000-000047390000}"/>
    <cellStyle name="20% - Accent1 2 6 4 3 3 2 3" xfId="14853" xr:uid="{00000000-0005-0000-0000-000048390000}"/>
    <cellStyle name="20% - Accent1 2 6 4 3 3 3" xfId="14854" xr:uid="{00000000-0005-0000-0000-000049390000}"/>
    <cellStyle name="20% - Accent1 2 6 4 3 3 3 2" xfId="14855" xr:uid="{00000000-0005-0000-0000-00004A390000}"/>
    <cellStyle name="20% - Accent1 2 6 4 3 3 4" xfId="14856" xr:uid="{00000000-0005-0000-0000-00004B390000}"/>
    <cellStyle name="20% - Accent1 2 6 4 3 4" xfId="14857" xr:uid="{00000000-0005-0000-0000-00004C390000}"/>
    <cellStyle name="20% - Accent1 2 6 4 3 4 2" xfId="14858" xr:uid="{00000000-0005-0000-0000-00004D390000}"/>
    <cellStyle name="20% - Accent1 2 6 4 3 4 2 2" xfId="14859" xr:uid="{00000000-0005-0000-0000-00004E390000}"/>
    <cellStyle name="20% - Accent1 2 6 4 3 4 2 2 2" xfId="14860" xr:uid="{00000000-0005-0000-0000-00004F390000}"/>
    <cellStyle name="20% - Accent1 2 6 4 3 4 2 3" xfId="14861" xr:uid="{00000000-0005-0000-0000-000050390000}"/>
    <cellStyle name="20% - Accent1 2 6 4 3 4 3" xfId="14862" xr:uid="{00000000-0005-0000-0000-000051390000}"/>
    <cellStyle name="20% - Accent1 2 6 4 3 4 3 2" xfId="14863" xr:uid="{00000000-0005-0000-0000-000052390000}"/>
    <cellStyle name="20% - Accent1 2 6 4 3 4 4" xfId="14864" xr:uid="{00000000-0005-0000-0000-000053390000}"/>
    <cellStyle name="20% - Accent1 2 6 4 3 5" xfId="14865" xr:uid="{00000000-0005-0000-0000-000054390000}"/>
    <cellStyle name="20% - Accent1 2 6 4 3 5 2" xfId="14866" xr:uid="{00000000-0005-0000-0000-000055390000}"/>
    <cellStyle name="20% - Accent1 2 6 4 3 5 2 2" xfId="14867" xr:uid="{00000000-0005-0000-0000-000056390000}"/>
    <cellStyle name="20% - Accent1 2 6 4 3 5 3" xfId="14868" xr:uid="{00000000-0005-0000-0000-000057390000}"/>
    <cellStyle name="20% - Accent1 2 6 4 3 6" xfId="14869" xr:uid="{00000000-0005-0000-0000-000058390000}"/>
    <cellStyle name="20% - Accent1 2 6 4 3 6 2" xfId="14870" xr:uid="{00000000-0005-0000-0000-000059390000}"/>
    <cellStyle name="20% - Accent1 2 6 4 3 6 2 2" xfId="14871" xr:uid="{00000000-0005-0000-0000-00005A390000}"/>
    <cellStyle name="20% - Accent1 2 6 4 3 6 3" xfId="14872" xr:uid="{00000000-0005-0000-0000-00005B390000}"/>
    <cellStyle name="20% - Accent1 2 6 4 3 7" xfId="14873" xr:uid="{00000000-0005-0000-0000-00005C390000}"/>
    <cellStyle name="20% - Accent1 2 6 4 3 7 2" xfId="14874" xr:uid="{00000000-0005-0000-0000-00005D390000}"/>
    <cellStyle name="20% - Accent1 2 6 4 3 8" xfId="14875" xr:uid="{00000000-0005-0000-0000-00005E390000}"/>
    <cellStyle name="20% - Accent1 2 6 4 3 8 2" xfId="14876" xr:uid="{00000000-0005-0000-0000-00005F390000}"/>
    <cellStyle name="20% - Accent1 2 6 4 3 9" xfId="14877" xr:uid="{00000000-0005-0000-0000-000060390000}"/>
    <cellStyle name="20% - Accent1 2 6 4 4" xfId="14878" xr:uid="{00000000-0005-0000-0000-000061390000}"/>
    <cellStyle name="20% - Accent1 2 6 4 4 2" xfId="14879" xr:uid="{00000000-0005-0000-0000-000062390000}"/>
    <cellStyle name="20% - Accent1 2 6 4 4 2 2" xfId="14880" xr:uid="{00000000-0005-0000-0000-000063390000}"/>
    <cellStyle name="20% - Accent1 2 6 4 4 2 2 2" xfId="14881" xr:uid="{00000000-0005-0000-0000-000064390000}"/>
    <cellStyle name="20% - Accent1 2 6 4 4 2 3" xfId="14882" xr:uid="{00000000-0005-0000-0000-000065390000}"/>
    <cellStyle name="20% - Accent1 2 6 4 4 3" xfId="14883" xr:uid="{00000000-0005-0000-0000-000066390000}"/>
    <cellStyle name="20% - Accent1 2 6 4 4 3 2" xfId="14884" xr:uid="{00000000-0005-0000-0000-000067390000}"/>
    <cellStyle name="20% - Accent1 2 6 4 4 4" xfId="14885" xr:uid="{00000000-0005-0000-0000-000068390000}"/>
    <cellStyle name="20% - Accent1 2 6 4 5" xfId="14886" xr:uid="{00000000-0005-0000-0000-000069390000}"/>
    <cellStyle name="20% - Accent1 2 6 4 5 2" xfId="14887" xr:uid="{00000000-0005-0000-0000-00006A390000}"/>
    <cellStyle name="20% - Accent1 2 6 4 5 2 2" xfId="14888" xr:uid="{00000000-0005-0000-0000-00006B390000}"/>
    <cellStyle name="20% - Accent1 2 6 4 5 2 2 2" xfId="14889" xr:uid="{00000000-0005-0000-0000-00006C390000}"/>
    <cellStyle name="20% - Accent1 2 6 4 5 2 3" xfId="14890" xr:uid="{00000000-0005-0000-0000-00006D390000}"/>
    <cellStyle name="20% - Accent1 2 6 4 5 3" xfId="14891" xr:uid="{00000000-0005-0000-0000-00006E390000}"/>
    <cellStyle name="20% - Accent1 2 6 4 5 3 2" xfId="14892" xr:uid="{00000000-0005-0000-0000-00006F390000}"/>
    <cellStyle name="20% - Accent1 2 6 4 5 4" xfId="14893" xr:uid="{00000000-0005-0000-0000-000070390000}"/>
    <cellStyle name="20% - Accent1 2 6 4 6" xfId="14894" xr:uid="{00000000-0005-0000-0000-000071390000}"/>
    <cellStyle name="20% - Accent1 2 6 4 6 2" xfId="14895" xr:uid="{00000000-0005-0000-0000-000072390000}"/>
    <cellStyle name="20% - Accent1 2 6 4 6 2 2" xfId="14896" xr:uid="{00000000-0005-0000-0000-000073390000}"/>
    <cellStyle name="20% - Accent1 2 6 4 6 2 2 2" xfId="14897" xr:uid="{00000000-0005-0000-0000-000074390000}"/>
    <cellStyle name="20% - Accent1 2 6 4 6 2 3" xfId="14898" xr:uid="{00000000-0005-0000-0000-000075390000}"/>
    <cellStyle name="20% - Accent1 2 6 4 6 3" xfId="14899" xr:uid="{00000000-0005-0000-0000-000076390000}"/>
    <cellStyle name="20% - Accent1 2 6 4 6 3 2" xfId="14900" xr:uid="{00000000-0005-0000-0000-000077390000}"/>
    <cellStyle name="20% - Accent1 2 6 4 6 4" xfId="14901" xr:uid="{00000000-0005-0000-0000-000078390000}"/>
    <cellStyle name="20% - Accent1 2 6 4 7" xfId="14902" xr:uid="{00000000-0005-0000-0000-000079390000}"/>
    <cellStyle name="20% - Accent1 2 6 4 7 2" xfId="14903" xr:uid="{00000000-0005-0000-0000-00007A390000}"/>
    <cellStyle name="20% - Accent1 2 6 4 7 2 2" xfId="14904" xr:uid="{00000000-0005-0000-0000-00007B390000}"/>
    <cellStyle name="20% - Accent1 2 6 4 7 3" xfId="14905" xr:uid="{00000000-0005-0000-0000-00007C390000}"/>
    <cellStyle name="20% - Accent1 2 6 4 8" xfId="14906" xr:uid="{00000000-0005-0000-0000-00007D390000}"/>
    <cellStyle name="20% - Accent1 2 6 4 8 2" xfId="14907" xr:uid="{00000000-0005-0000-0000-00007E390000}"/>
    <cellStyle name="20% - Accent1 2 6 4 8 2 2" xfId="14908" xr:uid="{00000000-0005-0000-0000-00007F390000}"/>
    <cellStyle name="20% - Accent1 2 6 4 8 3" xfId="14909" xr:uid="{00000000-0005-0000-0000-000080390000}"/>
    <cellStyle name="20% - Accent1 2 6 4 9" xfId="14910" xr:uid="{00000000-0005-0000-0000-000081390000}"/>
    <cellStyle name="20% - Accent1 2 6 4 9 2" xfId="14911" xr:uid="{00000000-0005-0000-0000-000082390000}"/>
    <cellStyle name="20% - Accent1 2 6 5" xfId="14912" xr:uid="{00000000-0005-0000-0000-000083390000}"/>
    <cellStyle name="20% - Accent1 2 6 5 10" xfId="14913" xr:uid="{00000000-0005-0000-0000-000084390000}"/>
    <cellStyle name="20% - Accent1 2 6 5 10 2" xfId="14914" xr:uid="{00000000-0005-0000-0000-000085390000}"/>
    <cellStyle name="20% - Accent1 2 6 5 11" xfId="14915" xr:uid="{00000000-0005-0000-0000-000086390000}"/>
    <cellStyle name="20% - Accent1 2 6 5 2" xfId="14916" xr:uid="{00000000-0005-0000-0000-000087390000}"/>
    <cellStyle name="20% - Accent1 2 6 5 2 2" xfId="14917" xr:uid="{00000000-0005-0000-0000-000088390000}"/>
    <cellStyle name="20% - Accent1 2 6 5 2 2 2" xfId="14918" xr:uid="{00000000-0005-0000-0000-000089390000}"/>
    <cellStyle name="20% - Accent1 2 6 5 2 2 2 2" xfId="14919" xr:uid="{00000000-0005-0000-0000-00008A390000}"/>
    <cellStyle name="20% - Accent1 2 6 5 2 2 2 2 2" xfId="14920" xr:uid="{00000000-0005-0000-0000-00008B390000}"/>
    <cellStyle name="20% - Accent1 2 6 5 2 2 2 3" xfId="14921" xr:uid="{00000000-0005-0000-0000-00008C390000}"/>
    <cellStyle name="20% - Accent1 2 6 5 2 2 3" xfId="14922" xr:uid="{00000000-0005-0000-0000-00008D390000}"/>
    <cellStyle name="20% - Accent1 2 6 5 2 2 3 2" xfId="14923" xr:uid="{00000000-0005-0000-0000-00008E390000}"/>
    <cellStyle name="20% - Accent1 2 6 5 2 2 4" xfId="14924" xr:uid="{00000000-0005-0000-0000-00008F390000}"/>
    <cellStyle name="20% - Accent1 2 6 5 2 3" xfId="14925" xr:uid="{00000000-0005-0000-0000-000090390000}"/>
    <cellStyle name="20% - Accent1 2 6 5 2 3 2" xfId="14926" xr:uid="{00000000-0005-0000-0000-000091390000}"/>
    <cellStyle name="20% - Accent1 2 6 5 2 3 2 2" xfId="14927" xr:uid="{00000000-0005-0000-0000-000092390000}"/>
    <cellStyle name="20% - Accent1 2 6 5 2 3 2 2 2" xfId="14928" xr:uid="{00000000-0005-0000-0000-000093390000}"/>
    <cellStyle name="20% - Accent1 2 6 5 2 3 2 3" xfId="14929" xr:uid="{00000000-0005-0000-0000-000094390000}"/>
    <cellStyle name="20% - Accent1 2 6 5 2 3 3" xfId="14930" xr:uid="{00000000-0005-0000-0000-000095390000}"/>
    <cellStyle name="20% - Accent1 2 6 5 2 3 3 2" xfId="14931" xr:uid="{00000000-0005-0000-0000-000096390000}"/>
    <cellStyle name="20% - Accent1 2 6 5 2 3 4" xfId="14932" xr:uid="{00000000-0005-0000-0000-000097390000}"/>
    <cellStyle name="20% - Accent1 2 6 5 2 4" xfId="14933" xr:uid="{00000000-0005-0000-0000-000098390000}"/>
    <cellStyle name="20% - Accent1 2 6 5 2 4 2" xfId="14934" xr:uid="{00000000-0005-0000-0000-000099390000}"/>
    <cellStyle name="20% - Accent1 2 6 5 2 4 2 2" xfId="14935" xr:uid="{00000000-0005-0000-0000-00009A390000}"/>
    <cellStyle name="20% - Accent1 2 6 5 2 4 2 2 2" xfId="14936" xr:uid="{00000000-0005-0000-0000-00009B390000}"/>
    <cellStyle name="20% - Accent1 2 6 5 2 4 2 3" xfId="14937" xr:uid="{00000000-0005-0000-0000-00009C390000}"/>
    <cellStyle name="20% - Accent1 2 6 5 2 4 3" xfId="14938" xr:uid="{00000000-0005-0000-0000-00009D390000}"/>
    <cellStyle name="20% - Accent1 2 6 5 2 4 3 2" xfId="14939" xr:uid="{00000000-0005-0000-0000-00009E390000}"/>
    <cellStyle name="20% - Accent1 2 6 5 2 4 4" xfId="14940" xr:uid="{00000000-0005-0000-0000-00009F390000}"/>
    <cellStyle name="20% - Accent1 2 6 5 2 5" xfId="14941" xr:uid="{00000000-0005-0000-0000-0000A0390000}"/>
    <cellStyle name="20% - Accent1 2 6 5 2 5 2" xfId="14942" xr:uid="{00000000-0005-0000-0000-0000A1390000}"/>
    <cellStyle name="20% - Accent1 2 6 5 2 5 2 2" xfId="14943" xr:uid="{00000000-0005-0000-0000-0000A2390000}"/>
    <cellStyle name="20% - Accent1 2 6 5 2 5 3" xfId="14944" xr:uid="{00000000-0005-0000-0000-0000A3390000}"/>
    <cellStyle name="20% - Accent1 2 6 5 2 6" xfId="14945" xr:uid="{00000000-0005-0000-0000-0000A4390000}"/>
    <cellStyle name="20% - Accent1 2 6 5 2 6 2" xfId="14946" xr:uid="{00000000-0005-0000-0000-0000A5390000}"/>
    <cellStyle name="20% - Accent1 2 6 5 2 6 2 2" xfId="14947" xr:uid="{00000000-0005-0000-0000-0000A6390000}"/>
    <cellStyle name="20% - Accent1 2 6 5 2 6 3" xfId="14948" xr:uid="{00000000-0005-0000-0000-0000A7390000}"/>
    <cellStyle name="20% - Accent1 2 6 5 2 7" xfId="14949" xr:uid="{00000000-0005-0000-0000-0000A8390000}"/>
    <cellStyle name="20% - Accent1 2 6 5 2 7 2" xfId="14950" xr:uid="{00000000-0005-0000-0000-0000A9390000}"/>
    <cellStyle name="20% - Accent1 2 6 5 2 8" xfId="14951" xr:uid="{00000000-0005-0000-0000-0000AA390000}"/>
    <cellStyle name="20% - Accent1 2 6 5 2 8 2" xfId="14952" xr:uid="{00000000-0005-0000-0000-0000AB390000}"/>
    <cellStyle name="20% - Accent1 2 6 5 2 9" xfId="14953" xr:uid="{00000000-0005-0000-0000-0000AC390000}"/>
    <cellStyle name="20% - Accent1 2 6 5 3" xfId="14954" xr:uid="{00000000-0005-0000-0000-0000AD390000}"/>
    <cellStyle name="20% - Accent1 2 6 5 3 2" xfId="14955" xr:uid="{00000000-0005-0000-0000-0000AE390000}"/>
    <cellStyle name="20% - Accent1 2 6 5 3 2 2" xfId="14956" xr:uid="{00000000-0005-0000-0000-0000AF390000}"/>
    <cellStyle name="20% - Accent1 2 6 5 3 2 2 2" xfId="14957" xr:uid="{00000000-0005-0000-0000-0000B0390000}"/>
    <cellStyle name="20% - Accent1 2 6 5 3 2 2 2 2" xfId="14958" xr:uid="{00000000-0005-0000-0000-0000B1390000}"/>
    <cellStyle name="20% - Accent1 2 6 5 3 2 2 3" xfId="14959" xr:uid="{00000000-0005-0000-0000-0000B2390000}"/>
    <cellStyle name="20% - Accent1 2 6 5 3 2 3" xfId="14960" xr:uid="{00000000-0005-0000-0000-0000B3390000}"/>
    <cellStyle name="20% - Accent1 2 6 5 3 2 3 2" xfId="14961" xr:uid="{00000000-0005-0000-0000-0000B4390000}"/>
    <cellStyle name="20% - Accent1 2 6 5 3 2 4" xfId="14962" xr:uid="{00000000-0005-0000-0000-0000B5390000}"/>
    <cellStyle name="20% - Accent1 2 6 5 3 3" xfId="14963" xr:uid="{00000000-0005-0000-0000-0000B6390000}"/>
    <cellStyle name="20% - Accent1 2 6 5 3 3 2" xfId="14964" xr:uid="{00000000-0005-0000-0000-0000B7390000}"/>
    <cellStyle name="20% - Accent1 2 6 5 3 3 2 2" xfId="14965" xr:uid="{00000000-0005-0000-0000-0000B8390000}"/>
    <cellStyle name="20% - Accent1 2 6 5 3 3 2 2 2" xfId="14966" xr:uid="{00000000-0005-0000-0000-0000B9390000}"/>
    <cellStyle name="20% - Accent1 2 6 5 3 3 2 3" xfId="14967" xr:uid="{00000000-0005-0000-0000-0000BA390000}"/>
    <cellStyle name="20% - Accent1 2 6 5 3 3 3" xfId="14968" xr:uid="{00000000-0005-0000-0000-0000BB390000}"/>
    <cellStyle name="20% - Accent1 2 6 5 3 3 3 2" xfId="14969" xr:uid="{00000000-0005-0000-0000-0000BC390000}"/>
    <cellStyle name="20% - Accent1 2 6 5 3 3 4" xfId="14970" xr:uid="{00000000-0005-0000-0000-0000BD390000}"/>
    <cellStyle name="20% - Accent1 2 6 5 3 4" xfId="14971" xr:uid="{00000000-0005-0000-0000-0000BE390000}"/>
    <cellStyle name="20% - Accent1 2 6 5 3 4 2" xfId="14972" xr:uid="{00000000-0005-0000-0000-0000BF390000}"/>
    <cellStyle name="20% - Accent1 2 6 5 3 4 2 2" xfId="14973" xr:uid="{00000000-0005-0000-0000-0000C0390000}"/>
    <cellStyle name="20% - Accent1 2 6 5 3 4 2 2 2" xfId="14974" xr:uid="{00000000-0005-0000-0000-0000C1390000}"/>
    <cellStyle name="20% - Accent1 2 6 5 3 4 2 3" xfId="14975" xr:uid="{00000000-0005-0000-0000-0000C2390000}"/>
    <cellStyle name="20% - Accent1 2 6 5 3 4 3" xfId="14976" xr:uid="{00000000-0005-0000-0000-0000C3390000}"/>
    <cellStyle name="20% - Accent1 2 6 5 3 4 3 2" xfId="14977" xr:uid="{00000000-0005-0000-0000-0000C4390000}"/>
    <cellStyle name="20% - Accent1 2 6 5 3 4 4" xfId="14978" xr:uid="{00000000-0005-0000-0000-0000C5390000}"/>
    <cellStyle name="20% - Accent1 2 6 5 3 5" xfId="14979" xr:uid="{00000000-0005-0000-0000-0000C6390000}"/>
    <cellStyle name="20% - Accent1 2 6 5 3 5 2" xfId="14980" xr:uid="{00000000-0005-0000-0000-0000C7390000}"/>
    <cellStyle name="20% - Accent1 2 6 5 3 5 2 2" xfId="14981" xr:uid="{00000000-0005-0000-0000-0000C8390000}"/>
    <cellStyle name="20% - Accent1 2 6 5 3 5 3" xfId="14982" xr:uid="{00000000-0005-0000-0000-0000C9390000}"/>
    <cellStyle name="20% - Accent1 2 6 5 3 6" xfId="14983" xr:uid="{00000000-0005-0000-0000-0000CA390000}"/>
    <cellStyle name="20% - Accent1 2 6 5 3 6 2" xfId="14984" xr:uid="{00000000-0005-0000-0000-0000CB390000}"/>
    <cellStyle name="20% - Accent1 2 6 5 3 6 2 2" xfId="14985" xr:uid="{00000000-0005-0000-0000-0000CC390000}"/>
    <cellStyle name="20% - Accent1 2 6 5 3 6 3" xfId="14986" xr:uid="{00000000-0005-0000-0000-0000CD390000}"/>
    <cellStyle name="20% - Accent1 2 6 5 3 7" xfId="14987" xr:uid="{00000000-0005-0000-0000-0000CE390000}"/>
    <cellStyle name="20% - Accent1 2 6 5 3 7 2" xfId="14988" xr:uid="{00000000-0005-0000-0000-0000CF390000}"/>
    <cellStyle name="20% - Accent1 2 6 5 3 8" xfId="14989" xr:uid="{00000000-0005-0000-0000-0000D0390000}"/>
    <cellStyle name="20% - Accent1 2 6 5 3 8 2" xfId="14990" xr:uid="{00000000-0005-0000-0000-0000D1390000}"/>
    <cellStyle name="20% - Accent1 2 6 5 3 9" xfId="14991" xr:uid="{00000000-0005-0000-0000-0000D2390000}"/>
    <cellStyle name="20% - Accent1 2 6 5 4" xfId="14992" xr:uid="{00000000-0005-0000-0000-0000D3390000}"/>
    <cellStyle name="20% - Accent1 2 6 5 4 2" xfId="14993" xr:uid="{00000000-0005-0000-0000-0000D4390000}"/>
    <cellStyle name="20% - Accent1 2 6 5 4 2 2" xfId="14994" xr:uid="{00000000-0005-0000-0000-0000D5390000}"/>
    <cellStyle name="20% - Accent1 2 6 5 4 2 2 2" xfId="14995" xr:uid="{00000000-0005-0000-0000-0000D6390000}"/>
    <cellStyle name="20% - Accent1 2 6 5 4 2 3" xfId="14996" xr:uid="{00000000-0005-0000-0000-0000D7390000}"/>
    <cellStyle name="20% - Accent1 2 6 5 4 3" xfId="14997" xr:uid="{00000000-0005-0000-0000-0000D8390000}"/>
    <cellStyle name="20% - Accent1 2 6 5 4 3 2" xfId="14998" xr:uid="{00000000-0005-0000-0000-0000D9390000}"/>
    <cellStyle name="20% - Accent1 2 6 5 4 4" xfId="14999" xr:uid="{00000000-0005-0000-0000-0000DA390000}"/>
    <cellStyle name="20% - Accent1 2 6 5 5" xfId="15000" xr:uid="{00000000-0005-0000-0000-0000DB390000}"/>
    <cellStyle name="20% - Accent1 2 6 5 5 2" xfId="15001" xr:uid="{00000000-0005-0000-0000-0000DC390000}"/>
    <cellStyle name="20% - Accent1 2 6 5 5 2 2" xfId="15002" xr:uid="{00000000-0005-0000-0000-0000DD390000}"/>
    <cellStyle name="20% - Accent1 2 6 5 5 2 2 2" xfId="15003" xr:uid="{00000000-0005-0000-0000-0000DE390000}"/>
    <cellStyle name="20% - Accent1 2 6 5 5 2 3" xfId="15004" xr:uid="{00000000-0005-0000-0000-0000DF390000}"/>
    <cellStyle name="20% - Accent1 2 6 5 5 3" xfId="15005" xr:uid="{00000000-0005-0000-0000-0000E0390000}"/>
    <cellStyle name="20% - Accent1 2 6 5 5 3 2" xfId="15006" xr:uid="{00000000-0005-0000-0000-0000E1390000}"/>
    <cellStyle name="20% - Accent1 2 6 5 5 4" xfId="15007" xr:uid="{00000000-0005-0000-0000-0000E2390000}"/>
    <cellStyle name="20% - Accent1 2 6 5 6" xfId="15008" xr:uid="{00000000-0005-0000-0000-0000E3390000}"/>
    <cellStyle name="20% - Accent1 2 6 5 6 2" xfId="15009" xr:uid="{00000000-0005-0000-0000-0000E4390000}"/>
    <cellStyle name="20% - Accent1 2 6 5 6 2 2" xfId="15010" xr:uid="{00000000-0005-0000-0000-0000E5390000}"/>
    <cellStyle name="20% - Accent1 2 6 5 6 2 2 2" xfId="15011" xr:uid="{00000000-0005-0000-0000-0000E6390000}"/>
    <cellStyle name="20% - Accent1 2 6 5 6 2 3" xfId="15012" xr:uid="{00000000-0005-0000-0000-0000E7390000}"/>
    <cellStyle name="20% - Accent1 2 6 5 6 3" xfId="15013" xr:uid="{00000000-0005-0000-0000-0000E8390000}"/>
    <cellStyle name="20% - Accent1 2 6 5 6 3 2" xfId="15014" xr:uid="{00000000-0005-0000-0000-0000E9390000}"/>
    <cellStyle name="20% - Accent1 2 6 5 6 4" xfId="15015" xr:uid="{00000000-0005-0000-0000-0000EA390000}"/>
    <cellStyle name="20% - Accent1 2 6 5 7" xfId="15016" xr:uid="{00000000-0005-0000-0000-0000EB390000}"/>
    <cellStyle name="20% - Accent1 2 6 5 7 2" xfId="15017" xr:uid="{00000000-0005-0000-0000-0000EC390000}"/>
    <cellStyle name="20% - Accent1 2 6 5 7 2 2" xfId="15018" xr:uid="{00000000-0005-0000-0000-0000ED390000}"/>
    <cellStyle name="20% - Accent1 2 6 5 7 3" xfId="15019" xr:uid="{00000000-0005-0000-0000-0000EE390000}"/>
    <cellStyle name="20% - Accent1 2 6 5 8" xfId="15020" xr:uid="{00000000-0005-0000-0000-0000EF390000}"/>
    <cellStyle name="20% - Accent1 2 6 5 8 2" xfId="15021" xr:uid="{00000000-0005-0000-0000-0000F0390000}"/>
    <cellStyle name="20% - Accent1 2 6 5 8 2 2" xfId="15022" xr:uid="{00000000-0005-0000-0000-0000F1390000}"/>
    <cellStyle name="20% - Accent1 2 6 5 8 3" xfId="15023" xr:uid="{00000000-0005-0000-0000-0000F2390000}"/>
    <cellStyle name="20% - Accent1 2 6 5 9" xfId="15024" xr:uid="{00000000-0005-0000-0000-0000F3390000}"/>
    <cellStyle name="20% - Accent1 2 6 5 9 2" xfId="15025" xr:uid="{00000000-0005-0000-0000-0000F4390000}"/>
    <cellStyle name="20% - Accent1 2 6 6" xfId="15026" xr:uid="{00000000-0005-0000-0000-0000F5390000}"/>
    <cellStyle name="20% - Accent1 2 6 6 2" xfId="15027" xr:uid="{00000000-0005-0000-0000-0000F6390000}"/>
    <cellStyle name="20% - Accent1 2 6 6 2 2" xfId="15028" xr:uid="{00000000-0005-0000-0000-0000F7390000}"/>
    <cellStyle name="20% - Accent1 2 6 6 2 2 2" xfId="15029" xr:uid="{00000000-0005-0000-0000-0000F8390000}"/>
    <cellStyle name="20% - Accent1 2 6 6 2 2 2 2" xfId="15030" xr:uid="{00000000-0005-0000-0000-0000F9390000}"/>
    <cellStyle name="20% - Accent1 2 6 6 2 2 3" xfId="15031" xr:uid="{00000000-0005-0000-0000-0000FA390000}"/>
    <cellStyle name="20% - Accent1 2 6 6 2 3" xfId="15032" xr:uid="{00000000-0005-0000-0000-0000FB390000}"/>
    <cellStyle name="20% - Accent1 2 6 6 2 3 2" xfId="15033" xr:uid="{00000000-0005-0000-0000-0000FC390000}"/>
    <cellStyle name="20% - Accent1 2 6 6 2 4" xfId="15034" xr:uid="{00000000-0005-0000-0000-0000FD390000}"/>
    <cellStyle name="20% - Accent1 2 6 6 3" xfId="15035" xr:uid="{00000000-0005-0000-0000-0000FE390000}"/>
    <cellStyle name="20% - Accent1 2 6 6 3 2" xfId="15036" xr:uid="{00000000-0005-0000-0000-0000FF390000}"/>
    <cellStyle name="20% - Accent1 2 6 6 3 2 2" xfId="15037" xr:uid="{00000000-0005-0000-0000-0000003A0000}"/>
    <cellStyle name="20% - Accent1 2 6 6 3 2 2 2" xfId="15038" xr:uid="{00000000-0005-0000-0000-0000013A0000}"/>
    <cellStyle name="20% - Accent1 2 6 6 3 2 3" xfId="15039" xr:uid="{00000000-0005-0000-0000-0000023A0000}"/>
    <cellStyle name="20% - Accent1 2 6 6 3 3" xfId="15040" xr:uid="{00000000-0005-0000-0000-0000033A0000}"/>
    <cellStyle name="20% - Accent1 2 6 6 3 3 2" xfId="15041" xr:uid="{00000000-0005-0000-0000-0000043A0000}"/>
    <cellStyle name="20% - Accent1 2 6 6 3 4" xfId="15042" xr:uid="{00000000-0005-0000-0000-0000053A0000}"/>
    <cellStyle name="20% - Accent1 2 6 6 4" xfId="15043" xr:uid="{00000000-0005-0000-0000-0000063A0000}"/>
    <cellStyle name="20% - Accent1 2 6 6 4 2" xfId="15044" xr:uid="{00000000-0005-0000-0000-0000073A0000}"/>
    <cellStyle name="20% - Accent1 2 6 6 4 2 2" xfId="15045" xr:uid="{00000000-0005-0000-0000-0000083A0000}"/>
    <cellStyle name="20% - Accent1 2 6 6 4 2 2 2" xfId="15046" xr:uid="{00000000-0005-0000-0000-0000093A0000}"/>
    <cellStyle name="20% - Accent1 2 6 6 4 2 3" xfId="15047" xr:uid="{00000000-0005-0000-0000-00000A3A0000}"/>
    <cellStyle name="20% - Accent1 2 6 6 4 3" xfId="15048" xr:uid="{00000000-0005-0000-0000-00000B3A0000}"/>
    <cellStyle name="20% - Accent1 2 6 6 4 3 2" xfId="15049" xr:uid="{00000000-0005-0000-0000-00000C3A0000}"/>
    <cellStyle name="20% - Accent1 2 6 6 4 4" xfId="15050" xr:uid="{00000000-0005-0000-0000-00000D3A0000}"/>
    <cellStyle name="20% - Accent1 2 6 6 5" xfId="15051" xr:uid="{00000000-0005-0000-0000-00000E3A0000}"/>
    <cellStyle name="20% - Accent1 2 6 6 5 2" xfId="15052" xr:uid="{00000000-0005-0000-0000-00000F3A0000}"/>
    <cellStyle name="20% - Accent1 2 6 6 5 2 2" xfId="15053" xr:uid="{00000000-0005-0000-0000-0000103A0000}"/>
    <cellStyle name="20% - Accent1 2 6 6 5 3" xfId="15054" xr:uid="{00000000-0005-0000-0000-0000113A0000}"/>
    <cellStyle name="20% - Accent1 2 6 6 6" xfId="15055" xr:uid="{00000000-0005-0000-0000-0000123A0000}"/>
    <cellStyle name="20% - Accent1 2 6 6 6 2" xfId="15056" xr:uid="{00000000-0005-0000-0000-0000133A0000}"/>
    <cellStyle name="20% - Accent1 2 6 6 6 2 2" xfId="15057" xr:uid="{00000000-0005-0000-0000-0000143A0000}"/>
    <cellStyle name="20% - Accent1 2 6 6 6 3" xfId="15058" xr:uid="{00000000-0005-0000-0000-0000153A0000}"/>
    <cellStyle name="20% - Accent1 2 6 6 7" xfId="15059" xr:uid="{00000000-0005-0000-0000-0000163A0000}"/>
    <cellStyle name="20% - Accent1 2 6 6 7 2" xfId="15060" xr:uid="{00000000-0005-0000-0000-0000173A0000}"/>
    <cellStyle name="20% - Accent1 2 6 6 8" xfId="15061" xr:uid="{00000000-0005-0000-0000-0000183A0000}"/>
    <cellStyle name="20% - Accent1 2 6 6 8 2" xfId="15062" xr:uid="{00000000-0005-0000-0000-0000193A0000}"/>
    <cellStyle name="20% - Accent1 2 6 6 9" xfId="15063" xr:uid="{00000000-0005-0000-0000-00001A3A0000}"/>
    <cellStyle name="20% - Accent1 2 6 7" xfId="15064" xr:uid="{00000000-0005-0000-0000-00001B3A0000}"/>
    <cellStyle name="20% - Accent1 2 6 7 2" xfId="15065" xr:uid="{00000000-0005-0000-0000-00001C3A0000}"/>
    <cellStyle name="20% - Accent1 2 6 7 2 2" xfId="15066" xr:uid="{00000000-0005-0000-0000-00001D3A0000}"/>
    <cellStyle name="20% - Accent1 2 6 7 2 2 2" xfId="15067" xr:uid="{00000000-0005-0000-0000-00001E3A0000}"/>
    <cellStyle name="20% - Accent1 2 6 7 2 2 2 2" xfId="15068" xr:uid="{00000000-0005-0000-0000-00001F3A0000}"/>
    <cellStyle name="20% - Accent1 2 6 7 2 2 3" xfId="15069" xr:uid="{00000000-0005-0000-0000-0000203A0000}"/>
    <cellStyle name="20% - Accent1 2 6 7 2 3" xfId="15070" xr:uid="{00000000-0005-0000-0000-0000213A0000}"/>
    <cellStyle name="20% - Accent1 2 6 7 2 3 2" xfId="15071" xr:uid="{00000000-0005-0000-0000-0000223A0000}"/>
    <cellStyle name="20% - Accent1 2 6 7 2 4" xfId="15072" xr:uid="{00000000-0005-0000-0000-0000233A0000}"/>
    <cellStyle name="20% - Accent1 2 6 7 3" xfId="15073" xr:uid="{00000000-0005-0000-0000-0000243A0000}"/>
    <cellStyle name="20% - Accent1 2 6 7 3 2" xfId="15074" xr:uid="{00000000-0005-0000-0000-0000253A0000}"/>
    <cellStyle name="20% - Accent1 2 6 7 3 2 2" xfId="15075" xr:uid="{00000000-0005-0000-0000-0000263A0000}"/>
    <cellStyle name="20% - Accent1 2 6 7 3 2 2 2" xfId="15076" xr:uid="{00000000-0005-0000-0000-0000273A0000}"/>
    <cellStyle name="20% - Accent1 2 6 7 3 2 3" xfId="15077" xr:uid="{00000000-0005-0000-0000-0000283A0000}"/>
    <cellStyle name="20% - Accent1 2 6 7 3 3" xfId="15078" xr:uid="{00000000-0005-0000-0000-0000293A0000}"/>
    <cellStyle name="20% - Accent1 2 6 7 3 3 2" xfId="15079" xr:uid="{00000000-0005-0000-0000-00002A3A0000}"/>
    <cellStyle name="20% - Accent1 2 6 7 3 4" xfId="15080" xr:uid="{00000000-0005-0000-0000-00002B3A0000}"/>
    <cellStyle name="20% - Accent1 2 6 7 4" xfId="15081" xr:uid="{00000000-0005-0000-0000-00002C3A0000}"/>
    <cellStyle name="20% - Accent1 2 6 7 4 2" xfId="15082" xr:uid="{00000000-0005-0000-0000-00002D3A0000}"/>
    <cellStyle name="20% - Accent1 2 6 7 4 2 2" xfId="15083" xr:uid="{00000000-0005-0000-0000-00002E3A0000}"/>
    <cellStyle name="20% - Accent1 2 6 7 4 2 2 2" xfId="15084" xr:uid="{00000000-0005-0000-0000-00002F3A0000}"/>
    <cellStyle name="20% - Accent1 2 6 7 4 2 3" xfId="15085" xr:uid="{00000000-0005-0000-0000-0000303A0000}"/>
    <cellStyle name="20% - Accent1 2 6 7 4 3" xfId="15086" xr:uid="{00000000-0005-0000-0000-0000313A0000}"/>
    <cellStyle name="20% - Accent1 2 6 7 4 3 2" xfId="15087" xr:uid="{00000000-0005-0000-0000-0000323A0000}"/>
    <cellStyle name="20% - Accent1 2 6 7 4 4" xfId="15088" xr:uid="{00000000-0005-0000-0000-0000333A0000}"/>
    <cellStyle name="20% - Accent1 2 6 7 5" xfId="15089" xr:uid="{00000000-0005-0000-0000-0000343A0000}"/>
    <cellStyle name="20% - Accent1 2 6 7 5 2" xfId="15090" xr:uid="{00000000-0005-0000-0000-0000353A0000}"/>
    <cellStyle name="20% - Accent1 2 6 7 5 2 2" xfId="15091" xr:uid="{00000000-0005-0000-0000-0000363A0000}"/>
    <cellStyle name="20% - Accent1 2 6 7 5 3" xfId="15092" xr:uid="{00000000-0005-0000-0000-0000373A0000}"/>
    <cellStyle name="20% - Accent1 2 6 7 6" xfId="15093" xr:uid="{00000000-0005-0000-0000-0000383A0000}"/>
    <cellStyle name="20% - Accent1 2 6 7 6 2" xfId="15094" xr:uid="{00000000-0005-0000-0000-0000393A0000}"/>
    <cellStyle name="20% - Accent1 2 6 7 6 2 2" xfId="15095" xr:uid="{00000000-0005-0000-0000-00003A3A0000}"/>
    <cellStyle name="20% - Accent1 2 6 7 6 3" xfId="15096" xr:uid="{00000000-0005-0000-0000-00003B3A0000}"/>
    <cellStyle name="20% - Accent1 2 6 7 7" xfId="15097" xr:uid="{00000000-0005-0000-0000-00003C3A0000}"/>
    <cellStyle name="20% - Accent1 2 6 7 7 2" xfId="15098" xr:uid="{00000000-0005-0000-0000-00003D3A0000}"/>
    <cellStyle name="20% - Accent1 2 6 7 8" xfId="15099" xr:uid="{00000000-0005-0000-0000-00003E3A0000}"/>
    <cellStyle name="20% - Accent1 2 6 7 8 2" xfId="15100" xr:uid="{00000000-0005-0000-0000-00003F3A0000}"/>
    <cellStyle name="20% - Accent1 2 6 7 9" xfId="15101" xr:uid="{00000000-0005-0000-0000-0000403A0000}"/>
    <cellStyle name="20% - Accent1 2 6 8" xfId="15102" xr:uid="{00000000-0005-0000-0000-0000413A0000}"/>
    <cellStyle name="20% - Accent1 2 6 8 2" xfId="15103" xr:uid="{00000000-0005-0000-0000-0000423A0000}"/>
    <cellStyle name="20% - Accent1 2 6 8 2 2" xfId="15104" xr:uid="{00000000-0005-0000-0000-0000433A0000}"/>
    <cellStyle name="20% - Accent1 2 6 8 2 2 2" xfId="15105" xr:uid="{00000000-0005-0000-0000-0000443A0000}"/>
    <cellStyle name="20% - Accent1 2 6 8 2 3" xfId="15106" xr:uid="{00000000-0005-0000-0000-0000453A0000}"/>
    <cellStyle name="20% - Accent1 2 6 8 3" xfId="15107" xr:uid="{00000000-0005-0000-0000-0000463A0000}"/>
    <cellStyle name="20% - Accent1 2 6 8 3 2" xfId="15108" xr:uid="{00000000-0005-0000-0000-0000473A0000}"/>
    <cellStyle name="20% - Accent1 2 6 8 4" xfId="15109" xr:uid="{00000000-0005-0000-0000-0000483A0000}"/>
    <cellStyle name="20% - Accent1 2 6 9" xfId="15110" xr:uid="{00000000-0005-0000-0000-0000493A0000}"/>
    <cellStyle name="20% - Accent1 2 6 9 2" xfId="15111" xr:uid="{00000000-0005-0000-0000-00004A3A0000}"/>
    <cellStyle name="20% - Accent1 2 6 9 2 2" xfId="15112" xr:uid="{00000000-0005-0000-0000-00004B3A0000}"/>
    <cellStyle name="20% - Accent1 2 6 9 2 2 2" xfId="15113" xr:uid="{00000000-0005-0000-0000-00004C3A0000}"/>
    <cellStyle name="20% - Accent1 2 6 9 2 3" xfId="15114" xr:uid="{00000000-0005-0000-0000-00004D3A0000}"/>
    <cellStyle name="20% - Accent1 2 6 9 3" xfId="15115" xr:uid="{00000000-0005-0000-0000-00004E3A0000}"/>
    <cellStyle name="20% - Accent1 2 6 9 3 2" xfId="15116" xr:uid="{00000000-0005-0000-0000-00004F3A0000}"/>
    <cellStyle name="20% - Accent1 2 6 9 4" xfId="15117" xr:uid="{00000000-0005-0000-0000-0000503A0000}"/>
    <cellStyle name="20% - Accent1 2 7" xfId="15118" xr:uid="{00000000-0005-0000-0000-0000513A0000}"/>
    <cellStyle name="20% - Accent1 2 7 10" xfId="15119" xr:uid="{00000000-0005-0000-0000-0000523A0000}"/>
    <cellStyle name="20% - Accent1 2 7 10 2" xfId="15120" xr:uid="{00000000-0005-0000-0000-0000533A0000}"/>
    <cellStyle name="20% - Accent1 2 7 10 2 2" xfId="15121" xr:uid="{00000000-0005-0000-0000-0000543A0000}"/>
    <cellStyle name="20% - Accent1 2 7 10 3" xfId="15122" xr:uid="{00000000-0005-0000-0000-0000553A0000}"/>
    <cellStyle name="20% - Accent1 2 7 11" xfId="15123" xr:uid="{00000000-0005-0000-0000-0000563A0000}"/>
    <cellStyle name="20% - Accent1 2 7 11 2" xfId="15124" xr:uid="{00000000-0005-0000-0000-0000573A0000}"/>
    <cellStyle name="20% - Accent1 2 7 11 2 2" xfId="15125" xr:uid="{00000000-0005-0000-0000-0000583A0000}"/>
    <cellStyle name="20% - Accent1 2 7 11 3" xfId="15126" xr:uid="{00000000-0005-0000-0000-0000593A0000}"/>
    <cellStyle name="20% - Accent1 2 7 12" xfId="15127" xr:uid="{00000000-0005-0000-0000-00005A3A0000}"/>
    <cellStyle name="20% - Accent1 2 7 12 2" xfId="15128" xr:uid="{00000000-0005-0000-0000-00005B3A0000}"/>
    <cellStyle name="20% - Accent1 2 7 13" xfId="15129" xr:uid="{00000000-0005-0000-0000-00005C3A0000}"/>
    <cellStyle name="20% - Accent1 2 7 13 2" xfId="15130" xr:uid="{00000000-0005-0000-0000-00005D3A0000}"/>
    <cellStyle name="20% - Accent1 2 7 14" xfId="15131" xr:uid="{00000000-0005-0000-0000-00005E3A0000}"/>
    <cellStyle name="20% - Accent1 2 7 2" xfId="15132" xr:uid="{00000000-0005-0000-0000-00005F3A0000}"/>
    <cellStyle name="20% - Accent1 2 7 2 10" xfId="15133" xr:uid="{00000000-0005-0000-0000-0000603A0000}"/>
    <cellStyle name="20% - Accent1 2 7 2 10 2" xfId="15134" xr:uid="{00000000-0005-0000-0000-0000613A0000}"/>
    <cellStyle name="20% - Accent1 2 7 2 11" xfId="15135" xr:uid="{00000000-0005-0000-0000-0000623A0000}"/>
    <cellStyle name="20% - Accent1 2 7 2 2" xfId="15136" xr:uid="{00000000-0005-0000-0000-0000633A0000}"/>
    <cellStyle name="20% - Accent1 2 7 2 2 2" xfId="15137" xr:uid="{00000000-0005-0000-0000-0000643A0000}"/>
    <cellStyle name="20% - Accent1 2 7 2 2 2 2" xfId="15138" xr:uid="{00000000-0005-0000-0000-0000653A0000}"/>
    <cellStyle name="20% - Accent1 2 7 2 2 2 2 2" xfId="15139" xr:uid="{00000000-0005-0000-0000-0000663A0000}"/>
    <cellStyle name="20% - Accent1 2 7 2 2 2 2 2 2" xfId="15140" xr:uid="{00000000-0005-0000-0000-0000673A0000}"/>
    <cellStyle name="20% - Accent1 2 7 2 2 2 2 3" xfId="15141" xr:uid="{00000000-0005-0000-0000-0000683A0000}"/>
    <cellStyle name="20% - Accent1 2 7 2 2 2 3" xfId="15142" xr:uid="{00000000-0005-0000-0000-0000693A0000}"/>
    <cellStyle name="20% - Accent1 2 7 2 2 2 3 2" xfId="15143" xr:uid="{00000000-0005-0000-0000-00006A3A0000}"/>
    <cellStyle name="20% - Accent1 2 7 2 2 2 4" xfId="15144" xr:uid="{00000000-0005-0000-0000-00006B3A0000}"/>
    <cellStyle name="20% - Accent1 2 7 2 2 3" xfId="15145" xr:uid="{00000000-0005-0000-0000-00006C3A0000}"/>
    <cellStyle name="20% - Accent1 2 7 2 2 3 2" xfId="15146" xr:uid="{00000000-0005-0000-0000-00006D3A0000}"/>
    <cellStyle name="20% - Accent1 2 7 2 2 3 2 2" xfId="15147" xr:uid="{00000000-0005-0000-0000-00006E3A0000}"/>
    <cellStyle name="20% - Accent1 2 7 2 2 3 2 2 2" xfId="15148" xr:uid="{00000000-0005-0000-0000-00006F3A0000}"/>
    <cellStyle name="20% - Accent1 2 7 2 2 3 2 3" xfId="15149" xr:uid="{00000000-0005-0000-0000-0000703A0000}"/>
    <cellStyle name="20% - Accent1 2 7 2 2 3 3" xfId="15150" xr:uid="{00000000-0005-0000-0000-0000713A0000}"/>
    <cellStyle name="20% - Accent1 2 7 2 2 3 3 2" xfId="15151" xr:uid="{00000000-0005-0000-0000-0000723A0000}"/>
    <cellStyle name="20% - Accent1 2 7 2 2 3 4" xfId="15152" xr:uid="{00000000-0005-0000-0000-0000733A0000}"/>
    <cellStyle name="20% - Accent1 2 7 2 2 4" xfId="15153" xr:uid="{00000000-0005-0000-0000-0000743A0000}"/>
    <cellStyle name="20% - Accent1 2 7 2 2 4 2" xfId="15154" xr:uid="{00000000-0005-0000-0000-0000753A0000}"/>
    <cellStyle name="20% - Accent1 2 7 2 2 4 2 2" xfId="15155" xr:uid="{00000000-0005-0000-0000-0000763A0000}"/>
    <cellStyle name="20% - Accent1 2 7 2 2 4 2 2 2" xfId="15156" xr:uid="{00000000-0005-0000-0000-0000773A0000}"/>
    <cellStyle name="20% - Accent1 2 7 2 2 4 2 3" xfId="15157" xr:uid="{00000000-0005-0000-0000-0000783A0000}"/>
    <cellStyle name="20% - Accent1 2 7 2 2 4 3" xfId="15158" xr:uid="{00000000-0005-0000-0000-0000793A0000}"/>
    <cellStyle name="20% - Accent1 2 7 2 2 4 3 2" xfId="15159" xr:uid="{00000000-0005-0000-0000-00007A3A0000}"/>
    <cellStyle name="20% - Accent1 2 7 2 2 4 4" xfId="15160" xr:uid="{00000000-0005-0000-0000-00007B3A0000}"/>
    <cellStyle name="20% - Accent1 2 7 2 2 5" xfId="15161" xr:uid="{00000000-0005-0000-0000-00007C3A0000}"/>
    <cellStyle name="20% - Accent1 2 7 2 2 5 2" xfId="15162" xr:uid="{00000000-0005-0000-0000-00007D3A0000}"/>
    <cellStyle name="20% - Accent1 2 7 2 2 5 2 2" xfId="15163" xr:uid="{00000000-0005-0000-0000-00007E3A0000}"/>
    <cellStyle name="20% - Accent1 2 7 2 2 5 3" xfId="15164" xr:uid="{00000000-0005-0000-0000-00007F3A0000}"/>
    <cellStyle name="20% - Accent1 2 7 2 2 6" xfId="15165" xr:uid="{00000000-0005-0000-0000-0000803A0000}"/>
    <cellStyle name="20% - Accent1 2 7 2 2 6 2" xfId="15166" xr:uid="{00000000-0005-0000-0000-0000813A0000}"/>
    <cellStyle name="20% - Accent1 2 7 2 2 6 2 2" xfId="15167" xr:uid="{00000000-0005-0000-0000-0000823A0000}"/>
    <cellStyle name="20% - Accent1 2 7 2 2 6 3" xfId="15168" xr:uid="{00000000-0005-0000-0000-0000833A0000}"/>
    <cellStyle name="20% - Accent1 2 7 2 2 7" xfId="15169" xr:uid="{00000000-0005-0000-0000-0000843A0000}"/>
    <cellStyle name="20% - Accent1 2 7 2 2 7 2" xfId="15170" xr:uid="{00000000-0005-0000-0000-0000853A0000}"/>
    <cellStyle name="20% - Accent1 2 7 2 2 8" xfId="15171" xr:uid="{00000000-0005-0000-0000-0000863A0000}"/>
    <cellStyle name="20% - Accent1 2 7 2 2 8 2" xfId="15172" xr:uid="{00000000-0005-0000-0000-0000873A0000}"/>
    <cellStyle name="20% - Accent1 2 7 2 2 9" xfId="15173" xr:uid="{00000000-0005-0000-0000-0000883A0000}"/>
    <cellStyle name="20% - Accent1 2 7 2 3" xfId="15174" xr:uid="{00000000-0005-0000-0000-0000893A0000}"/>
    <cellStyle name="20% - Accent1 2 7 2 3 2" xfId="15175" xr:uid="{00000000-0005-0000-0000-00008A3A0000}"/>
    <cellStyle name="20% - Accent1 2 7 2 3 2 2" xfId="15176" xr:uid="{00000000-0005-0000-0000-00008B3A0000}"/>
    <cellStyle name="20% - Accent1 2 7 2 3 2 2 2" xfId="15177" xr:uid="{00000000-0005-0000-0000-00008C3A0000}"/>
    <cellStyle name="20% - Accent1 2 7 2 3 2 2 2 2" xfId="15178" xr:uid="{00000000-0005-0000-0000-00008D3A0000}"/>
    <cellStyle name="20% - Accent1 2 7 2 3 2 2 3" xfId="15179" xr:uid="{00000000-0005-0000-0000-00008E3A0000}"/>
    <cellStyle name="20% - Accent1 2 7 2 3 2 3" xfId="15180" xr:uid="{00000000-0005-0000-0000-00008F3A0000}"/>
    <cellStyle name="20% - Accent1 2 7 2 3 2 3 2" xfId="15181" xr:uid="{00000000-0005-0000-0000-0000903A0000}"/>
    <cellStyle name="20% - Accent1 2 7 2 3 2 4" xfId="15182" xr:uid="{00000000-0005-0000-0000-0000913A0000}"/>
    <cellStyle name="20% - Accent1 2 7 2 3 3" xfId="15183" xr:uid="{00000000-0005-0000-0000-0000923A0000}"/>
    <cellStyle name="20% - Accent1 2 7 2 3 3 2" xfId="15184" xr:uid="{00000000-0005-0000-0000-0000933A0000}"/>
    <cellStyle name="20% - Accent1 2 7 2 3 3 2 2" xfId="15185" xr:uid="{00000000-0005-0000-0000-0000943A0000}"/>
    <cellStyle name="20% - Accent1 2 7 2 3 3 2 2 2" xfId="15186" xr:uid="{00000000-0005-0000-0000-0000953A0000}"/>
    <cellStyle name="20% - Accent1 2 7 2 3 3 2 3" xfId="15187" xr:uid="{00000000-0005-0000-0000-0000963A0000}"/>
    <cellStyle name="20% - Accent1 2 7 2 3 3 3" xfId="15188" xr:uid="{00000000-0005-0000-0000-0000973A0000}"/>
    <cellStyle name="20% - Accent1 2 7 2 3 3 3 2" xfId="15189" xr:uid="{00000000-0005-0000-0000-0000983A0000}"/>
    <cellStyle name="20% - Accent1 2 7 2 3 3 4" xfId="15190" xr:uid="{00000000-0005-0000-0000-0000993A0000}"/>
    <cellStyle name="20% - Accent1 2 7 2 3 4" xfId="15191" xr:uid="{00000000-0005-0000-0000-00009A3A0000}"/>
    <cellStyle name="20% - Accent1 2 7 2 3 4 2" xfId="15192" xr:uid="{00000000-0005-0000-0000-00009B3A0000}"/>
    <cellStyle name="20% - Accent1 2 7 2 3 4 2 2" xfId="15193" xr:uid="{00000000-0005-0000-0000-00009C3A0000}"/>
    <cellStyle name="20% - Accent1 2 7 2 3 4 2 2 2" xfId="15194" xr:uid="{00000000-0005-0000-0000-00009D3A0000}"/>
    <cellStyle name="20% - Accent1 2 7 2 3 4 2 3" xfId="15195" xr:uid="{00000000-0005-0000-0000-00009E3A0000}"/>
    <cellStyle name="20% - Accent1 2 7 2 3 4 3" xfId="15196" xr:uid="{00000000-0005-0000-0000-00009F3A0000}"/>
    <cellStyle name="20% - Accent1 2 7 2 3 4 3 2" xfId="15197" xr:uid="{00000000-0005-0000-0000-0000A03A0000}"/>
    <cellStyle name="20% - Accent1 2 7 2 3 4 4" xfId="15198" xr:uid="{00000000-0005-0000-0000-0000A13A0000}"/>
    <cellStyle name="20% - Accent1 2 7 2 3 5" xfId="15199" xr:uid="{00000000-0005-0000-0000-0000A23A0000}"/>
    <cellStyle name="20% - Accent1 2 7 2 3 5 2" xfId="15200" xr:uid="{00000000-0005-0000-0000-0000A33A0000}"/>
    <cellStyle name="20% - Accent1 2 7 2 3 5 2 2" xfId="15201" xr:uid="{00000000-0005-0000-0000-0000A43A0000}"/>
    <cellStyle name="20% - Accent1 2 7 2 3 5 3" xfId="15202" xr:uid="{00000000-0005-0000-0000-0000A53A0000}"/>
    <cellStyle name="20% - Accent1 2 7 2 3 6" xfId="15203" xr:uid="{00000000-0005-0000-0000-0000A63A0000}"/>
    <cellStyle name="20% - Accent1 2 7 2 3 6 2" xfId="15204" xr:uid="{00000000-0005-0000-0000-0000A73A0000}"/>
    <cellStyle name="20% - Accent1 2 7 2 3 6 2 2" xfId="15205" xr:uid="{00000000-0005-0000-0000-0000A83A0000}"/>
    <cellStyle name="20% - Accent1 2 7 2 3 6 3" xfId="15206" xr:uid="{00000000-0005-0000-0000-0000A93A0000}"/>
    <cellStyle name="20% - Accent1 2 7 2 3 7" xfId="15207" xr:uid="{00000000-0005-0000-0000-0000AA3A0000}"/>
    <cellStyle name="20% - Accent1 2 7 2 3 7 2" xfId="15208" xr:uid="{00000000-0005-0000-0000-0000AB3A0000}"/>
    <cellStyle name="20% - Accent1 2 7 2 3 8" xfId="15209" xr:uid="{00000000-0005-0000-0000-0000AC3A0000}"/>
    <cellStyle name="20% - Accent1 2 7 2 3 8 2" xfId="15210" xr:uid="{00000000-0005-0000-0000-0000AD3A0000}"/>
    <cellStyle name="20% - Accent1 2 7 2 3 9" xfId="15211" xr:uid="{00000000-0005-0000-0000-0000AE3A0000}"/>
    <cellStyle name="20% - Accent1 2 7 2 4" xfId="15212" xr:uid="{00000000-0005-0000-0000-0000AF3A0000}"/>
    <cellStyle name="20% - Accent1 2 7 2 4 2" xfId="15213" xr:uid="{00000000-0005-0000-0000-0000B03A0000}"/>
    <cellStyle name="20% - Accent1 2 7 2 4 2 2" xfId="15214" xr:uid="{00000000-0005-0000-0000-0000B13A0000}"/>
    <cellStyle name="20% - Accent1 2 7 2 4 2 2 2" xfId="15215" xr:uid="{00000000-0005-0000-0000-0000B23A0000}"/>
    <cellStyle name="20% - Accent1 2 7 2 4 2 3" xfId="15216" xr:uid="{00000000-0005-0000-0000-0000B33A0000}"/>
    <cellStyle name="20% - Accent1 2 7 2 4 3" xfId="15217" xr:uid="{00000000-0005-0000-0000-0000B43A0000}"/>
    <cellStyle name="20% - Accent1 2 7 2 4 3 2" xfId="15218" xr:uid="{00000000-0005-0000-0000-0000B53A0000}"/>
    <cellStyle name="20% - Accent1 2 7 2 4 4" xfId="15219" xr:uid="{00000000-0005-0000-0000-0000B63A0000}"/>
    <cellStyle name="20% - Accent1 2 7 2 5" xfId="15220" xr:uid="{00000000-0005-0000-0000-0000B73A0000}"/>
    <cellStyle name="20% - Accent1 2 7 2 5 2" xfId="15221" xr:uid="{00000000-0005-0000-0000-0000B83A0000}"/>
    <cellStyle name="20% - Accent1 2 7 2 5 2 2" xfId="15222" xr:uid="{00000000-0005-0000-0000-0000B93A0000}"/>
    <cellStyle name="20% - Accent1 2 7 2 5 2 2 2" xfId="15223" xr:uid="{00000000-0005-0000-0000-0000BA3A0000}"/>
    <cellStyle name="20% - Accent1 2 7 2 5 2 3" xfId="15224" xr:uid="{00000000-0005-0000-0000-0000BB3A0000}"/>
    <cellStyle name="20% - Accent1 2 7 2 5 3" xfId="15225" xr:uid="{00000000-0005-0000-0000-0000BC3A0000}"/>
    <cellStyle name="20% - Accent1 2 7 2 5 3 2" xfId="15226" xr:uid="{00000000-0005-0000-0000-0000BD3A0000}"/>
    <cellStyle name="20% - Accent1 2 7 2 5 4" xfId="15227" xr:uid="{00000000-0005-0000-0000-0000BE3A0000}"/>
    <cellStyle name="20% - Accent1 2 7 2 6" xfId="15228" xr:uid="{00000000-0005-0000-0000-0000BF3A0000}"/>
    <cellStyle name="20% - Accent1 2 7 2 6 2" xfId="15229" xr:uid="{00000000-0005-0000-0000-0000C03A0000}"/>
    <cellStyle name="20% - Accent1 2 7 2 6 2 2" xfId="15230" xr:uid="{00000000-0005-0000-0000-0000C13A0000}"/>
    <cellStyle name="20% - Accent1 2 7 2 6 2 2 2" xfId="15231" xr:uid="{00000000-0005-0000-0000-0000C23A0000}"/>
    <cellStyle name="20% - Accent1 2 7 2 6 2 3" xfId="15232" xr:uid="{00000000-0005-0000-0000-0000C33A0000}"/>
    <cellStyle name="20% - Accent1 2 7 2 6 3" xfId="15233" xr:uid="{00000000-0005-0000-0000-0000C43A0000}"/>
    <cellStyle name="20% - Accent1 2 7 2 6 3 2" xfId="15234" xr:uid="{00000000-0005-0000-0000-0000C53A0000}"/>
    <cellStyle name="20% - Accent1 2 7 2 6 4" xfId="15235" xr:uid="{00000000-0005-0000-0000-0000C63A0000}"/>
    <cellStyle name="20% - Accent1 2 7 2 7" xfId="15236" xr:uid="{00000000-0005-0000-0000-0000C73A0000}"/>
    <cellStyle name="20% - Accent1 2 7 2 7 2" xfId="15237" xr:uid="{00000000-0005-0000-0000-0000C83A0000}"/>
    <cellStyle name="20% - Accent1 2 7 2 7 2 2" xfId="15238" xr:uid="{00000000-0005-0000-0000-0000C93A0000}"/>
    <cellStyle name="20% - Accent1 2 7 2 7 3" xfId="15239" xr:uid="{00000000-0005-0000-0000-0000CA3A0000}"/>
    <cellStyle name="20% - Accent1 2 7 2 8" xfId="15240" xr:uid="{00000000-0005-0000-0000-0000CB3A0000}"/>
    <cellStyle name="20% - Accent1 2 7 2 8 2" xfId="15241" xr:uid="{00000000-0005-0000-0000-0000CC3A0000}"/>
    <cellStyle name="20% - Accent1 2 7 2 8 2 2" xfId="15242" xr:uid="{00000000-0005-0000-0000-0000CD3A0000}"/>
    <cellStyle name="20% - Accent1 2 7 2 8 3" xfId="15243" xr:uid="{00000000-0005-0000-0000-0000CE3A0000}"/>
    <cellStyle name="20% - Accent1 2 7 2 9" xfId="15244" xr:uid="{00000000-0005-0000-0000-0000CF3A0000}"/>
    <cellStyle name="20% - Accent1 2 7 2 9 2" xfId="15245" xr:uid="{00000000-0005-0000-0000-0000D03A0000}"/>
    <cellStyle name="20% - Accent1 2 7 3" xfId="15246" xr:uid="{00000000-0005-0000-0000-0000D13A0000}"/>
    <cellStyle name="20% - Accent1 2 7 3 10" xfId="15247" xr:uid="{00000000-0005-0000-0000-0000D23A0000}"/>
    <cellStyle name="20% - Accent1 2 7 3 10 2" xfId="15248" xr:uid="{00000000-0005-0000-0000-0000D33A0000}"/>
    <cellStyle name="20% - Accent1 2 7 3 11" xfId="15249" xr:uid="{00000000-0005-0000-0000-0000D43A0000}"/>
    <cellStyle name="20% - Accent1 2 7 3 2" xfId="15250" xr:uid="{00000000-0005-0000-0000-0000D53A0000}"/>
    <cellStyle name="20% - Accent1 2 7 3 2 2" xfId="15251" xr:uid="{00000000-0005-0000-0000-0000D63A0000}"/>
    <cellStyle name="20% - Accent1 2 7 3 2 2 2" xfId="15252" xr:uid="{00000000-0005-0000-0000-0000D73A0000}"/>
    <cellStyle name="20% - Accent1 2 7 3 2 2 2 2" xfId="15253" xr:uid="{00000000-0005-0000-0000-0000D83A0000}"/>
    <cellStyle name="20% - Accent1 2 7 3 2 2 2 2 2" xfId="15254" xr:uid="{00000000-0005-0000-0000-0000D93A0000}"/>
    <cellStyle name="20% - Accent1 2 7 3 2 2 2 3" xfId="15255" xr:uid="{00000000-0005-0000-0000-0000DA3A0000}"/>
    <cellStyle name="20% - Accent1 2 7 3 2 2 3" xfId="15256" xr:uid="{00000000-0005-0000-0000-0000DB3A0000}"/>
    <cellStyle name="20% - Accent1 2 7 3 2 2 3 2" xfId="15257" xr:uid="{00000000-0005-0000-0000-0000DC3A0000}"/>
    <cellStyle name="20% - Accent1 2 7 3 2 2 4" xfId="15258" xr:uid="{00000000-0005-0000-0000-0000DD3A0000}"/>
    <cellStyle name="20% - Accent1 2 7 3 2 3" xfId="15259" xr:uid="{00000000-0005-0000-0000-0000DE3A0000}"/>
    <cellStyle name="20% - Accent1 2 7 3 2 3 2" xfId="15260" xr:uid="{00000000-0005-0000-0000-0000DF3A0000}"/>
    <cellStyle name="20% - Accent1 2 7 3 2 3 2 2" xfId="15261" xr:uid="{00000000-0005-0000-0000-0000E03A0000}"/>
    <cellStyle name="20% - Accent1 2 7 3 2 3 2 2 2" xfId="15262" xr:uid="{00000000-0005-0000-0000-0000E13A0000}"/>
    <cellStyle name="20% - Accent1 2 7 3 2 3 2 3" xfId="15263" xr:uid="{00000000-0005-0000-0000-0000E23A0000}"/>
    <cellStyle name="20% - Accent1 2 7 3 2 3 3" xfId="15264" xr:uid="{00000000-0005-0000-0000-0000E33A0000}"/>
    <cellStyle name="20% - Accent1 2 7 3 2 3 3 2" xfId="15265" xr:uid="{00000000-0005-0000-0000-0000E43A0000}"/>
    <cellStyle name="20% - Accent1 2 7 3 2 3 4" xfId="15266" xr:uid="{00000000-0005-0000-0000-0000E53A0000}"/>
    <cellStyle name="20% - Accent1 2 7 3 2 4" xfId="15267" xr:uid="{00000000-0005-0000-0000-0000E63A0000}"/>
    <cellStyle name="20% - Accent1 2 7 3 2 4 2" xfId="15268" xr:uid="{00000000-0005-0000-0000-0000E73A0000}"/>
    <cellStyle name="20% - Accent1 2 7 3 2 4 2 2" xfId="15269" xr:uid="{00000000-0005-0000-0000-0000E83A0000}"/>
    <cellStyle name="20% - Accent1 2 7 3 2 4 2 2 2" xfId="15270" xr:uid="{00000000-0005-0000-0000-0000E93A0000}"/>
    <cellStyle name="20% - Accent1 2 7 3 2 4 2 3" xfId="15271" xr:uid="{00000000-0005-0000-0000-0000EA3A0000}"/>
    <cellStyle name="20% - Accent1 2 7 3 2 4 3" xfId="15272" xr:uid="{00000000-0005-0000-0000-0000EB3A0000}"/>
    <cellStyle name="20% - Accent1 2 7 3 2 4 3 2" xfId="15273" xr:uid="{00000000-0005-0000-0000-0000EC3A0000}"/>
    <cellStyle name="20% - Accent1 2 7 3 2 4 4" xfId="15274" xr:uid="{00000000-0005-0000-0000-0000ED3A0000}"/>
    <cellStyle name="20% - Accent1 2 7 3 2 5" xfId="15275" xr:uid="{00000000-0005-0000-0000-0000EE3A0000}"/>
    <cellStyle name="20% - Accent1 2 7 3 2 5 2" xfId="15276" xr:uid="{00000000-0005-0000-0000-0000EF3A0000}"/>
    <cellStyle name="20% - Accent1 2 7 3 2 5 2 2" xfId="15277" xr:uid="{00000000-0005-0000-0000-0000F03A0000}"/>
    <cellStyle name="20% - Accent1 2 7 3 2 5 3" xfId="15278" xr:uid="{00000000-0005-0000-0000-0000F13A0000}"/>
    <cellStyle name="20% - Accent1 2 7 3 2 6" xfId="15279" xr:uid="{00000000-0005-0000-0000-0000F23A0000}"/>
    <cellStyle name="20% - Accent1 2 7 3 2 6 2" xfId="15280" xr:uid="{00000000-0005-0000-0000-0000F33A0000}"/>
    <cellStyle name="20% - Accent1 2 7 3 2 6 2 2" xfId="15281" xr:uid="{00000000-0005-0000-0000-0000F43A0000}"/>
    <cellStyle name="20% - Accent1 2 7 3 2 6 3" xfId="15282" xr:uid="{00000000-0005-0000-0000-0000F53A0000}"/>
    <cellStyle name="20% - Accent1 2 7 3 2 7" xfId="15283" xr:uid="{00000000-0005-0000-0000-0000F63A0000}"/>
    <cellStyle name="20% - Accent1 2 7 3 2 7 2" xfId="15284" xr:uid="{00000000-0005-0000-0000-0000F73A0000}"/>
    <cellStyle name="20% - Accent1 2 7 3 2 8" xfId="15285" xr:uid="{00000000-0005-0000-0000-0000F83A0000}"/>
    <cellStyle name="20% - Accent1 2 7 3 2 8 2" xfId="15286" xr:uid="{00000000-0005-0000-0000-0000F93A0000}"/>
    <cellStyle name="20% - Accent1 2 7 3 2 9" xfId="15287" xr:uid="{00000000-0005-0000-0000-0000FA3A0000}"/>
    <cellStyle name="20% - Accent1 2 7 3 3" xfId="15288" xr:uid="{00000000-0005-0000-0000-0000FB3A0000}"/>
    <cellStyle name="20% - Accent1 2 7 3 3 2" xfId="15289" xr:uid="{00000000-0005-0000-0000-0000FC3A0000}"/>
    <cellStyle name="20% - Accent1 2 7 3 3 2 2" xfId="15290" xr:uid="{00000000-0005-0000-0000-0000FD3A0000}"/>
    <cellStyle name="20% - Accent1 2 7 3 3 2 2 2" xfId="15291" xr:uid="{00000000-0005-0000-0000-0000FE3A0000}"/>
    <cellStyle name="20% - Accent1 2 7 3 3 2 2 2 2" xfId="15292" xr:uid="{00000000-0005-0000-0000-0000FF3A0000}"/>
    <cellStyle name="20% - Accent1 2 7 3 3 2 2 3" xfId="15293" xr:uid="{00000000-0005-0000-0000-0000003B0000}"/>
    <cellStyle name="20% - Accent1 2 7 3 3 2 3" xfId="15294" xr:uid="{00000000-0005-0000-0000-0000013B0000}"/>
    <cellStyle name="20% - Accent1 2 7 3 3 2 3 2" xfId="15295" xr:uid="{00000000-0005-0000-0000-0000023B0000}"/>
    <cellStyle name="20% - Accent1 2 7 3 3 2 4" xfId="15296" xr:uid="{00000000-0005-0000-0000-0000033B0000}"/>
    <cellStyle name="20% - Accent1 2 7 3 3 3" xfId="15297" xr:uid="{00000000-0005-0000-0000-0000043B0000}"/>
    <cellStyle name="20% - Accent1 2 7 3 3 3 2" xfId="15298" xr:uid="{00000000-0005-0000-0000-0000053B0000}"/>
    <cellStyle name="20% - Accent1 2 7 3 3 3 2 2" xfId="15299" xr:uid="{00000000-0005-0000-0000-0000063B0000}"/>
    <cellStyle name="20% - Accent1 2 7 3 3 3 2 2 2" xfId="15300" xr:uid="{00000000-0005-0000-0000-0000073B0000}"/>
    <cellStyle name="20% - Accent1 2 7 3 3 3 2 3" xfId="15301" xr:uid="{00000000-0005-0000-0000-0000083B0000}"/>
    <cellStyle name="20% - Accent1 2 7 3 3 3 3" xfId="15302" xr:uid="{00000000-0005-0000-0000-0000093B0000}"/>
    <cellStyle name="20% - Accent1 2 7 3 3 3 3 2" xfId="15303" xr:uid="{00000000-0005-0000-0000-00000A3B0000}"/>
    <cellStyle name="20% - Accent1 2 7 3 3 3 4" xfId="15304" xr:uid="{00000000-0005-0000-0000-00000B3B0000}"/>
    <cellStyle name="20% - Accent1 2 7 3 3 4" xfId="15305" xr:uid="{00000000-0005-0000-0000-00000C3B0000}"/>
    <cellStyle name="20% - Accent1 2 7 3 3 4 2" xfId="15306" xr:uid="{00000000-0005-0000-0000-00000D3B0000}"/>
    <cellStyle name="20% - Accent1 2 7 3 3 4 2 2" xfId="15307" xr:uid="{00000000-0005-0000-0000-00000E3B0000}"/>
    <cellStyle name="20% - Accent1 2 7 3 3 4 2 2 2" xfId="15308" xr:uid="{00000000-0005-0000-0000-00000F3B0000}"/>
    <cellStyle name="20% - Accent1 2 7 3 3 4 2 3" xfId="15309" xr:uid="{00000000-0005-0000-0000-0000103B0000}"/>
    <cellStyle name="20% - Accent1 2 7 3 3 4 3" xfId="15310" xr:uid="{00000000-0005-0000-0000-0000113B0000}"/>
    <cellStyle name="20% - Accent1 2 7 3 3 4 3 2" xfId="15311" xr:uid="{00000000-0005-0000-0000-0000123B0000}"/>
    <cellStyle name="20% - Accent1 2 7 3 3 4 4" xfId="15312" xr:uid="{00000000-0005-0000-0000-0000133B0000}"/>
    <cellStyle name="20% - Accent1 2 7 3 3 5" xfId="15313" xr:uid="{00000000-0005-0000-0000-0000143B0000}"/>
    <cellStyle name="20% - Accent1 2 7 3 3 5 2" xfId="15314" xr:uid="{00000000-0005-0000-0000-0000153B0000}"/>
    <cellStyle name="20% - Accent1 2 7 3 3 5 2 2" xfId="15315" xr:uid="{00000000-0005-0000-0000-0000163B0000}"/>
    <cellStyle name="20% - Accent1 2 7 3 3 5 3" xfId="15316" xr:uid="{00000000-0005-0000-0000-0000173B0000}"/>
    <cellStyle name="20% - Accent1 2 7 3 3 6" xfId="15317" xr:uid="{00000000-0005-0000-0000-0000183B0000}"/>
    <cellStyle name="20% - Accent1 2 7 3 3 6 2" xfId="15318" xr:uid="{00000000-0005-0000-0000-0000193B0000}"/>
    <cellStyle name="20% - Accent1 2 7 3 3 6 2 2" xfId="15319" xr:uid="{00000000-0005-0000-0000-00001A3B0000}"/>
    <cellStyle name="20% - Accent1 2 7 3 3 6 3" xfId="15320" xr:uid="{00000000-0005-0000-0000-00001B3B0000}"/>
    <cellStyle name="20% - Accent1 2 7 3 3 7" xfId="15321" xr:uid="{00000000-0005-0000-0000-00001C3B0000}"/>
    <cellStyle name="20% - Accent1 2 7 3 3 7 2" xfId="15322" xr:uid="{00000000-0005-0000-0000-00001D3B0000}"/>
    <cellStyle name="20% - Accent1 2 7 3 3 8" xfId="15323" xr:uid="{00000000-0005-0000-0000-00001E3B0000}"/>
    <cellStyle name="20% - Accent1 2 7 3 3 8 2" xfId="15324" xr:uid="{00000000-0005-0000-0000-00001F3B0000}"/>
    <cellStyle name="20% - Accent1 2 7 3 3 9" xfId="15325" xr:uid="{00000000-0005-0000-0000-0000203B0000}"/>
    <cellStyle name="20% - Accent1 2 7 3 4" xfId="15326" xr:uid="{00000000-0005-0000-0000-0000213B0000}"/>
    <cellStyle name="20% - Accent1 2 7 3 4 2" xfId="15327" xr:uid="{00000000-0005-0000-0000-0000223B0000}"/>
    <cellStyle name="20% - Accent1 2 7 3 4 2 2" xfId="15328" xr:uid="{00000000-0005-0000-0000-0000233B0000}"/>
    <cellStyle name="20% - Accent1 2 7 3 4 2 2 2" xfId="15329" xr:uid="{00000000-0005-0000-0000-0000243B0000}"/>
    <cellStyle name="20% - Accent1 2 7 3 4 2 3" xfId="15330" xr:uid="{00000000-0005-0000-0000-0000253B0000}"/>
    <cellStyle name="20% - Accent1 2 7 3 4 3" xfId="15331" xr:uid="{00000000-0005-0000-0000-0000263B0000}"/>
    <cellStyle name="20% - Accent1 2 7 3 4 3 2" xfId="15332" xr:uid="{00000000-0005-0000-0000-0000273B0000}"/>
    <cellStyle name="20% - Accent1 2 7 3 4 4" xfId="15333" xr:uid="{00000000-0005-0000-0000-0000283B0000}"/>
    <cellStyle name="20% - Accent1 2 7 3 5" xfId="15334" xr:uid="{00000000-0005-0000-0000-0000293B0000}"/>
    <cellStyle name="20% - Accent1 2 7 3 5 2" xfId="15335" xr:uid="{00000000-0005-0000-0000-00002A3B0000}"/>
    <cellStyle name="20% - Accent1 2 7 3 5 2 2" xfId="15336" xr:uid="{00000000-0005-0000-0000-00002B3B0000}"/>
    <cellStyle name="20% - Accent1 2 7 3 5 2 2 2" xfId="15337" xr:uid="{00000000-0005-0000-0000-00002C3B0000}"/>
    <cellStyle name="20% - Accent1 2 7 3 5 2 3" xfId="15338" xr:uid="{00000000-0005-0000-0000-00002D3B0000}"/>
    <cellStyle name="20% - Accent1 2 7 3 5 3" xfId="15339" xr:uid="{00000000-0005-0000-0000-00002E3B0000}"/>
    <cellStyle name="20% - Accent1 2 7 3 5 3 2" xfId="15340" xr:uid="{00000000-0005-0000-0000-00002F3B0000}"/>
    <cellStyle name="20% - Accent1 2 7 3 5 4" xfId="15341" xr:uid="{00000000-0005-0000-0000-0000303B0000}"/>
    <cellStyle name="20% - Accent1 2 7 3 6" xfId="15342" xr:uid="{00000000-0005-0000-0000-0000313B0000}"/>
    <cellStyle name="20% - Accent1 2 7 3 6 2" xfId="15343" xr:uid="{00000000-0005-0000-0000-0000323B0000}"/>
    <cellStyle name="20% - Accent1 2 7 3 6 2 2" xfId="15344" xr:uid="{00000000-0005-0000-0000-0000333B0000}"/>
    <cellStyle name="20% - Accent1 2 7 3 6 2 2 2" xfId="15345" xr:uid="{00000000-0005-0000-0000-0000343B0000}"/>
    <cellStyle name="20% - Accent1 2 7 3 6 2 3" xfId="15346" xr:uid="{00000000-0005-0000-0000-0000353B0000}"/>
    <cellStyle name="20% - Accent1 2 7 3 6 3" xfId="15347" xr:uid="{00000000-0005-0000-0000-0000363B0000}"/>
    <cellStyle name="20% - Accent1 2 7 3 6 3 2" xfId="15348" xr:uid="{00000000-0005-0000-0000-0000373B0000}"/>
    <cellStyle name="20% - Accent1 2 7 3 6 4" xfId="15349" xr:uid="{00000000-0005-0000-0000-0000383B0000}"/>
    <cellStyle name="20% - Accent1 2 7 3 7" xfId="15350" xr:uid="{00000000-0005-0000-0000-0000393B0000}"/>
    <cellStyle name="20% - Accent1 2 7 3 7 2" xfId="15351" xr:uid="{00000000-0005-0000-0000-00003A3B0000}"/>
    <cellStyle name="20% - Accent1 2 7 3 7 2 2" xfId="15352" xr:uid="{00000000-0005-0000-0000-00003B3B0000}"/>
    <cellStyle name="20% - Accent1 2 7 3 7 3" xfId="15353" xr:uid="{00000000-0005-0000-0000-00003C3B0000}"/>
    <cellStyle name="20% - Accent1 2 7 3 8" xfId="15354" xr:uid="{00000000-0005-0000-0000-00003D3B0000}"/>
    <cellStyle name="20% - Accent1 2 7 3 8 2" xfId="15355" xr:uid="{00000000-0005-0000-0000-00003E3B0000}"/>
    <cellStyle name="20% - Accent1 2 7 3 8 2 2" xfId="15356" xr:uid="{00000000-0005-0000-0000-00003F3B0000}"/>
    <cellStyle name="20% - Accent1 2 7 3 8 3" xfId="15357" xr:uid="{00000000-0005-0000-0000-0000403B0000}"/>
    <cellStyle name="20% - Accent1 2 7 3 9" xfId="15358" xr:uid="{00000000-0005-0000-0000-0000413B0000}"/>
    <cellStyle name="20% - Accent1 2 7 3 9 2" xfId="15359" xr:uid="{00000000-0005-0000-0000-0000423B0000}"/>
    <cellStyle name="20% - Accent1 2 7 4" xfId="15360" xr:uid="{00000000-0005-0000-0000-0000433B0000}"/>
    <cellStyle name="20% - Accent1 2 7 4 10" xfId="15361" xr:uid="{00000000-0005-0000-0000-0000443B0000}"/>
    <cellStyle name="20% - Accent1 2 7 4 10 2" xfId="15362" xr:uid="{00000000-0005-0000-0000-0000453B0000}"/>
    <cellStyle name="20% - Accent1 2 7 4 11" xfId="15363" xr:uid="{00000000-0005-0000-0000-0000463B0000}"/>
    <cellStyle name="20% - Accent1 2 7 4 2" xfId="15364" xr:uid="{00000000-0005-0000-0000-0000473B0000}"/>
    <cellStyle name="20% - Accent1 2 7 4 2 2" xfId="15365" xr:uid="{00000000-0005-0000-0000-0000483B0000}"/>
    <cellStyle name="20% - Accent1 2 7 4 2 2 2" xfId="15366" xr:uid="{00000000-0005-0000-0000-0000493B0000}"/>
    <cellStyle name="20% - Accent1 2 7 4 2 2 2 2" xfId="15367" xr:uid="{00000000-0005-0000-0000-00004A3B0000}"/>
    <cellStyle name="20% - Accent1 2 7 4 2 2 2 2 2" xfId="15368" xr:uid="{00000000-0005-0000-0000-00004B3B0000}"/>
    <cellStyle name="20% - Accent1 2 7 4 2 2 2 3" xfId="15369" xr:uid="{00000000-0005-0000-0000-00004C3B0000}"/>
    <cellStyle name="20% - Accent1 2 7 4 2 2 3" xfId="15370" xr:uid="{00000000-0005-0000-0000-00004D3B0000}"/>
    <cellStyle name="20% - Accent1 2 7 4 2 2 3 2" xfId="15371" xr:uid="{00000000-0005-0000-0000-00004E3B0000}"/>
    <cellStyle name="20% - Accent1 2 7 4 2 2 4" xfId="15372" xr:uid="{00000000-0005-0000-0000-00004F3B0000}"/>
    <cellStyle name="20% - Accent1 2 7 4 2 3" xfId="15373" xr:uid="{00000000-0005-0000-0000-0000503B0000}"/>
    <cellStyle name="20% - Accent1 2 7 4 2 3 2" xfId="15374" xr:uid="{00000000-0005-0000-0000-0000513B0000}"/>
    <cellStyle name="20% - Accent1 2 7 4 2 3 2 2" xfId="15375" xr:uid="{00000000-0005-0000-0000-0000523B0000}"/>
    <cellStyle name="20% - Accent1 2 7 4 2 3 2 2 2" xfId="15376" xr:uid="{00000000-0005-0000-0000-0000533B0000}"/>
    <cellStyle name="20% - Accent1 2 7 4 2 3 2 3" xfId="15377" xr:uid="{00000000-0005-0000-0000-0000543B0000}"/>
    <cellStyle name="20% - Accent1 2 7 4 2 3 3" xfId="15378" xr:uid="{00000000-0005-0000-0000-0000553B0000}"/>
    <cellStyle name="20% - Accent1 2 7 4 2 3 3 2" xfId="15379" xr:uid="{00000000-0005-0000-0000-0000563B0000}"/>
    <cellStyle name="20% - Accent1 2 7 4 2 3 4" xfId="15380" xr:uid="{00000000-0005-0000-0000-0000573B0000}"/>
    <cellStyle name="20% - Accent1 2 7 4 2 4" xfId="15381" xr:uid="{00000000-0005-0000-0000-0000583B0000}"/>
    <cellStyle name="20% - Accent1 2 7 4 2 4 2" xfId="15382" xr:uid="{00000000-0005-0000-0000-0000593B0000}"/>
    <cellStyle name="20% - Accent1 2 7 4 2 4 2 2" xfId="15383" xr:uid="{00000000-0005-0000-0000-00005A3B0000}"/>
    <cellStyle name="20% - Accent1 2 7 4 2 4 2 2 2" xfId="15384" xr:uid="{00000000-0005-0000-0000-00005B3B0000}"/>
    <cellStyle name="20% - Accent1 2 7 4 2 4 2 3" xfId="15385" xr:uid="{00000000-0005-0000-0000-00005C3B0000}"/>
    <cellStyle name="20% - Accent1 2 7 4 2 4 3" xfId="15386" xr:uid="{00000000-0005-0000-0000-00005D3B0000}"/>
    <cellStyle name="20% - Accent1 2 7 4 2 4 3 2" xfId="15387" xr:uid="{00000000-0005-0000-0000-00005E3B0000}"/>
    <cellStyle name="20% - Accent1 2 7 4 2 4 4" xfId="15388" xr:uid="{00000000-0005-0000-0000-00005F3B0000}"/>
    <cellStyle name="20% - Accent1 2 7 4 2 5" xfId="15389" xr:uid="{00000000-0005-0000-0000-0000603B0000}"/>
    <cellStyle name="20% - Accent1 2 7 4 2 5 2" xfId="15390" xr:uid="{00000000-0005-0000-0000-0000613B0000}"/>
    <cellStyle name="20% - Accent1 2 7 4 2 5 2 2" xfId="15391" xr:uid="{00000000-0005-0000-0000-0000623B0000}"/>
    <cellStyle name="20% - Accent1 2 7 4 2 5 3" xfId="15392" xr:uid="{00000000-0005-0000-0000-0000633B0000}"/>
    <cellStyle name="20% - Accent1 2 7 4 2 6" xfId="15393" xr:uid="{00000000-0005-0000-0000-0000643B0000}"/>
    <cellStyle name="20% - Accent1 2 7 4 2 6 2" xfId="15394" xr:uid="{00000000-0005-0000-0000-0000653B0000}"/>
    <cellStyle name="20% - Accent1 2 7 4 2 6 2 2" xfId="15395" xr:uid="{00000000-0005-0000-0000-0000663B0000}"/>
    <cellStyle name="20% - Accent1 2 7 4 2 6 3" xfId="15396" xr:uid="{00000000-0005-0000-0000-0000673B0000}"/>
    <cellStyle name="20% - Accent1 2 7 4 2 7" xfId="15397" xr:uid="{00000000-0005-0000-0000-0000683B0000}"/>
    <cellStyle name="20% - Accent1 2 7 4 2 7 2" xfId="15398" xr:uid="{00000000-0005-0000-0000-0000693B0000}"/>
    <cellStyle name="20% - Accent1 2 7 4 2 8" xfId="15399" xr:uid="{00000000-0005-0000-0000-00006A3B0000}"/>
    <cellStyle name="20% - Accent1 2 7 4 2 8 2" xfId="15400" xr:uid="{00000000-0005-0000-0000-00006B3B0000}"/>
    <cellStyle name="20% - Accent1 2 7 4 2 9" xfId="15401" xr:uid="{00000000-0005-0000-0000-00006C3B0000}"/>
    <cellStyle name="20% - Accent1 2 7 4 3" xfId="15402" xr:uid="{00000000-0005-0000-0000-00006D3B0000}"/>
    <cellStyle name="20% - Accent1 2 7 4 3 2" xfId="15403" xr:uid="{00000000-0005-0000-0000-00006E3B0000}"/>
    <cellStyle name="20% - Accent1 2 7 4 3 2 2" xfId="15404" xr:uid="{00000000-0005-0000-0000-00006F3B0000}"/>
    <cellStyle name="20% - Accent1 2 7 4 3 2 2 2" xfId="15405" xr:uid="{00000000-0005-0000-0000-0000703B0000}"/>
    <cellStyle name="20% - Accent1 2 7 4 3 2 2 2 2" xfId="15406" xr:uid="{00000000-0005-0000-0000-0000713B0000}"/>
    <cellStyle name="20% - Accent1 2 7 4 3 2 2 3" xfId="15407" xr:uid="{00000000-0005-0000-0000-0000723B0000}"/>
    <cellStyle name="20% - Accent1 2 7 4 3 2 3" xfId="15408" xr:uid="{00000000-0005-0000-0000-0000733B0000}"/>
    <cellStyle name="20% - Accent1 2 7 4 3 2 3 2" xfId="15409" xr:uid="{00000000-0005-0000-0000-0000743B0000}"/>
    <cellStyle name="20% - Accent1 2 7 4 3 2 4" xfId="15410" xr:uid="{00000000-0005-0000-0000-0000753B0000}"/>
    <cellStyle name="20% - Accent1 2 7 4 3 3" xfId="15411" xr:uid="{00000000-0005-0000-0000-0000763B0000}"/>
    <cellStyle name="20% - Accent1 2 7 4 3 3 2" xfId="15412" xr:uid="{00000000-0005-0000-0000-0000773B0000}"/>
    <cellStyle name="20% - Accent1 2 7 4 3 3 2 2" xfId="15413" xr:uid="{00000000-0005-0000-0000-0000783B0000}"/>
    <cellStyle name="20% - Accent1 2 7 4 3 3 2 2 2" xfId="15414" xr:uid="{00000000-0005-0000-0000-0000793B0000}"/>
    <cellStyle name="20% - Accent1 2 7 4 3 3 2 3" xfId="15415" xr:uid="{00000000-0005-0000-0000-00007A3B0000}"/>
    <cellStyle name="20% - Accent1 2 7 4 3 3 3" xfId="15416" xr:uid="{00000000-0005-0000-0000-00007B3B0000}"/>
    <cellStyle name="20% - Accent1 2 7 4 3 3 3 2" xfId="15417" xr:uid="{00000000-0005-0000-0000-00007C3B0000}"/>
    <cellStyle name="20% - Accent1 2 7 4 3 3 4" xfId="15418" xr:uid="{00000000-0005-0000-0000-00007D3B0000}"/>
    <cellStyle name="20% - Accent1 2 7 4 3 4" xfId="15419" xr:uid="{00000000-0005-0000-0000-00007E3B0000}"/>
    <cellStyle name="20% - Accent1 2 7 4 3 4 2" xfId="15420" xr:uid="{00000000-0005-0000-0000-00007F3B0000}"/>
    <cellStyle name="20% - Accent1 2 7 4 3 4 2 2" xfId="15421" xr:uid="{00000000-0005-0000-0000-0000803B0000}"/>
    <cellStyle name="20% - Accent1 2 7 4 3 4 2 2 2" xfId="15422" xr:uid="{00000000-0005-0000-0000-0000813B0000}"/>
    <cellStyle name="20% - Accent1 2 7 4 3 4 2 3" xfId="15423" xr:uid="{00000000-0005-0000-0000-0000823B0000}"/>
    <cellStyle name="20% - Accent1 2 7 4 3 4 3" xfId="15424" xr:uid="{00000000-0005-0000-0000-0000833B0000}"/>
    <cellStyle name="20% - Accent1 2 7 4 3 4 3 2" xfId="15425" xr:uid="{00000000-0005-0000-0000-0000843B0000}"/>
    <cellStyle name="20% - Accent1 2 7 4 3 4 4" xfId="15426" xr:uid="{00000000-0005-0000-0000-0000853B0000}"/>
    <cellStyle name="20% - Accent1 2 7 4 3 5" xfId="15427" xr:uid="{00000000-0005-0000-0000-0000863B0000}"/>
    <cellStyle name="20% - Accent1 2 7 4 3 5 2" xfId="15428" xr:uid="{00000000-0005-0000-0000-0000873B0000}"/>
    <cellStyle name="20% - Accent1 2 7 4 3 5 2 2" xfId="15429" xr:uid="{00000000-0005-0000-0000-0000883B0000}"/>
    <cellStyle name="20% - Accent1 2 7 4 3 5 3" xfId="15430" xr:uid="{00000000-0005-0000-0000-0000893B0000}"/>
    <cellStyle name="20% - Accent1 2 7 4 3 6" xfId="15431" xr:uid="{00000000-0005-0000-0000-00008A3B0000}"/>
    <cellStyle name="20% - Accent1 2 7 4 3 6 2" xfId="15432" xr:uid="{00000000-0005-0000-0000-00008B3B0000}"/>
    <cellStyle name="20% - Accent1 2 7 4 3 6 2 2" xfId="15433" xr:uid="{00000000-0005-0000-0000-00008C3B0000}"/>
    <cellStyle name="20% - Accent1 2 7 4 3 6 3" xfId="15434" xr:uid="{00000000-0005-0000-0000-00008D3B0000}"/>
    <cellStyle name="20% - Accent1 2 7 4 3 7" xfId="15435" xr:uid="{00000000-0005-0000-0000-00008E3B0000}"/>
    <cellStyle name="20% - Accent1 2 7 4 3 7 2" xfId="15436" xr:uid="{00000000-0005-0000-0000-00008F3B0000}"/>
    <cellStyle name="20% - Accent1 2 7 4 3 8" xfId="15437" xr:uid="{00000000-0005-0000-0000-0000903B0000}"/>
    <cellStyle name="20% - Accent1 2 7 4 3 8 2" xfId="15438" xr:uid="{00000000-0005-0000-0000-0000913B0000}"/>
    <cellStyle name="20% - Accent1 2 7 4 3 9" xfId="15439" xr:uid="{00000000-0005-0000-0000-0000923B0000}"/>
    <cellStyle name="20% - Accent1 2 7 4 4" xfId="15440" xr:uid="{00000000-0005-0000-0000-0000933B0000}"/>
    <cellStyle name="20% - Accent1 2 7 4 4 2" xfId="15441" xr:uid="{00000000-0005-0000-0000-0000943B0000}"/>
    <cellStyle name="20% - Accent1 2 7 4 4 2 2" xfId="15442" xr:uid="{00000000-0005-0000-0000-0000953B0000}"/>
    <cellStyle name="20% - Accent1 2 7 4 4 2 2 2" xfId="15443" xr:uid="{00000000-0005-0000-0000-0000963B0000}"/>
    <cellStyle name="20% - Accent1 2 7 4 4 2 3" xfId="15444" xr:uid="{00000000-0005-0000-0000-0000973B0000}"/>
    <cellStyle name="20% - Accent1 2 7 4 4 3" xfId="15445" xr:uid="{00000000-0005-0000-0000-0000983B0000}"/>
    <cellStyle name="20% - Accent1 2 7 4 4 3 2" xfId="15446" xr:uid="{00000000-0005-0000-0000-0000993B0000}"/>
    <cellStyle name="20% - Accent1 2 7 4 4 4" xfId="15447" xr:uid="{00000000-0005-0000-0000-00009A3B0000}"/>
    <cellStyle name="20% - Accent1 2 7 4 5" xfId="15448" xr:uid="{00000000-0005-0000-0000-00009B3B0000}"/>
    <cellStyle name="20% - Accent1 2 7 4 5 2" xfId="15449" xr:uid="{00000000-0005-0000-0000-00009C3B0000}"/>
    <cellStyle name="20% - Accent1 2 7 4 5 2 2" xfId="15450" xr:uid="{00000000-0005-0000-0000-00009D3B0000}"/>
    <cellStyle name="20% - Accent1 2 7 4 5 2 2 2" xfId="15451" xr:uid="{00000000-0005-0000-0000-00009E3B0000}"/>
    <cellStyle name="20% - Accent1 2 7 4 5 2 3" xfId="15452" xr:uid="{00000000-0005-0000-0000-00009F3B0000}"/>
    <cellStyle name="20% - Accent1 2 7 4 5 3" xfId="15453" xr:uid="{00000000-0005-0000-0000-0000A03B0000}"/>
    <cellStyle name="20% - Accent1 2 7 4 5 3 2" xfId="15454" xr:uid="{00000000-0005-0000-0000-0000A13B0000}"/>
    <cellStyle name="20% - Accent1 2 7 4 5 4" xfId="15455" xr:uid="{00000000-0005-0000-0000-0000A23B0000}"/>
    <cellStyle name="20% - Accent1 2 7 4 6" xfId="15456" xr:uid="{00000000-0005-0000-0000-0000A33B0000}"/>
    <cellStyle name="20% - Accent1 2 7 4 6 2" xfId="15457" xr:uid="{00000000-0005-0000-0000-0000A43B0000}"/>
    <cellStyle name="20% - Accent1 2 7 4 6 2 2" xfId="15458" xr:uid="{00000000-0005-0000-0000-0000A53B0000}"/>
    <cellStyle name="20% - Accent1 2 7 4 6 2 2 2" xfId="15459" xr:uid="{00000000-0005-0000-0000-0000A63B0000}"/>
    <cellStyle name="20% - Accent1 2 7 4 6 2 3" xfId="15460" xr:uid="{00000000-0005-0000-0000-0000A73B0000}"/>
    <cellStyle name="20% - Accent1 2 7 4 6 3" xfId="15461" xr:uid="{00000000-0005-0000-0000-0000A83B0000}"/>
    <cellStyle name="20% - Accent1 2 7 4 6 3 2" xfId="15462" xr:uid="{00000000-0005-0000-0000-0000A93B0000}"/>
    <cellStyle name="20% - Accent1 2 7 4 6 4" xfId="15463" xr:uid="{00000000-0005-0000-0000-0000AA3B0000}"/>
    <cellStyle name="20% - Accent1 2 7 4 7" xfId="15464" xr:uid="{00000000-0005-0000-0000-0000AB3B0000}"/>
    <cellStyle name="20% - Accent1 2 7 4 7 2" xfId="15465" xr:uid="{00000000-0005-0000-0000-0000AC3B0000}"/>
    <cellStyle name="20% - Accent1 2 7 4 7 2 2" xfId="15466" xr:uid="{00000000-0005-0000-0000-0000AD3B0000}"/>
    <cellStyle name="20% - Accent1 2 7 4 7 3" xfId="15467" xr:uid="{00000000-0005-0000-0000-0000AE3B0000}"/>
    <cellStyle name="20% - Accent1 2 7 4 8" xfId="15468" xr:uid="{00000000-0005-0000-0000-0000AF3B0000}"/>
    <cellStyle name="20% - Accent1 2 7 4 8 2" xfId="15469" xr:uid="{00000000-0005-0000-0000-0000B03B0000}"/>
    <cellStyle name="20% - Accent1 2 7 4 8 2 2" xfId="15470" xr:uid="{00000000-0005-0000-0000-0000B13B0000}"/>
    <cellStyle name="20% - Accent1 2 7 4 8 3" xfId="15471" xr:uid="{00000000-0005-0000-0000-0000B23B0000}"/>
    <cellStyle name="20% - Accent1 2 7 4 9" xfId="15472" xr:uid="{00000000-0005-0000-0000-0000B33B0000}"/>
    <cellStyle name="20% - Accent1 2 7 4 9 2" xfId="15473" xr:uid="{00000000-0005-0000-0000-0000B43B0000}"/>
    <cellStyle name="20% - Accent1 2 7 5" xfId="15474" xr:uid="{00000000-0005-0000-0000-0000B53B0000}"/>
    <cellStyle name="20% - Accent1 2 7 5 2" xfId="15475" xr:uid="{00000000-0005-0000-0000-0000B63B0000}"/>
    <cellStyle name="20% - Accent1 2 7 5 2 2" xfId="15476" xr:uid="{00000000-0005-0000-0000-0000B73B0000}"/>
    <cellStyle name="20% - Accent1 2 7 5 2 2 2" xfId="15477" xr:uid="{00000000-0005-0000-0000-0000B83B0000}"/>
    <cellStyle name="20% - Accent1 2 7 5 2 2 2 2" xfId="15478" xr:uid="{00000000-0005-0000-0000-0000B93B0000}"/>
    <cellStyle name="20% - Accent1 2 7 5 2 2 3" xfId="15479" xr:uid="{00000000-0005-0000-0000-0000BA3B0000}"/>
    <cellStyle name="20% - Accent1 2 7 5 2 3" xfId="15480" xr:uid="{00000000-0005-0000-0000-0000BB3B0000}"/>
    <cellStyle name="20% - Accent1 2 7 5 2 3 2" xfId="15481" xr:uid="{00000000-0005-0000-0000-0000BC3B0000}"/>
    <cellStyle name="20% - Accent1 2 7 5 2 4" xfId="15482" xr:uid="{00000000-0005-0000-0000-0000BD3B0000}"/>
    <cellStyle name="20% - Accent1 2 7 5 3" xfId="15483" xr:uid="{00000000-0005-0000-0000-0000BE3B0000}"/>
    <cellStyle name="20% - Accent1 2 7 5 3 2" xfId="15484" xr:uid="{00000000-0005-0000-0000-0000BF3B0000}"/>
    <cellStyle name="20% - Accent1 2 7 5 3 2 2" xfId="15485" xr:uid="{00000000-0005-0000-0000-0000C03B0000}"/>
    <cellStyle name="20% - Accent1 2 7 5 3 2 2 2" xfId="15486" xr:uid="{00000000-0005-0000-0000-0000C13B0000}"/>
    <cellStyle name="20% - Accent1 2 7 5 3 2 3" xfId="15487" xr:uid="{00000000-0005-0000-0000-0000C23B0000}"/>
    <cellStyle name="20% - Accent1 2 7 5 3 3" xfId="15488" xr:uid="{00000000-0005-0000-0000-0000C33B0000}"/>
    <cellStyle name="20% - Accent1 2 7 5 3 3 2" xfId="15489" xr:uid="{00000000-0005-0000-0000-0000C43B0000}"/>
    <cellStyle name="20% - Accent1 2 7 5 3 4" xfId="15490" xr:uid="{00000000-0005-0000-0000-0000C53B0000}"/>
    <cellStyle name="20% - Accent1 2 7 5 4" xfId="15491" xr:uid="{00000000-0005-0000-0000-0000C63B0000}"/>
    <cellStyle name="20% - Accent1 2 7 5 4 2" xfId="15492" xr:uid="{00000000-0005-0000-0000-0000C73B0000}"/>
    <cellStyle name="20% - Accent1 2 7 5 4 2 2" xfId="15493" xr:uid="{00000000-0005-0000-0000-0000C83B0000}"/>
    <cellStyle name="20% - Accent1 2 7 5 4 2 2 2" xfId="15494" xr:uid="{00000000-0005-0000-0000-0000C93B0000}"/>
    <cellStyle name="20% - Accent1 2 7 5 4 2 3" xfId="15495" xr:uid="{00000000-0005-0000-0000-0000CA3B0000}"/>
    <cellStyle name="20% - Accent1 2 7 5 4 3" xfId="15496" xr:uid="{00000000-0005-0000-0000-0000CB3B0000}"/>
    <cellStyle name="20% - Accent1 2 7 5 4 3 2" xfId="15497" xr:uid="{00000000-0005-0000-0000-0000CC3B0000}"/>
    <cellStyle name="20% - Accent1 2 7 5 4 4" xfId="15498" xr:uid="{00000000-0005-0000-0000-0000CD3B0000}"/>
    <cellStyle name="20% - Accent1 2 7 5 5" xfId="15499" xr:uid="{00000000-0005-0000-0000-0000CE3B0000}"/>
    <cellStyle name="20% - Accent1 2 7 5 5 2" xfId="15500" xr:uid="{00000000-0005-0000-0000-0000CF3B0000}"/>
    <cellStyle name="20% - Accent1 2 7 5 5 2 2" xfId="15501" xr:uid="{00000000-0005-0000-0000-0000D03B0000}"/>
    <cellStyle name="20% - Accent1 2 7 5 5 3" xfId="15502" xr:uid="{00000000-0005-0000-0000-0000D13B0000}"/>
    <cellStyle name="20% - Accent1 2 7 5 6" xfId="15503" xr:uid="{00000000-0005-0000-0000-0000D23B0000}"/>
    <cellStyle name="20% - Accent1 2 7 5 6 2" xfId="15504" xr:uid="{00000000-0005-0000-0000-0000D33B0000}"/>
    <cellStyle name="20% - Accent1 2 7 5 6 2 2" xfId="15505" xr:uid="{00000000-0005-0000-0000-0000D43B0000}"/>
    <cellStyle name="20% - Accent1 2 7 5 6 3" xfId="15506" xr:uid="{00000000-0005-0000-0000-0000D53B0000}"/>
    <cellStyle name="20% - Accent1 2 7 5 7" xfId="15507" xr:uid="{00000000-0005-0000-0000-0000D63B0000}"/>
    <cellStyle name="20% - Accent1 2 7 5 7 2" xfId="15508" xr:uid="{00000000-0005-0000-0000-0000D73B0000}"/>
    <cellStyle name="20% - Accent1 2 7 5 8" xfId="15509" xr:uid="{00000000-0005-0000-0000-0000D83B0000}"/>
    <cellStyle name="20% - Accent1 2 7 5 8 2" xfId="15510" xr:uid="{00000000-0005-0000-0000-0000D93B0000}"/>
    <cellStyle name="20% - Accent1 2 7 5 9" xfId="15511" xr:uid="{00000000-0005-0000-0000-0000DA3B0000}"/>
    <cellStyle name="20% - Accent1 2 7 6" xfId="15512" xr:uid="{00000000-0005-0000-0000-0000DB3B0000}"/>
    <cellStyle name="20% - Accent1 2 7 6 2" xfId="15513" xr:uid="{00000000-0005-0000-0000-0000DC3B0000}"/>
    <cellStyle name="20% - Accent1 2 7 6 2 2" xfId="15514" xr:uid="{00000000-0005-0000-0000-0000DD3B0000}"/>
    <cellStyle name="20% - Accent1 2 7 6 2 2 2" xfId="15515" xr:uid="{00000000-0005-0000-0000-0000DE3B0000}"/>
    <cellStyle name="20% - Accent1 2 7 6 2 2 2 2" xfId="15516" xr:uid="{00000000-0005-0000-0000-0000DF3B0000}"/>
    <cellStyle name="20% - Accent1 2 7 6 2 2 3" xfId="15517" xr:uid="{00000000-0005-0000-0000-0000E03B0000}"/>
    <cellStyle name="20% - Accent1 2 7 6 2 3" xfId="15518" xr:uid="{00000000-0005-0000-0000-0000E13B0000}"/>
    <cellStyle name="20% - Accent1 2 7 6 2 3 2" xfId="15519" xr:uid="{00000000-0005-0000-0000-0000E23B0000}"/>
    <cellStyle name="20% - Accent1 2 7 6 2 4" xfId="15520" xr:uid="{00000000-0005-0000-0000-0000E33B0000}"/>
    <cellStyle name="20% - Accent1 2 7 6 3" xfId="15521" xr:uid="{00000000-0005-0000-0000-0000E43B0000}"/>
    <cellStyle name="20% - Accent1 2 7 6 3 2" xfId="15522" xr:uid="{00000000-0005-0000-0000-0000E53B0000}"/>
    <cellStyle name="20% - Accent1 2 7 6 3 2 2" xfId="15523" xr:uid="{00000000-0005-0000-0000-0000E63B0000}"/>
    <cellStyle name="20% - Accent1 2 7 6 3 2 2 2" xfId="15524" xr:uid="{00000000-0005-0000-0000-0000E73B0000}"/>
    <cellStyle name="20% - Accent1 2 7 6 3 2 3" xfId="15525" xr:uid="{00000000-0005-0000-0000-0000E83B0000}"/>
    <cellStyle name="20% - Accent1 2 7 6 3 3" xfId="15526" xr:uid="{00000000-0005-0000-0000-0000E93B0000}"/>
    <cellStyle name="20% - Accent1 2 7 6 3 3 2" xfId="15527" xr:uid="{00000000-0005-0000-0000-0000EA3B0000}"/>
    <cellStyle name="20% - Accent1 2 7 6 3 4" xfId="15528" xr:uid="{00000000-0005-0000-0000-0000EB3B0000}"/>
    <cellStyle name="20% - Accent1 2 7 6 4" xfId="15529" xr:uid="{00000000-0005-0000-0000-0000EC3B0000}"/>
    <cellStyle name="20% - Accent1 2 7 6 4 2" xfId="15530" xr:uid="{00000000-0005-0000-0000-0000ED3B0000}"/>
    <cellStyle name="20% - Accent1 2 7 6 4 2 2" xfId="15531" xr:uid="{00000000-0005-0000-0000-0000EE3B0000}"/>
    <cellStyle name="20% - Accent1 2 7 6 4 2 2 2" xfId="15532" xr:uid="{00000000-0005-0000-0000-0000EF3B0000}"/>
    <cellStyle name="20% - Accent1 2 7 6 4 2 3" xfId="15533" xr:uid="{00000000-0005-0000-0000-0000F03B0000}"/>
    <cellStyle name="20% - Accent1 2 7 6 4 3" xfId="15534" xr:uid="{00000000-0005-0000-0000-0000F13B0000}"/>
    <cellStyle name="20% - Accent1 2 7 6 4 3 2" xfId="15535" xr:uid="{00000000-0005-0000-0000-0000F23B0000}"/>
    <cellStyle name="20% - Accent1 2 7 6 4 4" xfId="15536" xr:uid="{00000000-0005-0000-0000-0000F33B0000}"/>
    <cellStyle name="20% - Accent1 2 7 6 5" xfId="15537" xr:uid="{00000000-0005-0000-0000-0000F43B0000}"/>
    <cellStyle name="20% - Accent1 2 7 6 5 2" xfId="15538" xr:uid="{00000000-0005-0000-0000-0000F53B0000}"/>
    <cellStyle name="20% - Accent1 2 7 6 5 2 2" xfId="15539" xr:uid="{00000000-0005-0000-0000-0000F63B0000}"/>
    <cellStyle name="20% - Accent1 2 7 6 5 3" xfId="15540" xr:uid="{00000000-0005-0000-0000-0000F73B0000}"/>
    <cellStyle name="20% - Accent1 2 7 6 6" xfId="15541" xr:uid="{00000000-0005-0000-0000-0000F83B0000}"/>
    <cellStyle name="20% - Accent1 2 7 6 6 2" xfId="15542" xr:uid="{00000000-0005-0000-0000-0000F93B0000}"/>
    <cellStyle name="20% - Accent1 2 7 6 6 2 2" xfId="15543" xr:uid="{00000000-0005-0000-0000-0000FA3B0000}"/>
    <cellStyle name="20% - Accent1 2 7 6 6 3" xfId="15544" xr:uid="{00000000-0005-0000-0000-0000FB3B0000}"/>
    <cellStyle name="20% - Accent1 2 7 6 7" xfId="15545" xr:uid="{00000000-0005-0000-0000-0000FC3B0000}"/>
    <cellStyle name="20% - Accent1 2 7 6 7 2" xfId="15546" xr:uid="{00000000-0005-0000-0000-0000FD3B0000}"/>
    <cellStyle name="20% - Accent1 2 7 6 8" xfId="15547" xr:uid="{00000000-0005-0000-0000-0000FE3B0000}"/>
    <cellStyle name="20% - Accent1 2 7 6 8 2" xfId="15548" xr:uid="{00000000-0005-0000-0000-0000FF3B0000}"/>
    <cellStyle name="20% - Accent1 2 7 6 9" xfId="15549" xr:uid="{00000000-0005-0000-0000-0000003C0000}"/>
    <cellStyle name="20% - Accent1 2 7 7" xfId="15550" xr:uid="{00000000-0005-0000-0000-0000013C0000}"/>
    <cellStyle name="20% - Accent1 2 7 7 2" xfId="15551" xr:uid="{00000000-0005-0000-0000-0000023C0000}"/>
    <cellStyle name="20% - Accent1 2 7 7 2 2" xfId="15552" xr:uid="{00000000-0005-0000-0000-0000033C0000}"/>
    <cellStyle name="20% - Accent1 2 7 7 2 2 2" xfId="15553" xr:uid="{00000000-0005-0000-0000-0000043C0000}"/>
    <cellStyle name="20% - Accent1 2 7 7 2 3" xfId="15554" xr:uid="{00000000-0005-0000-0000-0000053C0000}"/>
    <cellStyle name="20% - Accent1 2 7 7 3" xfId="15555" xr:uid="{00000000-0005-0000-0000-0000063C0000}"/>
    <cellStyle name="20% - Accent1 2 7 7 3 2" xfId="15556" xr:uid="{00000000-0005-0000-0000-0000073C0000}"/>
    <cellStyle name="20% - Accent1 2 7 7 4" xfId="15557" xr:uid="{00000000-0005-0000-0000-0000083C0000}"/>
    <cellStyle name="20% - Accent1 2 7 8" xfId="15558" xr:uid="{00000000-0005-0000-0000-0000093C0000}"/>
    <cellStyle name="20% - Accent1 2 7 8 2" xfId="15559" xr:uid="{00000000-0005-0000-0000-00000A3C0000}"/>
    <cellStyle name="20% - Accent1 2 7 8 2 2" xfId="15560" xr:uid="{00000000-0005-0000-0000-00000B3C0000}"/>
    <cellStyle name="20% - Accent1 2 7 8 2 2 2" xfId="15561" xr:uid="{00000000-0005-0000-0000-00000C3C0000}"/>
    <cellStyle name="20% - Accent1 2 7 8 2 3" xfId="15562" xr:uid="{00000000-0005-0000-0000-00000D3C0000}"/>
    <cellStyle name="20% - Accent1 2 7 8 3" xfId="15563" xr:uid="{00000000-0005-0000-0000-00000E3C0000}"/>
    <cellStyle name="20% - Accent1 2 7 8 3 2" xfId="15564" xr:uid="{00000000-0005-0000-0000-00000F3C0000}"/>
    <cellStyle name="20% - Accent1 2 7 8 4" xfId="15565" xr:uid="{00000000-0005-0000-0000-0000103C0000}"/>
    <cellStyle name="20% - Accent1 2 7 9" xfId="15566" xr:uid="{00000000-0005-0000-0000-0000113C0000}"/>
    <cellStyle name="20% - Accent1 2 7 9 2" xfId="15567" xr:uid="{00000000-0005-0000-0000-0000123C0000}"/>
    <cellStyle name="20% - Accent1 2 7 9 2 2" xfId="15568" xr:uid="{00000000-0005-0000-0000-0000133C0000}"/>
    <cellStyle name="20% - Accent1 2 7 9 2 2 2" xfId="15569" xr:uid="{00000000-0005-0000-0000-0000143C0000}"/>
    <cellStyle name="20% - Accent1 2 7 9 2 3" xfId="15570" xr:uid="{00000000-0005-0000-0000-0000153C0000}"/>
    <cellStyle name="20% - Accent1 2 7 9 3" xfId="15571" xr:uid="{00000000-0005-0000-0000-0000163C0000}"/>
    <cellStyle name="20% - Accent1 2 7 9 3 2" xfId="15572" xr:uid="{00000000-0005-0000-0000-0000173C0000}"/>
    <cellStyle name="20% - Accent1 2 7 9 4" xfId="15573" xr:uid="{00000000-0005-0000-0000-0000183C0000}"/>
    <cellStyle name="20% - Accent1 2 8" xfId="15574" xr:uid="{00000000-0005-0000-0000-0000193C0000}"/>
    <cellStyle name="20% - Accent1 2 8 10" xfId="15575" xr:uid="{00000000-0005-0000-0000-00001A3C0000}"/>
    <cellStyle name="20% - Accent1 2 8 10 2" xfId="15576" xr:uid="{00000000-0005-0000-0000-00001B3C0000}"/>
    <cellStyle name="20% - Accent1 2 8 11" xfId="15577" xr:uid="{00000000-0005-0000-0000-00001C3C0000}"/>
    <cellStyle name="20% - Accent1 2 8 11 2" xfId="15578" xr:uid="{00000000-0005-0000-0000-00001D3C0000}"/>
    <cellStyle name="20% - Accent1 2 8 12" xfId="15579" xr:uid="{00000000-0005-0000-0000-00001E3C0000}"/>
    <cellStyle name="20% - Accent1 2 8 2" xfId="15580" xr:uid="{00000000-0005-0000-0000-00001F3C0000}"/>
    <cellStyle name="20% - Accent1 2 8 2 10" xfId="15581" xr:uid="{00000000-0005-0000-0000-0000203C0000}"/>
    <cellStyle name="20% - Accent1 2 8 2 10 2" xfId="15582" xr:uid="{00000000-0005-0000-0000-0000213C0000}"/>
    <cellStyle name="20% - Accent1 2 8 2 11" xfId="15583" xr:uid="{00000000-0005-0000-0000-0000223C0000}"/>
    <cellStyle name="20% - Accent1 2 8 2 2" xfId="15584" xr:uid="{00000000-0005-0000-0000-0000233C0000}"/>
    <cellStyle name="20% - Accent1 2 8 2 2 2" xfId="15585" xr:uid="{00000000-0005-0000-0000-0000243C0000}"/>
    <cellStyle name="20% - Accent1 2 8 2 2 2 2" xfId="15586" xr:uid="{00000000-0005-0000-0000-0000253C0000}"/>
    <cellStyle name="20% - Accent1 2 8 2 2 2 2 2" xfId="15587" xr:uid="{00000000-0005-0000-0000-0000263C0000}"/>
    <cellStyle name="20% - Accent1 2 8 2 2 2 2 2 2" xfId="15588" xr:uid="{00000000-0005-0000-0000-0000273C0000}"/>
    <cellStyle name="20% - Accent1 2 8 2 2 2 2 3" xfId="15589" xr:uid="{00000000-0005-0000-0000-0000283C0000}"/>
    <cellStyle name="20% - Accent1 2 8 2 2 2 3" xfId="15590" xr:uid="{00000000-0005-0000-0000-0000293C0000}"/>
    <cellStyle name="20% - Accent1 2 8 2 2 2 3 2" xfId="15591" xr:uid="{00000000-0005-0000-0000-00002A3C0000}"/>
    <cellStyle name="20% - Accent1 2 8 2 2 2 4" xfId="15592" xr:uid="{00000000-0005-0000-0000-00002B3C0000}"/>
    <cellStyle name="20% - Accent1 2 8 2 2 3" xfId="15593" xr:uid="{00000000-0005-0000-0000-00002C3C0000}"/>
    <cellStyle name="20% - Accent1 2 8 2 2 3 2" xfId="15594" xr:uid="{00000000-0005-0000-0000-00002D3C0000}"/>
    <cellStyle name="20% - Accent1 2 8 2 2 3 2 2" xfId="15595" xr:uid="{00000000-0005-0000-0000-00002E3C0000}"/>
    <cellStyle name="20% - Accent1 2 8 2 2 3 2 2 2" xfId="15596" xr:uid="{00000000-0005-0000-0000-00002F3C0000}"/>
    <cellStyle name="20% - Accent1 2 8 2 2 3 2 3" xfId="15597" xr:uid="{00000000-0005-0000-0000-0000303C0000}"/>
    <cellStyle name="20% - Accent1 2 8 2 2 3 3" xfId="15598" xr:uid="{00000000-0005-0000-0000-0000313C0000}"/>
    <cellStyle name="20% - Accent1 2 8 2 2 3 3 2" xfId="15599" xr:uid="{00000000-0005-0000-0000-0000323C0000}"/>
    <cellStyle name="20% - Accent1 2 8 2 2 3 4" xfId="15600" xr:uid="{00000000-0005-0000-0000-0000333C0000}"/>
    <cellStyle name="20% - Accent1 2 8 2 2 4" xfId="15601" xr:uid="{00000000-0005-0000-0000-0000343C0000}"/>
    <cellStyle name="20% - Accent1 2 8 2 2 4 2" xfId="15602" xr:uid="{00000000-0005-0000-0000-0000353C0000}"/>
    <cellStyle name="20% - Accent1 2 8 2 2 4 2 2" xfId="15603" xr:uid="{00000000-0005-0000-0000-0000363C0000}"/>
    <cellStyle name="20% - Accent1 2 8 2 2 4 2 2 2" xfId="15604" xr:uid="{00000000-0005-0000-0000-0000373C0000}"/>
    <cellStyle name="20% - Accent1 2 8 2 2 4 2 3" xfId="15605" xr:uid="{00000000-0005-0000-0000-0000383C0000}"/>
    <cellStyle name="20% - Accent1 2 8 2 2 4 3" xfId="15606" xr:uid="{00000000-0005-0000-0000-0000393C0000}"/>
    <cellStyle name="20% - Accent1 2 8 2 2 4 3 2" xfId="15607" xr:uid="{00000000-0005-0000-0000-00003A3C0000}"/>
    <cellStyle name="20% - Accent1 2 8 2 2 4 4" xfId="15608" xr:uid="{00000000-0005-0000-0000-00003B3C0000}"/>
    <cellStyle name="20% - Accent1 2 8 2 2 5" xfId="15609" xr:uid="{00000000-0005-0000-0000-00003C3C0000}"/>
    <cellStyle name="20% - Accent1 2 8 2 2 5 2" xfId="15610" xr:uid="{00000000-0005-0000-0000-00003D3C0000}"/>
    <cellStyle name="20% - Accent1 2 8 2 2 5 2 2" xfId="15611" xr:uid="{00000000-0005-0000-0000-00003E3C0000}"/>
    <cellStyle name="20% - Accent1 2 8 2 2 5 3" xfId="15612" xr:uid="{00000000-0005-0000-0000-00003F3C0000}"/>
    <cellStyle name="20% - Accent1 2 8 2 2 6" xfId="15613" xr:uid="{00000000-0005-0000-0000-0000403C0000}"/>
    <cellStyle name="20% - Accent1 2 8 2 2 6 2" xfId="15614" xr:uid="{00000000-0005-0000-0000-0000413C0000}"/>
    <cellStyle name="20% - Accent1 2 8 2 2 6 2 2" xfId="15615" xr:uid="{00000000-0005-0000-0000-0000423C0000}"/>
    <cellStyle name="20% - Accent1 2 8 2 2 6 3" xfId="15616" xr:uid="{00000000-0005-0000-0000-0000433C0000}"/>
    <cellStyle name="20% - Accent1 2 8 2 2 7" xfId="15617" xr:uid="{00000000-0005-0000-0000-0000443C0000}"/>
    <cellStyle name="20% - Accent1 2 8 2 2 7 2" xfId="15618" xr:uid="{00000000-0005-0000-0000-0000453C0000}"/>
    <cellStyle name="20% - Accent1 2 8 2 2 8" xfId="15619" xr:uid="{00000000-0005-0000-0000-0000463C0000}"/>
    <cellStyle name="20% - Accent1 2 8 2 2 8 2" xfId="15620" xr:uid="{00000000-0005-0000-0000-0000473C0000}"/>
    <cellStyle name="20% - Accent1 2 8 2 2 9" xfId="15621" xr:uid="{00000000-0005-0000-0000-0000483C0000}"/>
    <cellStyle name="20% - Accent1 2 8 2 3" xfId="15622" xr:uid="{00000000-0005-0000-0000-0000493C0000}"/>
    <cellStyle name="20% - Accent1 2 8 2 3 2" xfId="15623" xr:uid="{00000000-0005-0000-0000-00004A3C0000}"/>
    <cellStyle name="20% - Accent1 2 8 2 3 2 2" xfId="15624" xr:uid="{00000000-0005-0000-0000-00004B3C0000}"/>
    <cellStyle name="20% - Accent1 2 8 2 3 2 2 2" xfId="15625" xr:uid="{00000000-0005-0000-0000-00004C3C0000}"/>
    <cellStyle name="20% - Accent1 2 8 2 3 2 2 2 2" xfId="15626" xr:uid="{00000000-0005-0000-0000-00004D3C0000}"/>
    <cellStyle name="20% - Accent1 2 8 2 3 2 2 3" xfId="15627" xr:uid="{00000000-0005-0000-0000-00004E3C0000}"/>
    <cellStyle name="20% - Accent1 2 8 2 3 2 3" xfId="15628" xr:uid="{00000000-0005-0000-0000-00004F3C0000}"/>
    <cellStyle name="20% - Accent1 2 8 2 3 2 3 2" xfId="15629" xr:uid="{00000000-0005-0000-0000-0000503C0000}"/>
    <cellStyle name="20% - Accent1 2 8 2 3 2 4" xfId="15630" xr:uid="{00000000-0005-0000-0000-0000513C0000}"/>
    <cellStyle name="20% - Accent1 2 8 2 3 3" xfId="15631" xr:uid="{00000000-0005-0000-0000-0000523C0000}"/>
    <cellStyle name="20% - Accent1 2 8 2 3 3 2" xfId="15632" xr:uid="{00000000-0005-0000-0000-0000533C0000}"/>
    <cellStyle name="20% - Accent1 2 8 2 3 3 2 2" xfId="15633" xr:uid="{00000000-0005-0000-0000-0000543C0000}"/>
    <cellStyle name="20% - Accent1 2 8 2 3 3 2 2 2" xfId="15634" xr:uid="{00000000-0005-0000-0000-0000553C0000}"/>
    <cellStyle name="20% - Accent1 2 8 2 3 3 2 3" xfId="15635" xr:uid="{00000000-0005-0000-0000-0000563C0000}"/>
    <cellStyle name="20% - Accent1 2 8 2 3 3 3" xfId="15636" xr:uid="{00000000-0005-0000-0000-0000573C0000}"/>
    <cellStyle name="20% - Accent1 2 8 2 3 3 3 2" xfId="15637" xr:uid="{00000000-0005-0000-0000-0000583C0000}"/>
    <cellStyle name="20% - Accent1 2 8 2 3 3 4" xfId="15638" xr:uid="{00000000-0005-0000-0000-0000593C0000}"/>
    <cellStyle name="20% - Accent1 2 8 2 3 4" xfId="15639" xr:uid="{00000000-0005-0000-0000-00005A3C0000}"/>
    <cellStyle name="20% - Accent1 2 8 2 3 4 2" xfId="15640" xr:uid="{00000000-0005-0000-0000-00005B3C0000}"/>
    <cellStyle name="20% - Accent1 2 8 2 3 4 2 2" xfId="15641" xr:uid="{00000000-0005-0000-0000-00005C3C0000}"/>
    <cellStyle name="20% - Accent1 2 8 2 3 4 2 2 2" xfId="15642" xr:uid="{00000000-0005-0000-0000-00005D3C0000}"/>
    <cellStyle name="20% - Accent1 2 8 2 3 4 2 3" xfId="15643" xr:uid="{00000000-0005-0000-0000-00005E3C0000}"/>
    <cellStyle name="20% - Accent1 2 8 2 3 4 3" xfId="15644" xr:uid="{00000000-0005-0000-0000-00005F3C0000}"/>
    <cellStyle name="20% - Accent1 2 8 2 3 4 3 2" xfId="15645" xr:uid="{00000000-0005-0000-0000-0000603C0000}"/>
    <cellStyle name="20% - Accent1 2 8 2 3 4 4" xfId="15646" xr:uid="{00000000-0005-0000-0000-0000613C0000}"/>
    <cellStyle name="20% - Accent1 2 8 2 3 5" xfId="15647" xr:uid="{00000000-0005-0000-0000-0000623C0000}"/>
    <cellStyle name="20% - Accent1 2 8 2 3 5 2" xfId="15648" xr:uid="{00000000-0005-0000-0000-0000633C0000}"/>
    <cellStyle name="20% - Accent1 2 8 2 3 5 2 2" xfId="15649" xr:uid="{00000000-0005-0000-0000-0000643C0000}"/>
    <cellStyle name="20% - Accent1 2 8 2 3 5 3" xfId="15650" xr:uid="{00000000-0005-0000-0000-0000653C0000}"/>
    <cellStyle name="20% - Accent1 2 8 2 3 6" xfId="15651" xr:uid="{00000000-0005-0000-0000-0000663C0000}"/>
    <cellStyle name="20% - Accent1 2 8 2 3 6 2" xfId="15652" xr:uid="{00000000-0005-0000-0000-0000673C0000}"/>
    <cellStyle name="20% - Accent1 2 8 2 3 6 2 2" xfId="15653" xr:uid="{00000000-0005-0000-0000-0000683C0000}"/>
    <cellStyle name="20% - Accent1 2 8 2 3 6 3" xfId="15654" xr:uid="{00000000-0005-0000-0000-0000693C0000}"/>
    <cellStyle name="20% - Accent1 2 8 2 3 7" xfId="15655" xr:uid="{00000000-0005-0000-0000-00006A3C0000}"/>
    <cellStyle name="20% - Accent1 2 8 2 3 7 2" xfId="15656" xr:uid="{00000000-0005-0000-0000-00006B3C0000}"/>
    <cellStyle name="20% - Accent1 2 8 2 3 8" xfId="15657" xr:uid="{00000000-0005-0000-0000-00006C3C0000}"/>
    <cellStyle name="20% - Accent1 2 8 2 3 8 2" xfId="15658" xr:uid="{00000000-0005-0000-0000-00006D3C0000}"/>
    <cellStyle name="20% - Accent1 2 8 2 3 9" xfId="15659" xr:uid="{00000000-0005-0000-0000-00006E3C0000}"/>
    <cellStyle name="20% - Accent1 2 8 2 4" xfId="15660" xr:uid="{00000000-0005-0000-0000-00006F3C0000}"/>
    <cellStyle name="20% - Accent1 2 8 2 4 2" xfId="15661" xr:uid="{00000000-0005-0000-0000-0000703C0000}"/>
    <cellStyle name="20% - Accent1 2 8 2 4 2 2" xfId="15662" xr:uid="{00000000-0005-0000-0000-0000713C0000}"/>
    <cellStyle name="20% - Accent1 2 8 2 4 2 2 2" xfId="15663" xr:uid="{00000000-0005-0000-0000-0000723C0000}"/>
    <cellStyle name="20% - Accent1 2 8 2 4 2 3" xfId="15664" xr:uid="{00000000-0005-0000-0000-0000733C0000}"/>
    <cellStyle name="20% - Accent1 2 8 2 4 3" xfId="15665" xr:uid="{00000000-0005-0000-0000-0000743C0000}"/>
    <cellStyle name="20% - Accent1 2 8 2 4 3 2" xfId="15666" xr:uid="{00000000-0005-0000-0000-0000753C0000}"/>
    <cellStyle name="20% - Accent1 2 8 2 4 4" xfId="15667" xr:uid="{00000000-0005-0000-0000-0000763C0000}"/>
    <cellStyle name="20% - Accent1 2 8 2 5" xfId="15668" xr:uid="{00000000-0005-0000-0000-0000773C0000}"/>
    <cellStyle name="20% - Accent1 2 8 2 5 2" xfId="15669" xr:uid="{00000000-0005-0000-0000-0000783C0000}"/>
    <cellStyle name="20% - Accent1 2 8 2 5 2 2" xfId="15670" xr:uid="{00000000-0005-0000-0000-0000793C0000}"/>
    <cellStyle name="20% - Accent1 2 8 2 5 2 2 2" xfId="15671" xr:uid="{00000000-0005-0000-0000-00007A3C0000}"/>
    <cellStyle name="20% - Accent1 2 8 2 5 2 3" xfId="15672" xr:uid="{00000000-0005-0000-0000-00007B3C0000}"/>
    <cellStyle name="20% - Accent1 2 8 2 5 3" xfId="15673" xr:uid="{00000000-0005-0000-0000-00007C3C0000}"/>
    <cellStyle name="20% - Accent1 2 8 2 5 3 2" xfId="15674" xr:uid="{00000000-0005-0000-0000-00007D3C0000}"/>
    <cellStyle name="20% - Accent1 2 8 2 5 4" xfId="15675" xr:uid="{00000000-0005-0000-0000-00007E3C0000}"/>
    <cellStyle name="20% - Accent1 2 8 2 6" xfId="15676" xr:uid="{00000000-0005-0000-0000-00007F3C0000}"/>
    <cellStyle name="20% - Accent1 2 8 2 6 2" xfId="15677" xr:uid="{00000000-0005-0000-0000-0000803C0000}"/>
    <cellStyle name="20% - Accent1 2 8 2 6 2 2" xfId="15678" xr:uid="{00000000-0005-0000-0000-0000813C0000}"/>
    <cellStyle name="20% - Accent1 2 8 2 6 2 2 2" xfId="15679" xr:uid="{00000000-0005-0000-0000-0000823C0000}"/>
    <cellStyle name="20% - Accent1 2 8 2 6 2 3" xfId="15680" xr:uid="{00000000-0005-0000-0000-0000833C0000}"/>
    <cellStyle name="20% - Accent1 2 8 2 6 3" xfId="15681" xr:uid="{00000000-0005-0000-0000-0000843C0000}"/>
    <cellStyle name="20% - Accent1 2 8 2 6 3 2" xfId="15682" xr:uid="{00000000-0005-0000-0000-0000853C0000}"/>
    <cellStyle name="20% - Accent1 2 8 2 6 4" xfId="15683" xr:uid="{00000000-0005-0000-0000-0000863C0000}"/>
    <cellStyle name="20% - Accent1 2 8 2 7" xfId="15684" xr:uid="{00000000-0005-0000-0000-0000873C0000}"/>
    <cellStyle name="20% - Accent1 2 8 2 7 2" xfId="15685" xr:uid="{00000000-0005-0000-0000-0000883C0000}"/>
    <cellStyle name="20% - Accent1 2 8 2 7 2 2" xfId="15686" xr:uid="{00000000-0005-0000-0000-0000893C0000}"/>
    <cellStyle name="20% - Accent1 2 8 2 7 3" xfId="15687" xr:uid="{00000000-0005-0000-0000-00008A3C0000}"/>
    <cellStyle name="20% - Accent1 2 8 2 8" xfId="15688" xr:uid="{00000000-0005-0000-0000-00008B3C0000}"/>
    <cellStyle name="20% - Accent1 2 8 2 8 2" xfId="15689" xr:uid="{00000000-0005-0000-0000-00008C3C0000}"/>
    <cellStyle name="20% - Accent1 2 8 2 8 2 2" xfId="15690" xr:uid="{00000000-0005-0000-0000-00008D3C0000}"/>
    <cellStyle name="20% - Accent1 2 8 2 8 3" xfId="15691" xr:uid="{00000000-0005-0000-0000-00008E3C0000}"/>
    <cellStyle name="20% - Accent1 2 8 2 9" xfId="15692" xr:uid="{00000000-0005-0000-0000-00008F3C0000}"/>
    <cellStyle name="20% - Accent1 2 8 2 9 2" xfId="15693" xr:uid="{00000000-0005-0000-0000-0000903C0000}"/>
    <cellStyle name="20% - Accent1 2 8 3" xfId="15694" xr:uid="{00000000-0005-0000-0000-0000913C0000}"/>
    <cellStyle name="20% - Accent1 2 8 3 2" xfId="15695" xr:uid="{00000000-0005-0000-0000-0000923C0000}"/>
    <cellStyle name="20% - Accent1 2 8 3 2 2" xfId="15696" xr:uid="{00000000-0005-0000-0000-0000933C0000}"/>
    <cellStyle name="20% - Accent1 2 8 3 2 2 2" xfId="15697" xr:uid="{00000000-0005-0000-0000-0000943C0000}"/>
    <cellStyle name="20% - Accent1 2 8 3 2 2 2 2" xfId="15698" xr:uid="{00000000-0005-0000-0000-0000953C0000}"/>
    <cellStyle name="20% - Accent1 2 8 3 2 2 3" xfId="15699" xr:uid="{00000000-0005-0000-0000-0000963C0000}"/>
    <cellStyle name="20% - Accent1 2 8 3 2 3" xfId="15700" xr:uid="{00000000-0005-0000-0000-0000973C0000}"/>
    <cellStyle name="20% - Accent1 2 8 3 2 3 2" xfId="15701" xr:uid="{00000000-0005-0000-0000-0000983C0000}"/>
    <cellStyle name="20% - Accent1 2 8 3 2 4" xfId="15702" xr:uid="{00000000-0005-0000-0000-0000993C0000}"/>
    <cellStyle name="20% - Accent1 2 8 3 3" xfId="15703" xr:uid="{00000000-0005-0000-0000-00009A3C0000}"/>
    <cellStyle name="20% - Accent1 2 8 3 3 2" xfId="15704" xr:uid="{00000000-0005-0000-0000-00009B3C0000}"/>
    <cellStyle name="20% - Accent1 2 8 3 3 2 2" xfId="15705" xr:uid="{00000000-0005-0000-0000-00009C3C0000}"/>
    <cellStyle name="20% - Accent1 2 8 3 3 2 2 2" xfId="15706" xr:uid="{00000000-0005-0000-0000-00009D3C0000}"/>
    <cellStyle name="20% - Accent1 2 8 3 3 2 3" xfId="15707" xr:uid="{00000000-0005-0000-0000-00009E3C0000}"/>
    <cellStyle name="20% - Accent1 2 8 3 3 3" xfId="15708" xr:uid="{00000000-0005-0000-0000-00009F3C0000}"/>
    <cellStyle name="20% - Accent1 2 8 3 3 3 2" xfId="15709" xr:uid="{00000000-0005-0000-0000-0000A03C0000}"/>
    <cellStyle name="20% - Accent1 2 8 3 3 4" xfId="15710" xr:uid="{00000000-0005-0000-0000-0000A13C0000}"/>
    <cellStyle name="20% - Accent1 2 8 3 4" xfId="15711" xr:uid="{00000000-0005-0000-0000-0000A23C0000}"/>
    <cellStyle name="20% - Accent1 2 8 3 4 2" xfId="15712" xr:uid="{00000000-0005-0000-0000-0000A33C0000}"/>
    <cellStyle name="20% - Accent1 2 8 3 4 2 2" xfId="15713" xr:uid="{00000000-0005-0000-0000-0000A43C0000}"/>
    <cellStyle name="20% - Accent1 2 8 3 4 2 2 2" xfId="15714" xr:uid="{00000000-0005-0000-0000-0000A53C0000}"/>
    <cellStyle name="20% - Accent1 2 8 3 4 2 3" xfId="15715" xr:uid="{00000000-0005-0000-0000-0000A63C0000}"/>
    <cellStyle name="20% - Accent1 2 8 3 4 3" xfId="15716" xr:uid="{00000000-0005-0000-0000-0000A73C0000}"/>
    <cellStyle name="20% - Accent1 2 8 3 4 3 2" xfId="15717" xr:uid="{00000000-0005-0000-0000-0000A83C0000}"/>
    <cellStyle name="20% - Accent1 2 8 3 4 4" xfId="15718" xr:uid="{00000000-0005-0000-0000-0000A93C0000}"/>
    <cellStyle name="20% - Accent1 2 8 3 5" xfId="15719" xr:uid="{00000000-0005-0000-0000-0000AA3C0000}"/>
    <cellStyle name="20% - Accent1 2 8 3 5 2" xfId="15720" xr:uid="{00000000-0005-0000-0000-0000AB3C0000}"/>
    <cellStyle name="20% - Accent1 2 8 3 5 2 2" xfId="15721" xr:uid="{00000000-0005-0000-0000-0000AC3C0000}"/>
    <cellStyle name="20% - Accent1 2 8 3 5 3" xfId="15722" xr:uid="{00000000-0005-0000-0000-0000AD3C0000}"/>
    <cellStyle name="20% - Accent1 2 8 3 6" xfId="15723" xr:uid="{00000000-0005-0000-0000-0000AE3C0000}"/>
    <cellStyle name="20% - Accent1 2 8 3 6 2" xfId="15724" xr:uid="{00000000-0005-0000-0000-0000AF3C0000}"/>
    <cellStyle name="20% - Accent1 2 8 3 6 2 2" xfId="15725" xr:uid="{00000000-0005-0000-0000-0000B03C0000}"/>
    <cellStyle name="20% - Accent1 2 8 3 6 3" xfId="15726" xr:uid="{00000000-0005-0000-0000-0000B13C0000}"/>
    <cellStyle name="20% - Accent1 2 8 3 7" xfId="15727" xr:uid="{00000000-0005-0000-0000-0000B23C0000}"/>
    <cellStyle name="20% - Accent1 2 8 3 7 2" xfId="15728" xr:uid="{00000000-0005-0000-0000-0000B33C0000}"/>
    <cellStyle name="20% - Accent1 2 8 3 8" xfId="15729" xr:uid="{00000000-0005-0000-0000-0000B43C0000}"/>
    <cellStyle name="20% - Accent1 2 8 3 8 2" xfId="15730" xr:uid="{00000000-0005-0000-0000-0000B53C0000}"/>
    <cellStyle name="20% - Accent1 2 8 3 9" xfId="15731" xr:uid="{00000000-0005-0000-0000-0000B63C0000}"/>
    <cellStyle name="20% - Accent1 2 8 4" xfId="15732" xr:uid="{00000000-0005-0000-0000-0000B73C0000}"/>
    <cellStyle name="20% - Accent1 2 8 4 2" xfId="15733" xr:uid="{00000000-0005-0000-0000-0000B83C0000}"/>
    <cellStyle name="20% - Accent1 2 8 4 2 2" xfId="15734" xr:uid="{00000000-0005-0000-0000-0000B93C0000}"/>
    <cellStyle name="20% - Accent1 2 8 4 2 2 2" xfId="15735" xr:uid="{00000000-0005-0000-0000-0000BA3C0000}"/>
    <cellStyle name="20% - Accent1 2 8 4 2 2 2 2" xfId="15736" xr:uid="{00000000-0005-0000-0000-0000BB3C0000}"/>
    <cellStyle name="20% - Accent1 2 8 4 2 2 3" xfId="15737" xr:uid="{00000000-0005-0000-0000-0000BC3C0000}"/>
    <cellStyle name="20% - Accent1 2 8 4 2 3" xfId="15738" xr:uid="{00000000-0005-0000-0000-0000BD3C0000}"/>
    <cellStyle name="20% - Accent1 2 8 4 2 3 2" xfId="15739" xr:uid="{00000000-0005-0000-0000-0000BE3C0000}"/>
    <cellStyle name="20% - Accent1 2 8 4 2 4" xfId="15740" xr:uid="{00000000-0005-0000-0000-0000BF3C0000}"/>
    <cellStyle name="20% - Accent1 2 8 4 3" xfId="15741" xr:uid="{00000000-0005-0000-0000-0000C03C0000}"/>
    <cellStyle name="20% - Accent1 2 8 4 3 2" xfId="15742" xr:uid="{00000000-0005-0000-0000-0000C13C0000}"/>
    <cellStyle name="20% - Accent1 2 8 4 3 2 2" xfId="15743" xr:uid="{00000000-0005-0000-0000-0000C23C0000}"/>
    <cellStyle name="20% - Accent1 2 8 4 3 2 2 2" xfId="15744" xr:uid="{00000000-0005-0000-0000-0000C33C0000}"/>
    <cellStyle name="20% - Accent1 2 8 4 3 2 3" xfId="15745" xr:uid="{00000000-0005-0000-0000-0000C43C0000}"/>
    <cellStyle name="20% - Accent1 2 8 4 3 3" xfId="15746" xr:uid="{00000000-0005-0000-0000-0000C53C0000}"/>
    <cellStyle name="20% - Accent1 2 8 4 3 3 2" xfId="15747" xr:uid="{00000000-0005-0000-0000-0000C63C0000}"/>
    <cellStyle name="20% - Accent1 2 8 4 3 4" xfId="15748" xr:uid="{00000000-0005-0000-0000-0000C73C0000}"/>
    <cellStyle name="20% - Accent1 2 8 4 4" xfId="15749" xr:uid="{00000000-0005-0000-0000-0000C83C0000}"/>
    <cellStyle name="20% - Accent1 2 8 4 4 2" xfId="15750" xr:uid="{00000000-0005-0000-0000-0000C93C0000}"/>
    <cellStyle name="20% - Accent1 2 8 4 4 2 2" xfId="15751" xr:uid="{00000000-0005-0000-0000-0000CA3C0000}"/>
    <cellStyle name="20% - Accent1 2 8 4 4 2 2 2" xfId="15752" xr:uid="{00000000-0005-0000-0000-0000CB3C0000}"/>
    <cellStyle name="20% - Accent1 2 8 4 4 2 3" xfId="15753" xr:uid="{00000000-0005-0000-0000-0000CC3C0000}"/>
    <cellStyle name="20% - Accent1 2 8 4 4 3" xfId="15754" xr:uid="{00000000-0005-0000-0000-0000CD3C0000}"/>
    <cellStyle name="20% - Accent1 2 8 4 4 3 2" xfId="15755" xr:uid="{00000000-0005-0000-0000-0000CE3C0000}"/>
    <cellStyle name="20% - Accent1 2 8 4 4 4" xfId="15756" xr:uid="{00000000-0005-0000-0000-0000CF3C0000}"/>
    <cellStyle name="20% - Accent1 2 8 4 5" xfId="15757" xr:uid="{00000000-0005-0000-0000-0000D03C0000}"/>
    <cellStyle name="20% - Accent1 2 8 4 5 2" xfId="15758" xr:uid="{00000000-0005-0000-0000-0000D13C0000}"/>
    <cellStyle name="20% - Accent1 2 8 4 5 2 2" xfId="15759" xr:uid="{00000000-0005-0000-0000-0000D23C0000}"/>
    <cellStyle name="20% - Accent1 2 8 4 5 3" xfId="15760" xr:uid="{00000000-0005-0000-0000-0000D33C0000}"/>
    <cellStyle name="20% - Accent1 2 8 4 6" xfId="15761" xr:uid="{00000000-0005-0000-0000-0000D43C0000}"/>
    <cellStyle name="20% - Accent1 2 8 4 6 2" xfId="15762" xr:uid="{00000000-0005-0000-0000-0000D53C0000}"/>
    <cellStyle name="20% - Accent1 2 8 4 6 2 2" xfId="15763" xr:uid="{00000000-0005-0000-0000-0000D63C0000}"/>
    <cellStyle name="20% - Accent1 2 8 4 6 3" xfId="15764" xr:uid="{00000000-0005-0000-0000-0000D73C0000}"/>
    <cellStyle name="20% - Accent1 2 8 4 7" xfId="15765" xr:uid="{00000000-0005-0000-0000-0000D83C0000}"/>
    <cellStyle name="20% - Accent1 2 8 4 7 2" xfId="15766" xr:uid="{00000000-0005-0000-0000-0000D93C0000}"/>
    <cellStyle name="20% - Accent1 2 8 4 8" xfId="15767" xr:uid="{00000000-0005-0000-0000-0000DA3C0000}"/>
    <cellStyle name="20% - Accent1 2 8 4 8 2" xfId="15768" xr:uid="{00000000-0005-0000-0000-0000DB3C0000}"/>
    <cellStyle name="20% - Accent1 2 8 4 9" xfId="15769" xr:uid="{00000000-0005-0000-0000-0000DC3C0000}"/>
    <cellStyle name="20% - Accent1 2 8 5" xfId="15770" xr:uid="{00000000-0005-0000-0000-0000DD3C0000}"/>
    <cellStyle name="20% - Accent1 2 8 5 2" xfId="15771" xr:uid="{00000000-0005-0000-0000-0000DE3C0000}"/>
    <cellStyle name="20% - Accent1 2 8 5 2 2" xfId="15772" xr:uid="{00000000-0005-0000-0000-0000DF3C0000}"/>
    <cellStyle name="20% - Accent1 2 8 5 2 2 2" xfId="15773" xr:uid="{00000000-0005-0000-0000-0000E03C0000}"/>
    <cellStyle name="20% - Accent1 2 8 5 2 3" xfId="15774" xr:uid="{00000000-0005-0000-0000-0000E13C0000}"/>
    <cellStyle name="20% - Accent1 2 8 5 3" xfId="15775" xr:uid="{00000000-0005-0000-0000-0000E23C0000}"/>
    <cellStyle name="20% - Accent1 2 8 5 3 2" xfId="15776" xr:uid="{00000000-0005-0000-0000-0000E33C0000}"/>
    <cellStyle name="20% - Accent1 2 8 5 4" xfId="15777" xr:uid="{00000000-0005-0000-0000-0000E43C0000}"/>
    <cellStyle name="20% - Accent1 2 8 6" xfId="15778" xr:uid="{00000000-0005-0000-0000-0000E53C0000}"/>
    <cellStyle name="20% - Accent1 2 8 6 2" xfId="15779" xr:uid="{00000000-0005-0000-0000-0000E63C0000}"/>
    <cellStyle name="20% - Accent1 2 8 6 2 2" xfId="15780" xr:uid="{00000000-0005-0000-0000-0000E73C0000}"/>
    <cellStyle name="20% - Accent1 2 8 6 2 2 2" xfId="15781" xr:uid="{00000000-0005-0000-0000-0000E83C0000}"/>
    <cellStyle name="20% - Accent1 2 8 6 2 3" xfId="15782" xr:uid="{00000000-0005-0000-0000-0000E93C0000}"/>
    <cellStyle name="20% - Accent1 2 8 6 3" xfId="15783" xr:uid="{00000000-0005-0000-0000-0000EA3C0000}"/>
    <cellStyle name="20% - Accent1 2 8 6 3 2" xfId="15784" xr:uid="{00000000-0005-0000-0000-0000EB3C0000}"/>
    <cellStyle name="20% - Accent1 2 8 6 4" xfId="15785" xr:uid="{00000000-0005-0000-0000-0000EC3C0000}"/>
    <cellStyle name="20% - Accent1 2 8 7" xfId="15786" xr:uid="{00000000-0005-0000-0000-0000ED3C0000}"/>
    <cellStyle name="20% - Accent1 2 8 7 2" xfId="15787" xr:uid="{00000000-0005-0000-0000-0000EE3C0000}"/>
    <cellStyle name="20% - Accent1 2 8 7 2 2" xfId="15788" xr:uid="{00000000-0005-0000-0000-0000EF3C0000}"/>
    <cellStyle name="20% - Accent1 2 8 7 2 2 2" xfId="15789" xr:uid="{00000000-0005-0000-0000-0000F03C0000}"/>
    <cellStyle name="20% - Accent1 2 8 7 2 3" xfId="15790" xr:uid="{00000000-0005-0000-0000-0000F13C0000}"/>
    <cellStyle name="20% - Accent1 2 8 7 3" xfId="15791" xr:uid="{00000000-0005-0000-0000-0000F23C0000}"/>
    <cellStyle name="20% - Accent1 2 8 7 3 2" xfId="15792" xr:uid="{00000000-0005-0000-0000-0000F33C0000}"/>
    <cellStyle name="20% - Accent1 2 8 7 4" xfId="15793" xr:uid="{00000000-0005-0000-0000-0000F43C0000}"/>
    <cellStyle name="20% - Accent1 2 8 8" xfId="15794" xr:uid="{00000000-0005-0000-0000-0000F53C0000}"/>
    <cellStyle name="20% - Accent1 2 8 8 2" xfId="15795" xr:uid="{00000000-0005-0000-0000-0000F63C0000}"/>
    <cellStyle name="20% - Accent1 2 8 8 2 2" xfId="15796" xr:uid="{00000000-0005-0000-0000-0000F73C0000}"/>
    <cellStyle name="20% - Accent1 2 8 8 3" xfId="15797" xr:uid="{00000000-0005-0000-0000-0000F83C0000}"/>
    <cellStyle name="20% - Accent1 2 8 9" xfId="15798" xr:uid="{00000000-0005-0000-0000-0000F93C0000}"/>
    <cellStyle name="20% - Accent1 2 8 9 2" xfId="15799" xr:uid="{00000000-0005-0000-0000-0000FA3C0000}"/>
    <cellStyle name="20% - Accent1 2 8 9 2 2" xfId="15800" xr:uid="{00000000-0005-0000-0000-0000FB3C0000}"/>
    <cellStyle name="20% - Accent1 2 8 9 3" xfId="15801" xr:uid="{00000000-0005-0000-0000-0000FC3C0000}"/>
    <cellStyle name="20% - Accent1 2 9" xfId="15802" xr:uid="{00000000-0005-0000-0000-0000FD3C0000}"/>
    <cellStyle name="20% - Accent1 2 9 10" xfId="15803" xr:uid="{00000000-0005-0000-0000-0000FE3C0000}"/>
    <cellStyle name="20% - Accent1 2 9 10 2" xfId="15804" xr:uid="{00000000-0005-0000-0000-0000FF3C0000}"/>
    <cellStyle name="20% - Accent1 2 9 11" xfId="15805" xr:uid="{00000000-0005-0000-0000-0000003D0000}"/>
    <cellStyle name="20% - Accent1 2 9 2" xfId="15806" xr:uid="{00000000-0005-0000-0000-0000013D0000}"/>
    <cellStyle name="20% - Accent1 2 9 2 2" xfId="15807" xr:uid="{00000000-0005-0000-0000-0000023D0000}"/>
    <cellStyle name="20% - Accent1 2 9 2 2 2" xfId="15808" xr:uid="{00000000-0005-0000-0000-0000033D0000}"/>
    <cellStyle name="20% - Accent1 2 9 2 2 2 2" xfId="15809" xr:uid="{00000000-0005-0000-0000-0000043D0000}"/>
    <cellStyle name="20% - Accent1 2 9 2 2 2 2 2" xfId="15810" xr:uid="{00000000-0005-0000-0000-0000053D0000}"/>
    <cellStyle name="20% - Accent1 2 9 2 2 2 3" xfId="15811" xr:uid="{00000000-0005-0000-0000-0000063D0000}"/>
    <cellStyle name="20% - Accent1 2 9 2 2 3" xfId="15812" xr:uid="{00000000-0005-0000-0000-0000073D0000}"/>
    <cellStyle name="20% - Accent1 2 9 2 2 3 2" xfId="15813" xr:uid="{00000000-0005-0000-0000-0000083D0000}"/>
    <cellStyle name="20% - Accent1 2 9 2 2 4" xfId="15814" xr:uid="{00000000-0005-0000-0000-0000093D0000}"/>
    <cellStyle name="20% - Accent1 2 9 2 3" xfId="15815" xr:uid="{00000000-0005-0000-0000-00000A3D0000}"/>
    <cellStyle name="20% - Accent1 2 9 2 3 2" xfId="15816" xr:uid="{00000000-0005-0000-0000-00000B3D0000}"/>
    <cellStyle name="20% - Accent1 2 9 2 3 2 2" xfId="15817" xr:uid="{00000000-0005-0000-0000-00000C3D0000}"/>
    <cellStyle name="20% - Accent1 2 9 2 3 2 2 2" xfId="15818" xr:uid="{00000000-0005-0000-0000-00000D3D0000}"/>
    <cellStyle name="20% - Accent1 2 9 2 3 2 3" xfId="15819" xr:uid="{00000000-0005-0000-0000-00000E3D0000}"/>
    <cellStyle name="20% - Accent1 2 9 2 3 3" xfId="15820" xr:uid="{00000000-0005-0000-0000-00000F3D0000}"/>
    <cellStyle name="20% - Accent1 2 9 2 3 3 2" xfId="15821" xr:uid="{00000000-0005-0000-0000-0000103D0000}"/>
    <cellStyle name="20% - Accent1 2 9 2 3 4" xfId="15822" xr:uid="{00000000-0005-0000-0000-0000113D0000}"/>
    <cellStyle name="20% - Accent1 2 9 2 4" xfId="15823" xr:uid="{00000000-0005-0000-0000-0000123D0000}"/>
    <cellStyle name="20% - Accent1 2 9 2 4 2" xfId="15824" xr:uid="{00000000-0005-0000-0000-0000133D0000}"/>
    <cellStyle name="20% - Accent1 2 9 2 4 2 2" xfId="15825" xr:uid="{00000000-0005-0000-0000-0000143D0000}"/>
    <cellStyle name="20% - Accent1 2 9 2 4 2 2 2" xfId="15826" xr:uid="{00000000-0005-0000-0000-0000153D0000}"/>
    <cellStyle name="20% - Accent1 2 9 2 4 2 3" xfId="15827" xr:uid="{00000000-0005-0000-0000-0000163D0000}"/>
    <cellStyle name="20% - Accent1 2 9 2 4 3" xfId="15828" xr:uid="{00000000-0005-0000-0000-0000173D0000}"/>
    <cellStyle name="20% - Accent1 2 9 2 4 3 2" xfId="15829" xr:uid="{00000000-0005-0000-0000-0000183D0000}"/>
    <cellStyle name="20% - Accent1 2 9 2 4 4" xfId="15830" xr:uid="{00000000-0005-0000-0000-0000193D0000}"/>
    <cellStyle name="20% - Accent1 2 9 2 5" xfId="15831" xr:uid="{00000000-0005-0000-0000-00001A3D0000}"/>
    <cellStyle name="20% - Accent1 2 9 2 5 2" xfId="15832" xr:uid="{00000000-0005-0000-0000-00001B3D0000}"/>
    <cellStyle name="20% - Accent1 2 9 2 5 2 2" xfId="15833" xr:uid="{00000000-0005-0000-0000-00001C3D0000}"/>
    <cellStyle name="20% - Accent1 2 9 2 5 3" xfId="15834" xr:uid="{00000000-0005-0000-0000-00001D3D0000}"/>
    <cellStyle name="20% - Accent1 2 9 2 6" xfId="15835" xr:uid="{00000000-0005-0000-0000-00001E3D0000}"/>
    <cellStyle name="20% - Accent1 2 9 2 6 2" xfId="15836" xr:uid="{00000000-0005-0000-0000-00001F3D0000}"/>
    <cellStyle name="20% - Accent1 2 9 2 6 2 2" xfId="15837" xr:uid="{00000000-0005-0000-0000-0000203D0000}"/>
    <cellStyle name="20% - Accent1 2 9 2 6 3" xfId="15838" xr:uid="{00000000-0005-0000-0000-0000213D0000}"/>
    <cellStyle name="20% - Accent1 2 9 2 7" xfId="15839" xr:uid="{00000000-0005-0000-0000-0000223D0000}"/>
    <cellStyle name="20% - Accent1 2 9 2 7 2" xfId="15840" xr:uid="{00000000-0005-0000-0000-0000233D0000}"/>
    <cellStyle name="20% - Accent1 2 9 2 8" xfId="15841" xr:uid="{00000000-0005-0000-0000-0000243D0000}"/>
    <cellStyle name="20% - Accent1 2 9 2 8 2" xfId="15842" xr:uid="{00000000-0005-0000-0000-0000253D0000}"/>
    <cellStyle name="20% - Accent1 2 9 2 9" xfId="15843" xr:uid="{00000000-0005-0000-0000-0000263D0000}"/>
    <cellStyle name="20% - Accent1 2 9 3" xfId="15844" xr:uid="{00000000-0005-0000-0000-0000273D0000}"/>
    <cellStyle name="20% - Accent1 2 9 3 2" xfId="15845" xr:uid="{00000000-0005-0000-0000-0000283D0000}"/>
    <cellStyle name="20% - Accent1 2 9 3 2 2" xfId="15846" xr:uid="{00000000-0005-0000-0000-0000293D0000}"/>
    <cellStyle name="20% - Accent1 2 9 3 2 2 2" xfId="15847" xr:uid="{00000000-0005-0000-0000-00002A3D0000}"/>
    <cellStyle name="20% - Accent1 2 9 3 2 2 2 2" xfId="15848" xr:uid="{00000000-0005-0000-0000-00002B3D0000}"/>
    <cellStyle name="20% - Accent1 2 9 3 2 2 3" xfId="15849" xr:uid="{00000000-0005-0000-0000-00002C3D0000}"/>
    <cellStyle name="20% - Accent1 2 9 3 2 3" xfId="15850" xr:uid="{00000000-0005-0000-0000-00002D3D0000}"/>
    <cellStyle name="20% - Accent1 2 9 3 2 3 2" xfId="15851" xr:uid="{00000000-0005-0000-0000-00002E3D0000}"/>
    <cellStyle name="20% - Accent1 2 9 3 2 4" xfId="15852" xr:uid="{00000000-0005-0000-0000-00002F3D0000}"/>
    <cellStyle name="20% - Accent1 2 9 3 3" xfId="15853" xr:uid="{00000000-0005-0000-0000-0000303D0000}"/>
    <cellStyle name="20% - Accent1 2 9 3 3 2" xfId="15854" xr:uid="{00000000-0005-0000-0000-0000313D0000}"/>
    <cellStyle name="20% - Accent1 2 9 3 3 2 2" xfId="15855" xr:uid="{00000000-0005-0000-0000-0000323D0000}"/>
    <cellStyle name="20% - Accent1 2 9 3 3 2 2 2" xfId="15856" xr:uid="{00000000-0005-0000-0000-0000333D0000}"/>
    <cellStyle name="20% - Accent1 2 9 3 3 2 3" xfId="15857" xr:uid="{00000000-0005-0000-0000-0000343D0000}"/>
    <cellStyle name="20% - Accent1 2 9 3 3 3" xfId="15858" xr:uid="{00000000-0005-0000-0000-0000353D0000}"/>
    <cellStyle name="20% - Accent1 2 9 3 3 3 2" xfId="15859" xr:uid="{00000000-0005-0000-0000-0000363D0000}"/>
    <cellStyle name="20% - Accent1 2 9 3 3 4" xfId="15860" xr:uid="{00000000-0005-0000-0000-0000373D0000}"/>
    <cellStyle name="20% - Accent1 2 9 3 4" xfId="15861" xr:uid="{00000000-0005-0000-0000-0000383D0000}"/>
    <cellStyle name="20% - Accent1 2 9 3 4 2" xfId="15862" xr:uid="{00000000-0005-0000-0000-0000393D0000}"/>
    <cellStyle name="20% - Accent1 2 9 3 4 2 2" xfId="15863" xr:uid="{00000000-0005-0000-0000-00003A3D0000}"/>
    <cellStyle name="20% - Accent1 2 9 3 4 2 2 2" xfId="15864" xr:uid="{00000000-0005-0000-0000-00003B3D0000}"/>
    <cellStyle name="20% - Accent1 2 9 3 4 2 3" xfId="15865" xr:uid="{00000000-0005-0000-0000-00003C3D0000}"/>
    <cellStyle name="20% - Accent1 2 9 3 4 3" xfId="15866" xr:uid="{00000000-0005-0000-0000-00003D3D0000}"/>
    <cellStyle name="20% - Accent1 2 9 3 4 3 2" xfId="15867" xr:uid="{00000000-0005-0000-0000-00003E3D0000}"/>
    <cellStyle name="20% - Accent1 2 9 3 4 4" xfId="15868" xr:uid="{00000000-0005-0000-0000-00003F3D0000}"/>
    <cellStyle name="20% - Accent1 2 9 3 5" xfId="15869" xr:uid="{00000000-0005-0000-0000-0000403D0000}"/>
    <cellStyle name="20% - Accent1 2 9 3 5 2" xfId="15870" xr:uid="{00000000-0005-0000-0000-0000413D0000}"/>
    <cellStyle name="20% - Accent1 2 9 3 5 2 2" xfId="15871" xr:uid="{00000000-0005-0000-0000-0000423D0000}"/>
    <cellStyle name="20% - Accent1 2 9 3 5 3" xfId="15872" xr:uid="{00000000-0005-0000-0000-0000433D0000}"/>
    <cellStyle name="20% - Accent1 2 9 3 6" xfId="15873" xr:uid="{00000000-0005-0000-0000-0000443D0000}"/>
    <cellStyle name="20% - Accent1 2 9 3 6 2" xfId="15874" xr:uid="{00000000-0005-0000-0000-0000453D0000}"/>
    <cellStyle name="20% - Accent1 2 9 3 6 2 2" xfId="15875" xr:uid="{00000000-0005-0000-0000-0000463D0000}"/>
    <cellStyle name="20% - Accent1 2 9 3 6 3" xfId="15876" xr:uid="{00000000-0005-0000-0000-0000473D0000}"/>
    <cellStyle name="20% - Accent1 2 9 3 7" xfId="15877" xr:uid="{00000000-0005-0000-0000-0000483D0000}"/>
    <cellStyle name="20% - Accent1 2 9 3 7 2" xfId="15878" xr:uid="{00000000-0005-0000-0000-0000493D0000}"/>
    <cellStyle name="20% - Accent1 2 9 3 8" xfId="15879" xr:uid="{00000000-0005-0000-0000-00004A3D0000}"/>
    <cellStyle name="20% - Accent1 2 9 3 8 2" xfId="15880" xr:uid="{00000000-0005-0000-0000-00004B3D0000}"/>
    <cellStyle name="20% - Accent1 2 9 3 9" xfId="15881" xr:uid="{00000000-0005-0000-0000-00004C3D0000}"/>
    <cellStyle name="20% - Accent1 2 9 4" xfId="15882" xr:uid="{00000000-0005-0000-0000-00004D3D0000}"/>
    <cellStyle name="20% - Accent1 2 9 4 2" xfId="15883" xr:uid="{00000000-0005-0000-0000-00004E3D0000}"/>
    <cellStyle name="20% - Accent1 2 9 4 2 2" xfId="15884" xr:uid="{00000000-0005-0000-0000-00004F3D0000}"/>
    <cellStyle name="20% - Accent1 2 9 4 2 2 2" xfId="15885" xr:uid="{00000000-0005-0000-0000-0000503D0000}"/>
    <cellStyle name="20% - Accent1 2 9 4 2 3" xfId="15886" xr:uid="{00000000-0005-0000-0000-0000513D0000}"/>
    <cellStyle name="20% - Accent1 2 9 4 3" xfId="15887" xr:uid="{00000000-0005-0000-0000-0000523D0000}"/>
    <cellStyle name="20% - Accent1 2 9 4 3 2" xfId="15888" xr:uid="{00000000-0005-0000-0000-0000533D0000}"/>
    <cellStyle name="20% - Accent1 2 9 4 4" xfId="15889" xr:uid="{00000000-0005-0000-0000-0000543D0000}"/>
    <cellStyle name="20% - Accent1 2 9 5" xfId="15890" xr:uid="{00000000-0005-0000-0000-0000553D0000}"/>
    <cellStyle name="20% - Accent1 2 9 5 2" xfId="15891" xr:uid="{00000000-0005-0000-0000-0000563D0000}"/>
    <cellStyle name="20% - Accent1 2 9 5 2 2" xfId="15892" xr:uid="{00000000-0005-0000-0000-0000573D0000}"/>
    <cellStyle name="20% - Accent1 2 9 5 2 2 2" xfId="15893" xr:uid="{00000000-0005-0000-0000-0000583D0000}"/>
    <cellStyle name="20% - Accent1 2 9 5 2 3" xfId="15894" xr:uid="{00000000-0005-0000-0000-0000593D0000}"/>
    <cellStyle name="20% - Accent1 2 9 5 3" xfId="15895" xr:uid="{00000000-0005-0000-0000-00005A3D0000}"/>
    <cellStyle name="20% - Accent1 2 9 5 3 2" xfId="15896" xr:uid="{00000000-0005-0000-0000-00005B3D0000}"/>
    <cellStyle name="20% - Accent1 2 9 5 4" xfId="15897" xr:uid="{00000000-0005-0000-0000-00005C3D0000}"/>
    <cellStyle name="20% - Accent1 2 9 6" xfId="15898" xr:uid="{00000000-0005-0000-0000-00005D3D0000}"/>
    <cellStyle name="20% - Accent1 2 9 6 2" xfId="15899" xr:uid="{00000000-0005-0000-0000-00005E3D0000}"/>
    <cellStyle name="20% - Accent1 2 9 6 2 2" xfId="15900" xr:uid="{00000000-0005-0000-0000-00005F3D0000}"/>
    <cellStyle name="20% - Accent1 2 9 6 2 2 2" xfId="15901" xr:uid="{00000000-0005-0000-0000-0000603D0000}"/>
    <cellStyle name="20% - Accent1 2 9 6 2 3" xfId="15902" xr:uid="{00000000-0005-0000-0000-0000613D0000}"/>
    <cellStyle name="20% - Accent1 2 9 6 3" xfId="15903" xr:uid="{00000000-0005-0000-0000-0000623D0000}"/>
    <cellStyle name="20% - Accent1 2 9 6 3 2" xfId="15904" xr:uid="{00000000-0005-0000-0000-0000633D0000}"/>
    <cellStyle name="20% - Accent1 2 9 6 4" xfId="15905" xr:uid="{00000000-0005-0000-0000-0000643D0000}"/>
    <cellStyle name="20% - Accent1 2 9 7" xfId="15906" xr:uid="{00000000-0005-0000-0000-0000653D0000}"/>
    <cellStyle name="20% - Accent1 2 9 7 2" xfId="15907" xr:uid="{00000000-0005-0000-0000-0000663D0000}"/>
    <cellStyle name="20% - Accent1 2 9 7 2 2" xfId="15908" xr:uid="{00000000-0005-0000-0000-0000673D0000}"/>
    <cellStyle name="20% - Accent1 2 9 7 3" xfId="15909" xr:uid="{00000000-0005-0000-0000-0000683D0000}"/>
    <cellStyle name="20% - Accent1 2 9 8" xfId="15910" xr:uid="{00000000-0005-0000-0000-0000693D0000}"/>
    <cellStyle name="20% - Accent1 2 9 8 2" xfId="15911" xr:uid="{00000000-0005-0000-0000-00006A3D0000}"/>
    <cellStyle name="20% - Accent1 2 9 8 2 2" xfId="15912" xr:uid="{00000000-0005-0000-0000-00006B3D0000}"/>
    <cellStyle name="20% - Accent1 2 9 8 3" xfId="15913" xr:uid="{00000000-0005-0000-0000-00006C3D0000}"/>
    <cellStyle name="20% - Accent1 2 9 9" xfId="15914" xr:uid="{00000000-0005-0000-0000-00006D3D0000}"/>
    <cellStyle name="20% - Accent1 2 9 9 2" xfId="15915" xr:uid="{00000000-0005-0000-0000-00006E3D0000}"/>
    <cellStyle name="20% - Accent1 20" xfId="15916" xr:uid="{00000000-0005-0000-0000-00006F3D0000}"/>
    <cellStyle name="20% - Accent1 20 2" xfId="15917" xr:uid="{00000000-0005-0000-0000-0000703D0000}"/>
    <cellStyle name="20% - Accent1 20 2 2" xfId="15918" xr:uid="{00000000-0005-0000-0000-0000713D0000}"/>
    <cellStyle name="20% - Accent1 20 3" xfId="15919" xr:uid="{00000000-0005-0000-0000-0000723D0000}"/>
    <cellStyle name="20% - Accent1 21" xfId="15920" xr:uid="{00000000-0005-0000-0000-0000733D0000}"/>
    <cellStyle name="20% - Accent1 21 2" xfId="15921" xr:uid="{00000000-0005-0000-0000-0000743D0000}"/>
    <cellStyle name="20% - Accent1 22" xfId="15922" xr:uid="{00000000-0005-0000-0000-0000753D0000}"/>
    <cellStyle name="20% - Accent1 22 2" xfId="15923" xr:uid="{00000000-0005-0000-0000-0000763D0000}"/>
    <cellStyle name="20% - Accent1 23" xfId="15924" xr:uid="{00000000-0005-0000-0000-0000773D0000}"/>
    <cellStyle name="20% - Accent1 3" xfId="117" xr:uid="{00000000-0005-0000-0000-0000783D0000}"/>
    <cellStyle name="20% - Accent1 3 10" xfId="15925" xr:uid="{00000000-0005-0000-0000-0000793D0000}"/>
    <cellStyle name="20% - Accent1 3 10 10" xfId="15926" xr:uid="{00000000-0005-0000-0000-00007A3D0000}"/>
    <cellStyle name="20% - Accent1 3 10 10 2" xfId="15927" xr:uid="{00000000-0005-0000-0000-00007B3D0000}"/>
    <cellStyle name="20% - Accent1 3 10 11" xfId="15928" xr:uid="{00000000-0005-0000-0000-00007C3D0000}"/>
    <cellStyle name="20% - Accent1 3 10 2" xfId="15929" xr:uid="{00000000-0005-0000-0000-00007D3D0000}"/>
    <cellStyle name="20% - Accent1 3 10 2 2" xfId="15930" xr:uid="{00000000-0005-0000-0000-00007E3D0000}"/>
    <cellStyle name="20% - Accent1 3 10 2 2 2" xfId="15931" xr:uid="{00000000-0005-0000-0000-00007F3D0000}"/>
    <cellStyle name="20% - Accent1 3 10 2 2 2 2" xfId="15932" xr:uid="{00000000-0005-0000-0000-0000803D0000}"/>
    <cellStyle name="20% - Accent1 3 10 2 2 2 2 2" xfId="15933" xr:uid="{00000000-0005-0000-0000-0000813D0000}"/>
    <cellStyle name="20% - Accent1 3 10 2 2 2 3" xfId="15934" xr:uid="{00000000-0005-0000-0000-0000823D0000}"/>
    <cellStyle name="20% - Accent1 3 10 2 2 3" xfId="15935" xr:uid="{00000000-0005-0000-0000-0000833D0000}"/>
    <cellStyle name="20% - Accent1 3 10 2 2 3 2" xfId="15936" xr:uid="{00000000-0005-0000-0000-0000843D0000}"/>
    <cellStyle name="20% - Accent1 3 10 2 2 4" xfId="15937" xr:uid="{00000000-0005-0000-0000-0000853D0000}"/>
    <cellStyle name="20% - Accent1 3 10 2 3" xfId="15938" xr:uid="{00000000-0005-0000-0000-0000863D0000}"/>
    <cellStyle name="20% - Accent1 3 10 2 3 2" xfId="15939" xr:uid="{00000000-0005-0000-0000-0000873D0000}"/>
    <cellStyle name="20% - Accent1 3 10 2 3 2 2" xfId="15940" xr:uid="{00000000-0005-0000-0000-0000883D0000}"/>
    <cellStyle name="20% - Accent1 3 10 2 3 2 2 2" xfId="15941" xr:uid="{00000000-0005-0000-0000-0000893D0000}"/>
    <cellStyle name="20% - Accent1 3 10 2 3 2 3" xfId="15942" xr:uid="{00000000-0005-0000-0000-00008A3D0000}"/>
    <cellStyle name="20% - Accent1 3 10 2 3 3" xfId="15943" xr:uid="{00000000-0005-0000-0000-00008B3D0000}"/>
    <cellStyle name="20% - Accent1 3 10 2 3 3 2" xfId="15944" xr:uid="{00000000-0005-0000-0000-00008C3D0000}"/>
    <cellStyle name="20% - Accent1 3 10 2 3 4" xfId="15945" xr:uid="{00000000-0005-0000-0000-00008D3D0000}"/>
    <cellStyle name="20% - Accent1 3 10 2 4" xfId="15946" xr:uid="{00000000-0005-0000-0000-00008E3D0000}"/>
    <cellStyle name="20% - Accent1 3 10 2 4 2" xfId="15947" xr:uid="{00000000-0005-0000-0000-00008F3D0000}"/>
    <cellStyle name="20% - Accent1 3 10 2 4 2 2" xfId="15948" xr:uid="{00000000-0005-0000-0000-0000903D0000}"/>
    <cellStyle name="20% - Accent1 3 10 2 4 2 2 2" xfId="15949" xr:uid="{00000000-0005-0000-0000-0000913D0000}"/>
    <cellStyle name="20% - Accent1 3 10 2 4 2 3" xfId="15950" xr:uid="{00000000-0005-0000-0000-0000923D0000}"/>
    <cellStyle name="20% - Accent1 3 10 2 4 3" xfId="15951" xr:uid="{00000000-0005-0000-0000-0000933D0000}"/>
    <cellStyle name="20% - Accent1 3 10 2 4 3 2" xfId="15952" xr:uid="{00000000-0005-0000-0000-0000943D0000}"/>
    <cellStyle name="20% - Accent1 3 10 2 4 4" xfId="15953" xr:uid="{00000000-0005-0000-0000-0000953D0000}"/>
    <cellStyle name="20% - Accent1 3 10 2 5" xfId="15954" xr:uid="{00000000-0005-0000-0000-0000963D0000}"/>
    <cellStyle name="20% - Accent1 3 10 2 5 2" xfId="15955" xr:uid="{00000000-0005-0000-0000-0000973D0000}"/>
    <cellStyle name="20% - Accent1 3 10 2 5 2 2" xfId="15956" xr:uid="{00000000-0005-0000-0000-0000983D0000}"/>
    <cellStyle name="20% - Accent1 3 10 2 5 3" xfId="15957" xr:uid="{00000000-0005-0000-0000-0000993D0000}"/>
    <cellStyle name="20% - Accent1 3 10 2 6" xfId="15958" xr:uid="{00000000-0005-0000-0000-00009A3D0000}"/>
    <cellStyle name="20% - Accent1 3 10 2 6 2" xfId="15959" xr:uid="{00000000-0005-0000-0000-00009B3D0000}"/>
    <cellStyle name="20% - Accent1 3 10 2 6 2 2" xfId="15960" xr:uid="{00000000-0005-0000-0000-00009C3D0000}"/>
    <cellStyle name="20% - Accent1 3 10 2 6 3" xfId="15961" xr:uid="{00000000-0005-0000-0000-00009D3D0000}"/>
    <cellStyle name="20% - Accent1 3 10 2 7" xfId="15962" xr:uid="{00000000-0005-0000-0000-00009E3D0000}"/>
    <cellStyle name="20% - Accent1 3 10 2 7 2" xfId="15963" xr:uid="{00000000-0005-0000-0000-00009F3D0000}"/>
    <cellStyle name="20% - Accent1 3 10 2 8" xfId="15964" xr:uid="{00000000-0005-0000-0000-0000A03D0000}"/>
    <cellStyle name="20% - Accent1 3 10 2 8 2" xfId="15965" xr:uid="{00000000-0005-0000-0000-0000A13D0000}"/>
    <cellStyle name="20% - Accent1 3 10 2 9" xfId="15966" xr:uid="{00000000-0005-0000-0000-0000A23D0000}"/>
    <cellStyle name="20% - Accent1 3 10 3" xfId="15967" xr:uid="{00000000-0005-0000-0000-0000A33D0000}"/>
    <cellStyle name="20% - Accent1 3 10 3 2" xfId="15968" xr:uid="{00000000-0005-0000-0000-0000A43D0000}"/>
    <cellStyle name="20% - Accent1 3 10 3 2 2" xfId="15969" xr:uid="{00000000-0005-0000-0000-0000A53D0000}"/>
    <cellStyle name="20% - Accent1 3 10 3 2 2 2" xfId="15970" xr:uid="{00000000-0005-0000-0000-0000A63D0000}"/>
    <cellStyle name="20% - Accent1 3 10 3 2 2 2 2" xfId="15971" xr:uid="{00000000-0005-0000-0000-0000A73D0000}"/>
    <cellStyle name="20% - Accent1 3 10 3 2 2 3" xfId="15972" xr:uid="{00000000-0005-0000-0000-0000A83D0000}"/>
    <cellStyle name="20% - Accent1 3 10 3 2 3" xfId="15973" xr:uid="{00000000-0005-0000-0000-0000A93D0000}"/>
    <cellStyle name="20% - Accent1 3 10 3 2 3 2" xfId="15974" xr:uid="{00000000-0005-0000-0000-0000AA3D0000}"/>
    <cellStyle name="20% - Accent1 3 10 3 2 4" xfId="15975" xr:uid="{00000000-0005-0000-0000-0000AB3D0000}"/>
    <cellStyle name="20% - Accent1 3 10 3 3" xfId="15976" xr:uid="{00000000-0005-0000-0000-0000AC3D0000}"/>
    <cellStyle name="20% - Accent1 3 10 3 3 2" xfId="15977" xr:uid="{00000000-0005-0000-0000-0000AD3D0000}"/>
    <cellStyle name="20% - Accent1 3 10 3 3 2 2" xfId="15978" xr:uid="{00000000-0005-0000-0000-0000AE3D0000}"/>
    <cellStyle name="20% - Accent1 3 10 3 3 2 2 2" xfId="15979" xr:uid="{00000000-0005-0000-0000-0000AF3D0000}"/>
    <cellStyle name="20% - Accent1 3 10 3 3 2 3" xfId="15980" xr:uid="{00000000-0005-0000-0000-0000B03D0000}"/>
    <cellStyle name="20% - Accent1 3 10 3 3 3" xfId="15981" xr:uid="{00000000-0005-0000-0000-0000B13D0000}"/>
    <cellStyle name="20% - Accent1 3 10 3 3 3 2" xfId="15982" xr:uid="{00000000-0005-0000-0000-0000B23D0000}"/>
    <cellStyle name="20% - Accent1 3 10 3 3 4" xfId="15983" xr:uid="{00000000-0005-0000-0000-0000B33D0000}"/>
    <cellStyle name="20% - Accent1 3 10 3 4" xfId="15984" xr:uid="{00000000-0005-0000-0000-0000B43D0000}"/>
    <cellStyle name="20% - Accent1 3 10 3 4 2" xfId="15985" xr:uid="{00000000-0005-0000-0000-0000B53D0000}"/>
    <cellStyle name="20% - Accent1 3 10 3 4 2 2" xfId="15986" xr:uid="{00000000-0005-0000-0000-0000B63D0000}"/>
    <cellStyle name="20% - Accent1 3 10 3 4 2 2 2" xfId="15987" xr:uid="{00000000-0005-0000-0000-0000B73D0000}"/>
    <cellStyle name="20% - Accent1 3 10 3 4 2 3" xfId="15988" xr:uid="{00000000-0005-0000-0000-0000B83D0000}"/>
    <cellStyle name="20% - Accent1 3 10 3 4 3" xfId="15989" xr:uid="{00000000-0005-0000-0000-0000B93D0000}"/>
    <cellStyle name="20% - Accent1 3 10 3 4 3 2" xfId="15990" xr:uid="{00000000-0005-0000-0000-0000BA3D0000}"/>
    <cellStyle name="20% - Accent1 3 10 3 4 4" xfId="15991" xr:uid="{00000000-0005-0000-0000-0000BB3D0000}"/>
    <cellStyle name="20% - Accent1 3 10 3 5" xfId="15992" xr:uid="{00000000-0005-0000-0000-0000BC3D0000}"/>
    <cellStyle name="20% - Accent1 3 10 3 5 2" xfId="15993" xr:uid="{00000000-0005-0000-0000-0000BD3D0000}"/>
    <cellStyle name="20% - Accent1 3 10 3 5 2 2" xfId="15994" xr:uid="{00000000-0005-0000-0000-0000BE3D0000}"/>
    <cellStyle name="20% - Accent1 3 10 3 5 3" xfId="15995" xr:uid="{00000000-0005-0000-0000-0000BF3D0000}"/>
    <cellStyle name="20% - Accent1 3 10 3 6" xfId="15996" xr:uid="{00000000-0005-0000-0000-0000C03D0000}"/>
    <cellStyle name="20% - Accent1 3 10 3 6 2" xfId="15997" xr:uid="{00000000-0005-0000-0000-0000C13D0000}"/>
    <cellStyle name="20% - Accent1 3 10 3 6 2 2" xfId="15998" xr:uid="{00000000-0005-0000-0000-0000C23D0000}"/>
    <cellStyle name="20% - Accent1 3 10 3 6 3" xfId="15999" xr:uid="{00000000-0005-0000-0000-0000C33D0000}"/>
    <cellStyle name="20% - Accent1 3 10 3 7" xfId="16000" xr:uid="{00000000-0005-0000-0000-0000C43D0000}"/>
    <cellStyle name="20% - Accent1 3 10 3 7 2" xfId="16001" xr:uid="{00000000-0005-0000-0000-0000C53D0000}"/>
    <cellStyle name="20% - Accent1 3 10 3 8" xfId="16002" xr:uid="{00000000-0005-0000-0000-0000C63D0000}"/>
    <cellStyle name="20% - Accent1 3 10 3 8 2" xfId="16003" xr:uid="{00000000-0005-0000-0000-0000C73D0000}"/>
    <cellStyle name="20% - Accent1 3 10 3 9" xfId="16004" xr:uid="{00000000-0005-0000-0000-0000C83D0000}"/>
    <cellStyle name="20% - Accent1 3 10 4" xfId="16005" xr:uid="{00000000-0005-0000-0000-0000C93D0000}"/>
    <cellStyle name="20% - Accent1 3 10 4 2" xfId="16006" xr:uid="{00000000-0005-0000-0000-0000CA3D0000}"/>
    <cellStyle name="20% - Accent1 3 10 4 2 2" xfId="16007" xr:uid="{00000000-0005-0000-0000-0000CB3D0000}"/>
    <cellStyle name="20% - Accent1 3 10 4 2 2 2" xfId="16008" xr:uid="{00000000-0005-0000-0000-0000CC3D0000}"/>
    <cellStyle name="20% - Accent1 3 10 4 2 3" xfId="16009" xr:uid="{00000000-0005-0000-0000-0000CD3D0000}"/>
    <cellStyle name="20% - Accent1 3 10 4 3" xfId="16010" xr:uid="{00000000-0005-0000-0000-0000CE3D0000}"/>
    <cellStyle name="20% - Accent1 3 10 4 3 2" xfId="16011" xr:uid="{00000000-0005-0000-0000-0000CF3D0000}"/>
    <cellStyle name="20% - Accent1 3 10 4 4" xfId="16012" xr:uid="{00000000-0005-0000-0000-0000D03D0000}"/>
    <cellStyle name="20% - Accent1 3 10 5" xfId="16013" xr:uid="{00000000-0005-0000-0000-0000D13D0000}"/>
    <cellStyle name="20% - Accent1 3 10 5 2" xfId="16014" xr:uid="{00000000-0005-0000-0000-0000D23D0000}"/>
    <cellStyle name="20% - Accent1 3 10 5 2 2" xfId="16015" xr:uid="{00000000-0005-0000-0000-0000D33D0000}"/>
    <cellStyle name="20% - Accent1 3 10 5 2 2 2" xfId="16016" xr:uid="{00000000-0005-0000-0000-0000D43D0000}"/>
    <cellStyle name="20% - Accent1 3 10 5 2 3" xfId="16017" xr:uid="{00000000-0005-0000-0000-0000D53D0000}"/>
    <cellStyle name="20% - Accent1 3 10 5 3" xfId="16018" xr:uid="{00000000-0005-0000-0000-0000D63D0000}"/>
    <cellStyle name="20% - Accent1 3 10 5 3 2" xfId="16019" xr:uid="{00000000-0005-0000-0000-0000D73D0000}"/>
    <cellStyle name="20% - Accent1 3 10 5 4" xfId="16020" xr:uid="{00000000-0005-0000-0000-0000D83D0000}"/>
    <cellStyle name="20% - Accent1 3 10 6" xfId="16021" xr:uid="{00000000-0005-0000-0000-0000D93D0000}"/>
    <cellStyle name="20% - Accent1 3 10 6 2" xfId="16022" xr:uid="{00000000-0005-0000-0000-0000DA3D0000}"/>
    <cellStyle name="20% - Accent1 3 10 6 2 2" xfId="16023" xr:uid="{00000000-0005-0000-0000-0000DB3D0000}"/>
    <cellStyle name="20% - Accent1 3 10 6 2 2 2" xfId="16024" xr:uid="{00000000-0005-0000-0000-0000DC3D0000}"/>
    <cellStyle name="20% - Accent1 3 10 6 2 3" xfId="16025" xr:uid="{00000000-0005-0000-0000-0000DD3D0000}"/>
    <cellStyle name="20% - Accent1 3 10 6 3" xfId="16026" xr:uid="{00000000-0005-0000-0000-0000DE3D0000}"/>
    <cellStyle name="20% - Accent1 3 10 6 3 2" xfId="16027" xr:uid="{00000000-0005-0000-0000-0000DF3D0000}"/>
    <cellStyle name="20% - Accent1 3 10 6 4" xfId="16028" xr:uid="{00000000-0005-0000-0000-0000E03D0000}"/>
    <cellStyle name="20% - Accent1 3 10 7" xfId="16029" xr:uid="{00000000-0005-0000-0000-0000E13D0000}"/>
    <cellStyle name="20% - Accent1 3 10 7 2" xfId="16030" xr:uid="{00000000-0005-0000-0000-0000E23D0000}"/>
    <cellStyle name="20% - Accent1 3 10 7 2 2" xfId="16031" xr:uid="{00000000-0005-0000-0000-0000E33D0000}"/>
    <cellStyle name="20% - Accent1 3 10 7 3" xfId="16032" xr:uid="{00000000-0005-0000-0000-0000E43D0000}"/>
    <cellStyle name="20% - Accent1 3 10 8" xfId="16033" xr:uid="{00000000-0005-0000-0000-0000E53D0000}"/>
    <cellStyle name="20% - Accent1 3 10 8 2" xfId="16034" xr:uid="{00000000-0005-0000-0000-0000E63D0000}"/>
    <cellStyle name="20% - Accent1 3 10 8 2 2" xfId="16035" xr:uid="{00000000-0005-0000-0000-0000E73D0000}"/>
    <cellStyle name="20% - Accent1 3 10 8 3" xfId="16036" xr:uid="{00000000-0005-0000-0000-0000E83D0000}"/>
    <cellStyle name="20% - Accent1 3 10 9" xfId="16037" xr:uid="{00000000-0005-0000-0000-0000E93D0000}"/>
    <cellStyle name="20% - Accent1 3 10 9 2" xfId="16038" xr:uid="{00000000-0005-0000-0000-0000EA3D0000}"/>
    <cellStyle name="20% - Accent1 3 11" xfId="118" xr:uid="{00000000-0005-0000-0000-0000EB3D0000}"/>
    <cellStyle name="20% - Accent1 3 11 10" xfId="16039" xr:uid="{00000000-0005-0000-0000-0000EC3D0000}"/>
    <cellStyle name="20% - Accent1 3 11 10 2" xfId="16040" xr:uid="{00000000-0005-0000-0000-0000ED3D0000}"/>
    <cellStyle name="20% - Accent1 3 11 11" xfId="16041" xr:uid="{00000000-0005-0000-0000-0000EE3D0000}"/>
    <cellStyle name="20% - Accent1 3 11 12" xfId="16042" xr:uid="{00000000-0005-0000-0000-0000EF3D0000}"/>
    <cellStyle name="20% - Accent1 3 11 2" xfId="119" xr:uid="{00000000-0005-0000-0000-0000F03D0000}"/>
    <cellStyle name="20% - Accent1 3 11 2 2" xfId="16043" xr:uid="{00000000-0005-0000-0000-0000F13D0000}"/>
    <cellStyle name="20% - Accent1 3 11 2 2 2" xfId="16044" xr:uid="{00000000-0005-0000-0000-0000F23D0000}"/>
    <cellStyle name="20% - Accent1 3 11 2 2 2 2" xfId="16045" xr:uid="{00000000-0005-0000-0000-0000F33D0000}"/>
    <cellStyle name="20% - Accent1 3 11 2 2 2 2 2" xfId="16046" xr:uid="{00000000-0005-0000-0000-0000F43D0000}"/>
    <cellStyle name="20% - Accent1 3 11 2 2 2 3" xfId="16047" xr:uid="{00000000-0005-0000-0000-0000F53D0000}"/>
    <cellStyle name="20% - Accent1 3 11 2 2 3" xfId="16048" xr:uid="{00000000-0005-0000-0000-0000F63D0000}"/>
    <cellStyle name="20% - Accent1 3 11 2 2 3 2" xfId="16049" xr:uid="{00000000-0005-0000-0000-0000F73D0000}"/>
    <cellStyle name="20% - Accent1 3 11 2 2 4" xfId="16050" xr:uid="{00000000-0005-0000-0000-0000F83D0000}"/>
    <cellStyle name="20% - Accent1 3 11 2 3" xfId="16051" xr:uid="{00000000-0005-0000-0000-0000F93D0000}"/>
    <cellStyle name="20% - Accent1 3 11 2 3 2" xfId="16052" xr:uid="{00000000-0005-0000-0000-0000FA3D0000}"/>
    <cellStyle name="20% - Accent1 3 11 2 3 2 2" xfId="16053" xr:uid="{00000000-0005-0000-0000-0000FB3D0000}"/>
    <cellStyle name="20% - Accent1 3 11 2 3 2 2 2" xfId="16054" xr:uid="{00000000-0005-0000-0000-0000FC3D0000}"/>
    <cellStyle name="20% - Accent1 3 11 2 3 2 3" xfId="16055" xr:uid="{00000000-0005-0000-0000-0000FD3D0000}"/>
    <cellStyle name="20% - Accent1 3 11 2 3 3" xfId="16056" xr:uid="{00000000-0005-0000-0000-0000FE3D0000}"/>
    <cellStyle name="20% - Accent1 3 11 2 3 3 2" xfId="16057" xr:uid="{00000000-0005-0000-0000-0000FF3D0000}"/>
    <cellStyle name="20% - Accent1 3 11 2 3 4" xfId="16058" xr:uid="{00000000-0005-0000-0000-0000003E0000}"/>
    <cellStyle name="20% - Accent1 3 11 2 4" xfId="16059" xr:uid="{00000000-0005-0000-0000-0000013E0000}"/>
    <cellStyle name="20% - Accent1 3 11 2 4 2" xfId="16060" xr:uid="{00000000-0005-0000-0000-0000023E0000}"/>
    <cellStyle name="20% - Accent1 3 11 2 4 2 2" xfId="16061" xr:uid="{00000000-0005-0000-0000-0000033E0000}"/>
    <cellStyle name="20% - Accent1 3 11 2 4 2 2 2" xfId="16062" xr:uid="{00000000-0005-0000-0000-0000043E0000}"/>
    <cellStyle name="20% - Accent1 3 11 2 4 2 3" xfId="16063" xr:uid="{00000000-0005-0000-0000-0000053E0000}"/>
    <cellStyle name="20% - Accent1 3 11 2 4 3" xfId="16064" xr:uid="{00000000-0005-0000-0000-0000063E0000}"/>
    <cellStyle name="20% - Accent1 3 11 2 4 3 2" xfId="16065" xr:uid="{00000000-0005-0000-0000-0000073E0000}"/>
    <cellStyle name="20% - Accent1 3 11 2 4 4" xfId="16066" xr:uid="{00000000-0005-0000-0000-0000083E0000}"/>
    <cellStyle name="20% - Accent1 3 11 2 5" xfId="16067" xr:uid="{00000000-0005-0000-0000-0000093E0000}"/>
    <cellStyle name="20% - Accent1 3 11 2 5 2" xfId="16068" xr:uid="{00000000-0005-0000-0000-00000A3E0000}"/>
    <cellStyle name="20% - Accent1 3 11 2 5 2 2" xfId="16069" xr:uid="{00000000-0005-0000-0000-00000B3E0000}"/>
    <cellStyle name="20% - Accent1 3 11 2 5 3" xfId="16070" xr:uid="{00000000-0005-0000-0000-00000C3E0000}"/>
    <cellStyle name="20% - Accent1 3 11 2 6" xfId="16071" xr:uid="{00000000-0005-0000-0000-00000D3E0000}"/>
    <cellStyle name="20% - Accent1 3 11 2 6 2" xfId="16072" xr:uid="{00000000-0005-0000-0000-00000E3E0000}"/>
    <cellStyle name="20% - Accent1 3 11 2 6 2 2" xfId="16073" xr:uid="{00000000-0005-0000-0000-00000F3E0000}"/>
    <cellStyle name="20% - Accent1 3 11 2 6 3" xfId="16074" xr:uid="{00000000-0005-0000-0000-0000103E0000}"/>
    <cellStyle name="20% - Accent1 3 11 2 7" xfId="16075" xr:uid="{00000000-0005-0000-0000-0000113E0000}"/>
    <cellStyle name="20% - Accent1 3 11 2 7 2" xfId="16076" xr:uid="{00000000-0005-0000-0000-0000123E0000}"/>
    <cellStyle name="20% - Accent1 3 11 2 8" xfId="16077" xr:uid="{00000000-0005-0000-0000-0000133E0000}"/>
    <cellStyle name="20% - Accent1 3 11 2 8 2" xfId="16078" xr:uid="{00000000-0005-0000-0000-0000143E0000}"/>
    <cellStyle name="20% - Accent1 3 11 2 9" xfId="16079" xr:uid="{00000000-0005-0000-0000-0000153E0000}"/>
    <cellStyle name="20% - Accent1 3 11 3" xfId="120" xr:uid="{00000000-0005-0000-0000-0000163E0000}"/>
    <cellStyle name="20% - Accent1 3 11 3 2" xfId="16080" xr:uid="{00000000-0005-0000-0000-0000173E0000}"/>
    <cellStyle name="20% - Accent1 3 11 3 2 2" xfId="16081" xr:uid="{00000000-0005-0000-0000-0000183E0000}"/>
    <cellStyle name="20% - Accent1 3 11 3 2 2 2" xfId="16082" xr:uid="{00000000-0005-0000-0000-0000193E0000}"/>
    <cellStyle name="20% - Accent1 3 11 3 2 2 2 2" xfId="16083" xr:uid="{00000000-0005-0000-0000-00001A3E0000}"/>
    <cellStyle name="20% - Accent1 3 11 3 2 2 3" xfId="16084" xr:uid="{00000000-0005-0000-0000-00001B3E0000}"/>
    <cellStyle name="20% - Accent1 3 11 3 2 3" xfId="16085" xr:uid="{00000000-0005-0000-0000-00001C3E0000}"/>
    <cellStyle name="20% - Accent1 3 11 3 2 3 2" xfId="16086" xr:uid="{00000000-0005-0000-0000-00001D3E0000}"/>
    <cellStyle name="20% - Accent1 3 11 3 2 4" xfId="16087" xr:uid="{00000000-0005-0000-0000-00001E3E0000}"/>
    <cellStyle name="20% - Accent1 3 11 3 3" xfId="16088" xr:uid="{00000000-0005-0000-0000-00001F3E0000}"/>
    <cellStyle name="20% - Accent1 3 11 3 3 2" xfId="16089" xr:uid="{00000000-0005-0000-0000-0000203E0000}"/>
    <cellStyle name="20% - Accent1 3 11 3 3 2 2" xfId="16090" xr:uid="{00000000-0005-0000-0000-0000213E0000}"/>
    <cellStyle name="20% - Accent1 3 11 3 3 2 2 2" xfId="16091" xr:uid="{00000000-0005-0000-0000-0000223E0000}"/>
    <cellStyle name="20% - Accent1 3 11 3 3 2 3" xfId="16092" xr:uid="{00000000-0005-0000-0000-0000233E0000}"/>
    <cellStyle name="20% - Accent1 3 11 3 3 3" xfId="16093" xr:uid="{00000000-0005-0000-0000-0000243E0000}"/>
    <cellStyle name="20% - Accent1 3 11 3 3 3 2" xfId="16094" xr:uid="{00000000-0005-0000-0000-0000253E0000}"/>
    <cellStyle name="20% - Accent1 3 11 3 3 4" xfId="16095" xr:uid="{00000000-0005-0000-0000-0000263E0000}"/>
    <cellStyle name="20% - Accent1 3 11 3 4" xfId="16096" xr:uid="{00000000-0005-0000-0000-0000273E0000}"/>
    <cellStyle name="20% - Accent1 3 11 3 4 2" xfId="16097" xr:uid="{00000000-0005-0000-0000-0000283E0000}"/>
    <cellStyle name="20% - Accent1 3 11 3 4 2 2" xfId="16098" xr:uid="{00000000-0005-0000-0000-0000293E0000}"/>
    <cellStyle name="20% - Accent1 3 11 3 4 2 2 2" xfId="16099" xr:uid="{00000000-0005-0000-0000-00002A3E0000}"/>
    <cellStyle name="20% - Accent1 3 11 3 4 2 3" xfId="16100" xr:uid="{00000000-0005-0000-0000-00002B3E0000}"/>
    <cellStyle name="20% - Accent1 3 11 3 4 3" xfId="16101" xr:uid="{00000000-0005-0000-0000-00002C3E0000}"/>
    <cellStyle name="20% - Accent1 3 11 3 4 3 2" xfId="16102" xr:uid="{00000000-0005-0000-0000-00002D3E0000}"/>
    <cellStyle name="20% - Accent1 3 11 3 4 4" xfId="16103" xr:uid="{00000000-0005-0000-0000-00002E3E0000}"/>
    <cellStyle name="20% - Accent1 3 11 3 5" xfId="16104" xr:uid="{00000000-0005-0000-0000-00002F3E0000}"/>
    <cellStyle name="20% - Accent1 3 11 3 5 2" xfId="16105" xr:uid="{00000000-0005-0000-0000-0000303E0000}"/>
    <cellStyle name="20% - Accent1 3 11 3 5 2 2" xfId="16106" xr:uid="{00000000-0005-0000-0000-0000313E0000}"/>
    <cellStyle name="20% - Accent1 3 11 3 5 3" xfId="16107" xr:uid="{00000000-0005-0000-0000-0000323E0000}"/>
    <cellStyle name="20% - Accent1 3 11 3 6" xfId="16108" xr:uid="{00000000-0005-0000-0000-0000333E0000}"/>
    <cellStyle name="20% - Accent1 3 11 3 6 2" xfId="16109" xr:uid="{00000000-0005-0000-0000-0000343E0000}"/>
    <cellStyle name="20% - Accent1 3 11 3 6 2 2" xfId="16110" xr:uid="{00000000-0005-0000-0000-0000353E0000}"/>
    <cellStyle name="20% - Accent1 3 11 3 6 3" xfId="16111" xr:uid="{00000000-0005-0000-0000-0000363E0000}"/>
    <cellStyle name="20% - Accent1 3 11 3 7" xfId="16112" xr:uid="{00000000-0005-0000-0000-0000373E0000}"/>
    <cellStyle name="20% - Accent1 3 11 3 7 2" xfId="16113" xr:uid="{00000000-0005-0000-0000-0000383E0000}"/>
    <cellStyle name="20% - Accent1 3 11 3 8" xfId="16114" xr:uid="{00000000-0005-0000-0000-0000393E0000}"/>
    <cellStyle name="20% - Accent1 3 11 3 8 2" xfId="16115" xr:uid="{00000000-0005-0000-0000-00003A3E0000}"/>
    <cellStyle name="20% - Accent1 3 11 3 9" xfId="16116" xr:uid="{00000000-0005-0000-0000-00003B3E0000}"/>
    <cellStyle name="20% - Accent1 3 11 4" xfId="16117" xr:uid="{00000000-0005-0000-0000-00003C3E0000}"/>
    <cellStyle name="20% - Accent1 3 11 4 2" xfId="16118" xr:uid="{00000000-0005-0000-0000-00003D3E0000}"/>
    <cellStyle name="20% - Accent1 3 11 4 2 2" xfId="16119" xr:uid="{00000000-0005-0000-0000-00003E3E0000}"/>
    <cellStyle name="20% - Accent1 3 11 4 2 2 2" xfId="16120" xr:uid="{00000000-0005-0000-0000-00003F3E0000}"/>
    <cellStyle name="20% - Accent1 3 11 4 2 3" xfId="16121" xr:uid="{00000000-0005-0000-0000-0000403E0000}"/>
    <cellStyle name="20% - Accent1 3 11 4 3" xfId="16122" xr:uid="{00000000-0005-0000-0000-0000413E0000}"/>
    <cellStyle name="20% - Accent1 3 11 4 3 2" xfId="16123" xr:uid="{00000000-0005-0000-0000-0000423E0000}"/>
    <cellStyle name="20% - Accent1 3 11 4 4" xfId="16124" xr:uid="{00000000-0005-0000-0000-0000433E0000}"/>
    <cellStyle name="20% - Accent1 3 11 5" xfId="16125" xr:uid="{00000000-0005-0000-0000-0000443E0000}"/>
    <cellStyle name="20% - Accent1 3 11 5 2" xfId="16126" xr:uid="{00000000-0005-0000-0000-0000453E0000}"/>
    <cellStyle name="20% - Accent1 3 11 5 2 2" xfId="16127" xr:uid="{00000000-0005-0000-0000-0000463E0000}"/>
    <cellStyle name="20% - Accent1 3 11 5 2 2 2" xfId="16128" xr:uid="{00000000-0005-0000-0000-0000473E0000}"/>
    <cellStyle name="20% - Accent1 3 11 5 2 3" xfId="16129" xr:uid="{00000000-0005-0000-0000-0000483E0000}"/>
    <cellStyle name="20% - Accent1 3 11 5 3" xfId="16130" xr:uid="{00000000-0005-0000-0000-0000493E0000}"/>
    <cellStyle name="20% - Accent1 3 11 5 3 2" xfId="16131" xr:uid="{00000000-0005-0000-0000-00004A3E0000}"/>
    <cellStyle name="20% - Accent1 3 11 5 4" xfId="16132" xr:uid="{00000000-0005-0000-0000-00004B3E0000}"/>
    <cellStyle name="20% - Accent1 3 11 6" xfId="16133" xr:uid="{00000000-0005-0000-0000-00004C3E0000}"/>
    <cellStyle name="20% - Accent1 3 11 6 2" xfId="16134" xr:uid="{00000000-0005-0000-0000-00004D3E0000}"/>
    <cellStyle name="20% - Accent1 3 11 6 2 2" xfId="16135" xr:uid="{00000000-0005-0000-0000-00004E3E0000}"/>
    <cellStyle name="20% - Accent1 3 11 6 2 2 2" xfId="16136" xr:uid="{00000000-0005-0000-0000-00004F3E0000}"/>
    <cellStyle name="20% - Accent1 3 11 6 2 3" xfId="16137" xr:uid="{00000000-0005-0000-0000-0000503E0000}"/>
    <cellStyle name="20% - Accent1 3 11 6 3" xfId="16138" xr:uid="{00000000-0005-0000-0000-0000513E0000}"/>
    <cellStyle name="20% - Accent1 3 11 6 3 2" xfId="16139" xr:uid="{00000000-0005-0000-0000-0000523E0000}"/>
    <cellStyle name="20% - Accent1 3 11 6 4" xfId="16140" xr:uid="{00000000-0005-0000-0000-0000533E0000}"/>
    <cellStyle name="20% - Accent1 3 11 7" xfId="16141" xr:uid="{00000000-0005-0000-0000-0000543E0000}"/>
    <cellStyle name="20% - Accent1 3 11 7 2" xfId="16142" xr:uid="{00000000-0005-0000-0000-0000553E0000}"/>
    <cellStyle name="20% - Accent1 3 11 7 2 2" xfId="16143" xr:uid="{00000000-0005-0000-0000-0000563E0000}"/>
    <cellStyle name="20% - Accent1 3 11 7 3" xfId="16144" xr:uid="{00000000-0005-0000-0000-0000573E0000}"/>
    <cellStyle name="20% - Accent1 3 11 8" xfId="16145" xr:uid="{00000000-0005-0000-0000-0000583E0000}"/>
    <cellStyle name="20% - Accent1 3 11 8 2" xfId="16146" xr:uid="{00000000-0005-0000-0000-0000593E0000}"/>
    <cellStyle name="20% - Accent1 3 11 8 2 2" xfId="16147" xr:uid="{00000000-0005-0000-0000-00005A3E0000}"/>
    <cellStyle name="20% - Accent1 3 11 8 3" xfId="16148" xr:uid="{00000000-0005-0000-0000-00005B3E0000}"/>
    <cellStyle name="20% - Accent1 3 11 9" xfId="16149" xr:uid="{00000000-0005-0000-0000-00005C3E0000}"/>
    <cellStyle name="20% - Accent1 3 11 9 2" xfId="16150" xr:uid="{00000000-0005-0000-0000-00005D3E0000}"/>
    <cellStyle name="20% - Accent1 3 12" xfId="16151" xr:uid="{00000000-0005-0000-0000-00005E3E0000}"/>
    <cellStyle name="20% - Accent1 3 12 2" xfId="16152" xr:uid="{00000000-0005-0000-0000-00005F3E0000}"/>
    <cellStyle name="20% - Accent1 3 12 2 2" xfId="16153" xr:uid="{00000000-0005-0000-0000-0000603E0000}"/>
    <cellStyle name="20% - Accent1 3 12 2 2 2" xfId="16154" xr:uid="{00000000-0005-0000-0000-0000613E0000}"/>
    <cellStyle name="20% - Accent1 3 12 2 2 2 2" xfId="16155" xr:uid="{00000000-0005-0000-0000-0000623E0000}"/>
    <cellStyle name="20% - Accent1 3 12 2 2 3" xfId="16156" xr:uid="{00000000-0005-0000-0000-0000633E0000}"/>
    <cellStyle name="20% - Accent1 3 12 2 3" xfId="16157" xr:uid="{00000000-0005-0000-0000-0000643E0000}"/>
    <cellStyle name="20% - Accent1 3 12 2 3 2" xfId="16158" xr:uid="{00000000-0005-0000-0000-0000653E0000}"/>
    <cellStyle name="20% - Accent1 3 12 2 4" xfId="16159" xr:uid="{00000000-0005-0000-0000-0000663E0000}"/>
    <cellStyle name="20% - Accent1 3 12 3" xfId="16160" xr:uid="{00000000-0005-0000-0000-0000673E0000}"/>
    <cellStyle name="20% - Accent1 3 12 3 2" xfId="16161" xr:uid="{00000000-0005-0000-0000-0000683E0000}"/>
    <cellStyle name="20% - Accent1 3 12 3 2 2" xfId="16162" xr:uid="{00000000-0005-0000-0000-0000693E0000}"/>
    <cellStyle name="20% - Accent1 3 12 3 2 2 2" xfId="16163" xr:uid="{00000000-0005-0000-0000-00006A3E0000}"/>
    <cellStyle name="20% - Accent1 3 12 3 2 3" xfId="16164" xr:uid="{00000000-0005-0000-0000-00006B3E0000}"/>
    <cellStyle name="20% - Accent1 3 12 3 3" xfId="16165" xr:uid="{00000000-0005-0000-0000-00006C3E0000}"/>
    <cellStyle name="20% - Accent1 3 12 3 3 2" xfId="16166" xr:uid="{00000000-0005-0000-0000-00006D3E0000}"/>
    <cellStyle name="20% - Accent1 3 12 3 4" xfId="16167" xr:uid="{00000000-0005-0000-0000-00006E3E0000}"/>
    <cellStyle name="20% - Accent1 3 12 4" xfId="16168" xr:uid="{00000000-0005-0000-0000-00006F3E0000}"/>
    <cellStyle name="20% - Accent1 3 12 4 2" xfId="16169" xr:uid="{00000000-0005-0000-0000-0000703E0000}"/>
    <cellStyle name="20% - Accent1 3 12 4 2 2" xfId="16170" xr:uid="{00000000-0005-0000-0000-0000713E0000}"/>
    <cellStyle name="20% - Accent1 3 12 4 2 2 2" xfId="16171" xr:uid="{00000000-0005-0000-0000-0000723E0000}"/>
    <cellStyle name="20% - Accent1 3 12 4 2 3" xfId="16172" xr:uid="{00000000-0005-0000-0000-0000733E0000}"/>
    <cellStyle name="20% - Accent1 3 12 4 3" xfId="16173" xr:uid="{00000000-0005-0000-0000-0000743E0000}"/>
    <cellStyle name="20% - Accent1 3 12 4 3 2" xfId="16174" xr:uid="{00000000-0005-0000-0000-0000753E0000}"/>
    <cellStyle name="20% - Accent1 3 12 4 4" xfId="16175" xr:uid="{00000000-0005-0000-0000-0000763E0000}"/>
    <cellStyle name="20% - Accent1 3 12 5" xfId="16176" xr:uid="{00000000-0005-0000-0000-0000773E0000}"/>
    <cellStyle name="20% - Accent1 3 12 5 2" xfId="16177" xr:uid="{00000000-0005-0000-0000-0000783E0000}"/>
    <cellStyle name="20% - Accent1 3 12 5 2 2" xfId="16178" xr:uid="{00000000-0005-0000-0000-0000793E0000}"/>
    <cellStyle name="20% - Accent1 3 12 5 3" xfId="16179" xr:uid="{00000000-0005-0000-0000-00007A3E0000}"/>
    <cellStyle name="20% - Accent1 3 12 6" xfId="16180" xr:uid="{00000000-0005-0000-0000-00007B3E0000}"/>
    <cellStyle name="20% - Accent1 3 12 6 2" xfId="16181" xr:uid="{00000000-0005-0000-0000-00007C3E0000}"/>
    <cellStyle name="20% - Accent1 3 12 6 2 2" xfId="16182" xr:uid="{00000000-0005-0000-0000-00007D3E0000}"/>
    <cellStyle name="20% - Accent1 3 12 6 3" xfId="16183" xr:uid="{00000000-0005-0000-0000-00007E3E0000}"/>
    <cellStyle name="20% - Accent1 3 12 7" xfId="16184" xr:uid="{00000000-0005-0000-0000-00007F3E0000}"/>
    <cellStyle name="20% - Accent1 3 12 7 2" xfId="16185" xr:uid="{00000000-0005-0000-0000-0000803E0000}"/>
    <cellStyle name="20% - Accent1 3 12 8" xfId="16186" xr:uid="{00000000-0005-0000-0000-0000813E0000}"/>
    <cellStyle name="20% - Accent1 3 12 8 2" xfId="16187" xr:uid="{00000000-0005-0000-0000-0000823E0000}"/>
    <cellStyle name="20% - Accent1 3 12 9" xfId="16188" xr:uid="{00000000-0005-0000-0000-0000833E0000}"/>
    <cellStyle name="20% - Accent1 3 13" xfId="16189" xr:uid="{00000000-0005-0000-0000-0000843E0000}"/>
    <cellStyle name="20% - Accent1 3 13 2" xfId="16190" xr:uid="{00000000-0005-0000-0000-0000853E0000}"/>
    <cellStyle name="20% - Accent1 3 13 2 2" xfId="16191" xr:uid="{00000000-0005-0000-0000-0000863E0000}"/>
    <cellStyle name="20% - Accent1 3 13 2 2 2" xfId="16192" xr:uid="{00000000-0005-0000-0000-0000873E0000}"/>
    <cellStyle name="20% - Accent1 3 13 2 2 2 2" xfId="16193" xr:uid="{00000000-0005-0000-0000-0000883E0000}"/>
    <cellStyle name="20% - Accent1 3 13 2 2 3" xfId="16194" xr:uid="{00000000-0005-0000-0000-0000893E0000}"/>
    <cellStyle name="20% - Accent1 3 13 2 3" xfId="16195" xr:uid="{00000000-0005-0000-0000-00008A3E0000}"/>
    <cellStyle name="20% - Accent1 3 13 2 3 2" xfId="16196" xr:uid="{00000000-0005-0000-0000-00008B3E0000}"/>
    <cellStyle name="20% - Accent1 3 13 2 4" xfId="16197" xr:uid="{00000000-0005-0000-0000-00008C3E0000}"/>
    <cellStyle name="20% - Accent1 3 13 3" xfId="16198" xr:uid="{00000000-0005-0000-0000-00008D3E0000}"/>
    <cellStyle name="20% - Accent1 3 13 3 2" xfId="16199" xr:uid="{00000000-0005-0000-0000-00008E3E0000}"/>
    <cellStyle name="20% - Accent1 3 13 3 2 2" xfId="16200" xr:uid="{00000000-0005-0000-0000-00008F3E0000}"/>
    <cellStyle name="20% - Accent1 3 13 3 2 2 2" xfId="16201" xr:uid="{00000000-0005-0000-0000-0000903E0000}"/>
    <cellStyle name="20% - Accent1 3 13 3 2 3" xfId="16202" xr:uid="{00000000-0005-0000-0000-0000913E0000}"/>
    <cellStyle name="20% - Accent1 3 13 3 3" xfId="16203" xr:uid="{00000000-0005-0000-0000-0000923E0000}"/>
    <cellStyle name="20% - Accent1 3 13 3 3 2" xfId="16204" xr:uid="{00000000-0005-0000-0000-0000933E0000}"/>
    <cellStyle name="20% - Accent1 3 13 3 4" xfId="16205" xr:uid="{00000000-0005-0000-0000-0000943E0000}"/>
    <cellStyle name="20% - Accent1 3 13 4" xfId="16206" xr:uid="{00000000-0005-0000-0000-0000953E0000}"/>
    <cellStyle name="20% - Accent1 3 13 4 2" xfId="16207" xr:uid="{00000000-0005-0000-0000-0000963E0000}"/>
    <cellStyle name="20% - Accent1 3 13 4 2 2" xfId="16208" xr:uid="{00000000-0005-0000-0000-0000973E0000}"/>
    <cellStyle name="20% - Accent1 3 13 4 2 2 2" xfId="16209" xr:uid="{00000000-0005-0000-0000-0000983E0000}"/>
    <cellStyle name="20% - Accent1 3 13 4 2 3" xfId="16210" xr:uid="{00000000-0005-0000-0000-0000993E0000}"/>
    <cellStyle name="20% - Accent1 3 13 4 3" xfId="16211" xr:uid="{00000000-0005-0000-0000-00009A3E0000}"/>
    <cellStyle name="20% - Accent1 3 13 4 3 2" xfId="16212" xr:uid="{00000000-0005-0000-0000-00009B3E0000}"/>
    <cellStyle name="20% - Accent1 3 13 4 4" xfId="16213" xr:uid="{00000000-0005-0000-0000-00009C3E0000}"/>
    <cellStyle name="20% - Accent1 3 13 5" xfId="16214" xr:uid="{00000000-0005-0000-0000-00009D3E0000}"/>
    <cellStyle name="20% - Accent1 3 13 5 2" xfId="16215" xr:uid="{00000000-0005-0000-0000-00009E3E0000}"/>
    <cellStyle name="20% - Accent1 3 13 5 2 2" xfId="16216" xr:uid="{00000000-0005-0000-0000-00009F3E0000}"/>
    <cellStyle name="20% - Accent1 3 13 5 3" xfId="16217" xr:uid="{00000000-0005-0000-0000-0000A03E0000}"/>
    <cellStyle name="20% - Accent1 3 13 6" xfId="16218" xr:uid="{00000000-0005-0000-0000-0000A13E0000}"/>
    <cellStyle name="20% - Accent1 3 13 6 2" xfId="16219" xr:uid="{00000000-0005-0000-0000-0000A23E0000}"/>
    <cellStyle name="20% - Accent1 3 13 6 2 2" xfId="16220" xr:uid="{00000000-0005-0000-0000-0000A33E0000}"/>
    <cellStyle name="20% - Accent1 3 13 6 3" xfId="16221" xr:uid="{00000000-0005-0000-0000-0000A43E0000}"/>
    <cellStyle name="20% - Accent1 3 13 7" xfId="16222" xr:uid="{00000000-0005-0000-0000-0000A53E0000}"/>
    <cellStyle name="20% - Accent1 3 13 7 2" xfId="16223" xr:uid="{00000000-0005-0000-0000-0000A63E0000}"/>
    <cellStyle name="20% - Accent1 3 13 8" xfId="16224" xr:uid="{00000000-0005-0000-0000-0000A73E0000}"/>
    <cellStyle name="20% - Accent1 3 13 8 2" xfId="16225" xr:uid="{00000000-0005-0000-0000-0000A83E0000}"/>
    <cellStyle name="20% - Accent1 3 13 9" xfId="16226" xr:uid="{00000000-0005-0000-0000-0000A93E0000}"/>
    <cellStyle name="20% - Accent1 3 14" xfId="16227" xr:uid="{00000000-0005-0000-0000-0000AA3E0000}"/>
    <cellStyle name="20% - Accent1 3 14 2" xfId="16228" xr:uid="{00000000-0005-0000-0000-0000AB3E0000}"/>
    <cellStyle name="20% - Accent1 3 14 2 2" xfId="16229" xr:uid="{00000000-0005-0000-0000-0000AC3E0000}"/>
    <cellStyle name="20% - Accent1 3 14 2 2 2" xfId="16230" xr:uid="{00000000-0005-0000-0000-0000AD3E0000}"/>
    <cellStyle name="20% - Accent1 3 14 2 3" xfId="16231" xr:uid="{00000000-0005-0000-0000-0000AE3E0000}"/>
    <cellStyle name="20% - Accent1 3 14 3" xfId="16232" xr:uid="{00000000-0005-0000-0000-0000AF3E0000}"/>
    <cellStyle name="20% - Accent1 3 14 3 2" xfId="16233" xr:uid="{00000000-0005-0000-0000-0000B03E0000}"/>
    <cellStyle name="20% - Accent1 3 14 4" xfId="16234" xr:uid="{00000000-0005-0000-0000-0000B13E0000}"/>
    <cellStyle name="20% - Accent1 3 15" xfId="16235" xr:uid="{00000000-0005-0000-0000-0000B23E0000}"/>
    <cellStyle name="20% - Accent1 3 15 2" xfId="16236" xr:uid="{00000000-0005-0000-0000-0000B33E0000}"/>
    <cellStyle name="20% - Accent1 3 15 2 2" xfId="16237" xr:uid="{00000000-0005-0000-0000-0000B43E0000}"/>
    <cellStyle name="20% - Accent1 3 15 2 2 2" xfId="16238" xr:uid="{00000000-0005-0000-0000-0000B53E0000}"/>
    <cellStyle name="20% - Accent1 3 15 2 3" xfId="16239" xr:uid="{00000000-0005-0000-0000-0000B63E0000}"/>
    <cellStyle name="20% - Accent1 3 15 3" xfId="16240" xr:uid="{00000000-0005-0000-0000-0000B73E0000}"/>
    <cellStyle name="20% - Accent1 3 15 3 2" xfId="16241" xr:uid="{00000000-0005-0000-0000-0000B83E0000}"/>
    <cellStyle name="20% - Accent1 3 15 4" xfId="16242" xr:uid="{00000000-0005-0000-0000-0000B93E0000}"/>
    <cellStyle name="20% - Accent1 3 16" xfId="16243" xr:uid="{00000000-0005-0000-0000-0000BA3E0000}"/>
    <cellStyle name="20% - Accent1 3 16 2" xfId="16244" xr:uid="{00000000-0005-0000-0000-0000BB3E0000}"/>
    <cellStyle name="20% - Accent1 3 16 2 2" xfId="16245" xr:uid="{00000000-0005-0000-0000-0000BC3E0000}"/>
    <cellStyle name="20% - Accent1 3 16 2 2 2" xfId="16246" xr:uid="{00000000-0005-0000-0000-0000BD3E0000}"/>
    <cellStyle name="20% - Accent1 3 16 2 3" xfId="16247" xr:uid="{00000000-0005-0000-0000-0000BE3E0000}"/>
    <cellStyle name="20% - Accent1 3 16 3" xfId="16248" xr:uid="{00000000-0005-0000-0000-0000BF3E0000}"/>
    <cellStyle name="20% - Accent1 3 16 3 2" xfId="16249" xr:uid="{00000000-0005-0000-0000-0000C03E0000}"/>
    <cellStyle name="20% - Accent1 3 16 4" xfId="16250" xr:uid="{00000000-0005-0000-0000-0000C13E0000}"/>
    <cellStyle name="20% - Accent1 3 17" xfId="16251" xr:uid="{00000000-0005-0000-0000-0000C23E0000}"/>
    <cellStyle name="20% - Accent1 3 17 2" xfId="16252" xr:uid="{00000000-0005-0000-0000-0000C33E0000}"/>
    <cellStyle name="20% - Accent1 3 17 2 2" xfId="16253" xr:uid="{00000000-0005-0000-0000-0000C43E0000}"/>
    <cellStyle name="20% - Accent1 3 17 3" xfId="16254" xr:uid="{00000000-0005-0000-0000-0000C53E0000}"/>
    <cellStyle name="20% - Accent1 3 18" xfId="16255" xr:uid="{00000000-0005-0000-0000-0000C63E0000}"/>
    <cellStyle name="20% - Accent1 3 18 2" xfId="16256" xr:uid="{00000000-0005-0000-0000-0000C73E0000}"/>
    <cellStyle name="20% - Accent1 3 18 2 2" xfId="16257" xr:uid="{00000000-0005-0000-0000-0000C83E0000}"/>
    <cellStyle name="20% - Accent1 3 18 3" xfId="16258" xr:uid="{00000000-0005-0000-0000-0000C93E0000}"/>
    <cellStyle name="20% - Accent1 3 19" xfId="16259" xr:uid="{00000000-0005-0000-0000-0000CA3E0000}"/>
    <cellStyle name="20% - Accent1 3 19 2" xfId="16260" xr:uid="{00000000-0005-0000-0000-0000CB3E0000}"/>
    <cellStyle name="20% - Accent1 3 2" xfId="16261" xr:uid="{00000000-0005-0000-0000-0000CC3E0000}"/>
    <cellStyle name="20% - Accent1 3 2 10" xfId="16262" xr:uid="{00000000-0005-0000-0000-0000CD3E0000}"/>
    <cellStyle name="20% - Accent1 3 2 10 10" xfId="16263" xr:uid="{00000000-0005-0000-0000-0000CE3E0000}"/>
    <cellStyle name="20% - Accent1 3 2 10 10 2" xfId="16264" xr:uid="{00000000-0005-0000-0000-0000CF3E0000}"/>
    <cellStyle name="20% - Accent1 3 2 10 11" xfId="16265" xr:uid="{00000000-0005-0000-0000-0000D03E0000}"/>
    <cellStyle name="20% - Accent1 3 2 10 2" xfId="16266" xr:uid="{00000000-0005-0000-0000-0000D13E0000}"/>
    <cellStyle name="20% - Accent1 3 2 10 2 2" xfId="16267" xr:uid="{00000000-0005-0000-0000-0000D23E0000}"/>
    <cellStyle name="20% - Accent1 3 2 10 2 2 2" xfId="16268" xr:uid="{00000000-0005-0000-0000-0000D33E0000}"/>
    <cellStyle name="20% - Accent1 3 2 10 2 2 2 2" xfId="16269" xr:uid="{00000000-0005-0000-0000-0000D43E0000}"/>
    <cellStyle name="20% - Accent1 3 2 10 2 2 2 2 2" xfId="16270" xr:uid="{00000000-0005-0000-0000-0000D53E0000}"/>
    <cellStyle name="20% - Accent1 3 2 10 2 2 2 3" xfId="16271" xr:uid="{00000000-0005-0000-0000-0000D63E0000}"/>
    <cellStyle name="20% - Accent1 3 2 10 2 2 3" xfId="16272" xr:uid="{00000000-0005-0000-0000-0000D73E0000}"/>
    <cellStyle name="20% - Accent1 3 2 10 2 2 3 2" xfId="16273" xr:uid="{00000000-0005-0000-0000-0000D83E0000}"/>
    <cellStyle name="20% - Accent1 3 2 10 2 2 4" xfId="16274" xr:uid="{00000000-0005-0000-0000-0000D93E0000}"/>
    <cellStyle name="20% - Accent1 3 2 10 2 3" xfId="16275" xr:uid="{00000000-0005-0000-0000-0000DA3E0000}"/>
    <cellStyle name="20% - Accent1 3 2 10 2 3 2" xfId="16276" xr:uid="{00000000-0005-0000-0000-0000DB3E0000}"/>
    <cellStyle name="20% - Accent1 3 2 10 2 3 2 2" xfId="16277" xr:uid="{00000000-0005-0000-0000-0000DC3E0000}"/>
    <cellStyle name="20% - Accent1 3 2 10 2 3 2 2 2" xfId="16278" xr:uid="{00000000-0005-0000-0000-0000DD3E0000}"/>
    <cellStyle name="20% - Accent1 3 2 10 2 3 2 3" xfId="16279" xr:uid="{00000000-0005-0000-0000-0000DE3E0000}"/>
    <cellStyle name="20% - Accent1 3 2 10 2 3 3" xfId="16280" xr:uid="{00000000-0005-0000-0000-0000DF3E0000}"/>
    <cellStyle name="20% - Accent1 3 2 10 2 3 3 2" xfId="16281" xr:uid="{00000000-0005-0000-0000-0000E03E0000}"/>
    <cellStyle name="20% - Accent1 3 2 10 2 3 4" xfId="16282" xr:uid="{00000000-0005-0000-0000-0000E13E0000}"/>
    <cellStyle name="20% - Accent1 3 2 10 2 4" xfId="16283" xr:uid="{00000000-0005-0000-0000-0000E23E0000}"/>
    <cellStyle name="20% - Accent1 3 2 10 2 4 2" xfId="16284" xr:uid="{00000000-0005-0000-0000-0000E33E0000}"/>
    <cellStyle name="20% - Accent1 3 2 10 2 4 2 2" xfId="16285" xr:uid="{00000000-0005-0000-0000-0000E43E0000}"/>
    <cellStyle name="20% - Accent1 3 2 10 2 4 2 2 2" xfId="16286" xr:uid="{00000000-0005-0000-0000-0000E53E0000}"/>
    <cellStyle name="20% - Accent1 3 2 10 2 4 2 3" xfId="16287" xr:uid="{00000000-0005-0000-0000-0000E63E0000}"/>
    <cellStyle name="20% - Accent1 3 2 10 2 4 3" xfId="16288" xr:uid="{00000000-0005-0000-0000-0000E73E0000}"/>
    <cellStyle name="20% - Accent1 3 2 10 2 4 3 2" xfId="16289" xr:uid="{00000000-0005-0000-0000-0000E83E0000}"/>
    <cellStyle name="20% - Accent1 3 2 10 2 4 4" xfId="16290" xr:uid="{00000000-0005-0000-0000-0000E93E0000}"/>
    <cellStyle name="20% - Accent1 3 2 10 2 5" xfId="16291" xr:uid="{00000000-0005-0000-0000-0000EA3E0000}"/>
    <cellStyle name="20% - Accent1 3 2 10 2 5 2" xfId="16292" xr:uid="{00000000-0005-0000-0000-0000EB3E0000}"/>
    <cellStyle name="20% - Accent1 3 2 10 2 5 2 2" xfId="16293" xr:uid="{00000000-0005-0000-0000-0000EC3E0000}"/>
    <cellStyle name="20% - Accent1 3 2 10 2 5 3" xfId="16294" xr:uid="{00000000-0005-0000-0000-0000ED3E0000}"/>
    <cellStyle name="20% - Accent1 3 2 10 2 6" xfId="16295" xr:uid="{00000000-0005-0000-0000-0000EE3E0000}"/>
    <cellStyle name="20% - Accent1 3 2 10 2 6 2" xfId="16296" xr:uid="{00000000-0005-0000-0000-0000EF3E0000}"/>
    <cellStyle name="20% - Accent1 3 2 10 2 6 2 2" xfId="16297" xr:uid="{00000000-0005-0000-0000-0000F03E0000}"/>
    <cellStyle name="20% - Accent1 3 2 10 2 6 3" xfId="16298" xr:uid="{00000000-0005-0000-0000-0000F13E0000}"/>
    <cellStyle name="20% - Accent1 3 2 10 2 7" xfId="16299" xr:uid="{00000000-0005-0000-0000-0000F23E0000}"/>
    <cellStyle name="20% - Accent1 3 2 10 2 7 2" xfId="16300" xr:uid="{00000000-0005-0000-0000-0000F33E0000}"/>
    <cellStyle name="20% - Accent1 3 2 10 2 8" xfId="16301" xr:uid="{00000000-0005-0000-0000-0000F43E0000}"/>
    <cellStyle name="20% - Accent1 3 2 10 2 8 2" xfId="16302" xr:uid="{00000000-0005-0000-0000-0000F53E0000}"/>
    <cellStyle name="20% - Accent1 3 2 10 2 9" xfId="16303" xr:uid="{00000000-0005-0000-0000-0000F63E0000}"/>
    <cellStyle name="20% - Accent1 3 2 10 3" xfId="16304" xr:uid="{00000000-0005-0000-0000-0000F73E0000}"/>
    <cellStyle name="20% - Accent1 3 2 10 3 2" xfId="16305" xr:uid="{00000000-0005-0000-0000-0000F83E0000}"/>
    <cellStyle name="20% - Accent1 3 2 10 3 2 2" xfId="16306" xr:uid="{00000000-0005-0000-0000-0000F93E0000}"/>
    <cellStyle name="20% - Accent1 3 2 10 3 2 2 2" xfId="16307" xr:uid="{00000000-0005-0000-0000-0000FA3E0000}"/>
    <cellStyle name="20% - Accent1 3 2 10 3 2 2 2 2" xfId="16308" xr:uid="{00000000-0005-0000-0000-0000FB3E0000}"/>
    <cellStyle name="20% - Accent1 3 2 10 3 2 2 3" xfId="16309" xr:uid="{00000000-0005-0000-0000-0000FC3E0000}"/>
    <cellStyle name="20% - Accent1 3 2 10 3 2 3" xfId="16310" xr:uid="{00000000-0005-0000-0000-0000FD3E0000}"/>
    <cellStyle name="20% - Accent1 3 2 10 3 2 3 2" xfId="16311" xr:uid="{00000000-0005-0000-0000-0000FE3E0000}"/>
    <cellStyle name="20% - Accent1 3 2 10 3 2 4" xfId="16312" xr:uid="{00000000-0005-0000-0000-0000FF3E0000}"/>
    <cellStyle name="20% - Accent1 3 2 10 3 3" xfId="16313" xr:uid="{00000000-0005-0000-0000-0000003F0000}"/>
    <cellStyle name="20% - Accent1 3 2 10 3 3 2" xfId="16314" xr:uid="{00000000-0005-0000-0000-0000013F0000}"/>
    <cellStyle name="20% - Accent1 3 2 10 3 3 2 2" xfId="16315" xr:uid="{00000000-0005-0000-0000-0000023F0000}"/>
    <cellStyle name="20% - Accent1 3 2 10 3 3 2 2 2" xfId="16316" xr:uid="{00000000-0005-0000-0000-0000033F0000}"/>
    <cellStyle name="20% - Accent1 3 2 10 3 3 2 3" xfId="16317" xr:uid="{00000000-0005-0000-0000-0000043F0000}"/>
    <cellStyle name="20% - Accent1 3 2 10 3 3 3" xfId="16318" xr:uid="{00000000-0005-0000-0000-0000053F0000}"/>
    <cellStyle name="20% - Accent1 3 2 10 3 3 3 2" xfId="16319" xr:uid="{00000000-0005-0000-0000-0000063F0000}"/>
    <cellStyle name="20% - Accent1 3 2 10 3 3 4" xfId="16320" xr:uid="{00000000-0005-0000-0000-0000073F0000}"/>
    <cellStyle name="20% - Accent1 3 2 10 3 4" xfId="16321" xr:uid="{00000000-0005-0000-0000-0000083F0000}"/>
    <cellStyle name="20% - Accent1 3 2 10 3 4 2" xfId="16322" xr:uid="{00000000-0005-0000-0000-0000093F0000}"/>
    <cellStyle name="20% - Accent1 3 2 10 3 4 2 2" xfId="16323" xr:uid="{00000000-0005-0000-0000-00000A3F0000}"/>
    <cellStyle name="20% - Accent1 3 2 10 3 4 2 2 2" xfId="16324" xr:uid="{00000000-0005-0000-0000-00000B3F0000}"/>
    <cellStyle name="20% - Accent1 3 2 10 3 4 2 3" xfId="16325" xr:uid="{00000000-0005-0000-0000-00000C3F0000}"/>
    <cellStyle name="20% - Accent1 3 2 10 3 4 3" xfId="16326" xr:uid="{00000000-0005-0000-0000-00000D3F0000}"/>
    <cellStyle name="20% - Accent1 3 2 10 3 4 3 2" xfId="16327" xr:uid="{00000000-0005-0000-0000-00000E3F0000}"/>
    <cellStyle name="20% - Accent1 3 2 10 3 4 4" xfId="16328" xr:uid="{00000000-0005-0000-0000-00000F3F0000}"/>
    <cellStyle name="20% - Accent1 3 2 10 3 5" xfId="16329" xr:uid="{00000000-0005-0000-0000-0000103F0000}"/>
    <cellStyle name="20% - Accent1 3 2 10 3 5 2" xfId="16330" xr:uid="{00000000-0005-0000-0000-0000113F0000}"/>
    <cellStyle name="20% - Accent1 3 2 10 3 5 2 2" xfId="16331" xr:uid="{00000000-0005-0000-0000-0000123F0000}"/>
    <cellStyle name="20% - Accent1 3 2 10 3 5 3" xfId="16332" xr:uid="{00000000-0005-0000-0000-0000133F0000}"/>
    <cellStyle name="20% - Accent1 3 2 10 3 6" xfId="16333" xr:uid="{00000000-0005-0000-0000-0000143F0000}"/>
    <cellStyle name="20% - Accent1 3 2 10 3 6 2" xfId="16334" xr:uid="{00000000-0005-0000-0000-0000153F0000}"/>
    <cellStyle name="20% - Accent1 3 2 10 3 6 2 2" xfId="16335" xr:uid="{00000000-0005-0000-0000-0000163F0000}"/>
    <cellStyle name="20% - Accent1 3 2 10 3 6 3" xfId="16336" xr:uid="{00000000-0005-0000-0000-0000173F0000}"/>
    <cellStyle name="20% - Accent1 3 2 10 3 7" xfId="16337" xr:uid="{00000000-0005-0000-0000-0000183F0000}"/>
    <cellStyle name="20% - Accent1 3 2 10 3 7 2" xfId="16338" xr:uid="{00000000-0005-0000-0000-0000193F0000}"/>
    <cellStyle name="20% - Accent1 3 2 10 3 8" xfId="16339" xr:uid="{00000000-0005-0000-0000-00001A3F0000}"/>
    <cellStyle name="20% - Accent1 3 2 10 3 8 2" xfId="16340" xr:uid="{00000000-0005-0000-0000-00001B3F0000}"/>
    <cellStyle name="20% - Accent1 3 2 10 3 9" xfId="16341" xr:uid="{00000000-0005-0000-0000-00001C3F0000}"/>
    <cellStyle name="20% - Accent1 3 2 10 4" xfId="16342" xr:uid="{00000000-0005-0000-0000-00001D3F0000}"/>
    <cellStyle name="20% - Accent1 3 2 10 4 2" xfId="16343" xr:uid="{00000000-0005-0000-0000-00001E3F0000}"/>
    <cellStyle name="20% - Accent1 3 2 10 4 2 2" xfId="16344" xr:uid="{00000000-0005-0000-0000-00001F3F0000}"/>
    <cellStyle name="20% - Accent1 3 2 10 4 2 2 2" xfId="16345" xr:uid="{00000000-0005-0000-0000-0000203F0000}"/>
    <cellStyle name="20% - Accent1 3 2 10 4 2 3" xfId="16346" xr:uid="{00000000-0005-0000-0000-0000213F0000}"/>
    <cellStyle name="20% - Accent1 3 2 10 4 3" xfId="16347" xr:uid="{00000000-0005-0000-0000-0000223F0000}"/>
    <cellStyle name="20% - Accent1 3 2 10 4 3 2" xfId="16348" xr:uid="{00000000-0005-0000-0000-0000233F0000}"/>
    <cellStyle name="20% - Accent1 3 2 10 4 4" xfId="16349" xr:uid="{00000000-0005-0000-0000-0000243F0000}"/>
    <cellStyle name="20% - Accent1 3 2 10 5" xfId="16350" xr:uid="{00000000-0005-0000-0000-0000253F0000}"/>
    <cellStyle name="20% - Accent1 3 2 10 5 2" xfId="16351" xr:uid="{00000000-0005-0000-0000-0000263F0000}"/>
    <cellStyle name="20% - Accent1 3 2 10 5 2 2" xfId="16352" xr:uid="{00000000-0005-0000-0000-0000273F0000}"/>
    <cellStyle name="20% - Accent1 3 2 10 5 2 2 2" xfId="16353" xr:uid="{00000000-0005-0000-0000-0000283F0000}"/>
    <cellStyle name="20% - Accent1 3 2 10 5 2 3" xfId="16354" xr:uid="{00000000-0005-0000-0000-0000293F0000}"/>
    <cellStyle name="20% - Accent1 3 2 10 5 3" xfId="16355" xr:uid="{00000000-0005-0000-0000-00002A3F0000}"/>
    <cellStyle name="20% - Accent1 3 2 10 5 3 2" xfId="16356" xr:uid="{00000000-0005-0000-0000-00002B3F0000}"/>
    <cellStyle name="20% - Accent1 3 2 10 5 4" xfId="16357" xr:uid="{00000000-0005-0000-0000-00002C3F0000}"/>
    <cellStyle name="20% - Accent1 3 2 10 6" xfId="16358" xr:uid="{00000000-0005-0000-0000-00002D3F0000}"/>
    <cellStyle name="20% - Accent1 3 2 10 6 2" xfId="16359" xr:uid="{00000000-0005-0000-0000-00002E3F0000}"/>
    <cellStyle name="20% - Accent1 3 2 10 6 2 2" xfId="16360" xr:uid="{00000000-0005-0000-0000-00002F3F0000}"/>
    <cellStyle name="20% - Accent1 3 2 10 6 2 2 2" xfId="16361" xr:uid="{00000000-0005-0000-0000-0000303F0000}"/>
    <cellStyle name="20% - Accent1 3 2 10 6 2 3" xfId="16362" xr:uid="{00000000-0005-0000-0000-0000313F0000}"/>
    <cellStyle name="20% - Accent1 3 2 10 6 3" xfId="16363" xr:uid="{00000000-0005-0000-0000-0000323F0000}"/>
    <cellStyle name="20% - Accent1 3 2 10 6 3 2" xfId="16364" xr:uid="{00000000-0005-0000-0000-0000333F0000}"/>
    <cellStyle name="20% - Accent1 3 2 10 6 4" xfId="16365" xr:uid="{00000000-0005-0000-0000-0000343F0000}"/>
    <cellStyle name="20% - Accent1 3 2 10 7" xfId="16366" xr:uid="{00000000-0005-0000-0000-0000353F0000}"/>
    <cellStyle name="20% - Accent1 3 2 10 7 2" xfId="16367" xr:uid="{00000000-0005-0000-0000-0000363F0000}"/>
    <cellStyle name="20% - Accent1 3 2 10 7 2 2" xfId="16368" xr:uid="{00000000-0005-0000-0000-0000373F0000}"/>
    <cellStyle name="20% - Accent1 3 2 10 7 3" xfId="16369" xr:uid="{00000000-0005-0000-0000-0000383F0000}"/>
    <cellStyle name="20% - Accent1 3 2 10 8" xfId="16370" xr:uid="{00000000-0005-0000-0000-0000393F0000}"/>
    <cellStyle name="20% - Accent1 3 2 10 8 2" xfId="16371" xr:uid="{00000000-0005-0000-0000-00003A3F0000}"/>
    <cellStyle name="20% - Accent1 3 2 10 8 2 2" xfId="16372" xr:uid="{00000000-0005-0000-0000-00003B3F0000}"/>
    <cellStyle name="20% - Accent1 3 2 10 8 3" xfId="16373" xr:uid="{00000000-0005-0000-0000-00003C3F0000}"/>
    <cellStyle name="20% - Accent1 3 2 10 9" xfId="16374" xr:uid="{00000000-0005-0000-0000-00003D3F0000}"/>
    <cellStyle name="20% - Accent1 3 2 10 9 2" xfId="16375" xr:uid="{00000000-0005-0000-0000-00003E3F0000}"/>
    <cellStyle name="20% - Accent1 3 2 11" xfId="16376" xr:uid="{00000000-0005-0000-0000-00003F3F0000}"/>
    <cellStyle name="20% - Accent1 3 2 11 2" xfId="16377" xr:uid="{00000000-0005-0000-0000-0000403F0000}"/>
    <cellStyle name="20% - Accent1 3 2 11 2 2" xfId="16378" xr:uid="{00000000-0005-0000-0000-0000413F0000}"/>
    <cellStyle name="20% - Accent1 3 2 11 2 2 2" xfId="16379" xr:uid="{00000000-0005-0000-0000-0000423F0000}"/>
    <cellStyle name="20% - Accent1 3 2 11 2 2 2 2" xfId="16380" xr:uid="{00000000-0005-0000-0000-0000433F0000}"/>
    <cellStyle name="20% - Accent1 3 2 11 2 2 3" xfId="16381" xr:uid="{00000000-0005-0000-0000-0000443F0000}"/>
    <cellStyle name="20% - Accent1 3 2 11 2 3" xfId="16382" xr:uid="{00000000-0005-0000-0000-0000453F0000}"/>
    <cellStyle name="20% - Accent1 3 2 11 2 3 2" xfId="16383" xr:uid="{00000000-0005-0000-0000-0000463F0000}"/>
    <cellStyle name="20% - Accent1 3 2 11 2 4" xfId="16384" xr:uid="{00000000-0005-0000-0000-0000473F0000}"/>
    <cellStyle name="20% - Accent1 3 2 11 3" xfId="16385" xr:uid="{00000000-0005-0000-0000-0000483F0000}"/>
    <cellStyle name="20% - Accent1 3 2 11 3 2" xfId="16386" xr:uid="{00000000-0005-0000-0000-0000493F0000}"/>
    <cellStyle name="20% - Accent1 3 2 11 3 2 2" xfId="16387" xr:uid="{00000000-0005-0000-0000-00004A3F0000}"/>
    <cellStyle name="20% - Accent1 3 2 11 3 2 2 2" xfId="16388" xr:uid="{00000000-0005-0000-0000-00004B3F0000}"/>
    <cellStyle name="20% - Accent1 3 2 11 3 2 3" xfId="16389" xr:uid="{00000000-0005-0000-0000-00004C3F0000}"/>
    <cellStyle name="20% - Accent1 3 2 11 3 3" xfId="16390" xr:uid="{00000000-0005-0000-0000-00004D3F0000}"/>
    <cellStyle name="20% - Accent1 3 2 11 3 3 2" xfId="16391" xr:uid="{00000000-0005-0000-0000-00004E3F0000}"/>
    <cellStyle name="20% - Accent1 3 2 11 3 4" xfId="16392" xr:uid="{00000000-0005-0000-0000-00004F3F0000}"/>
    <cellStyle name="20% - Accent1 3 2 11 4" xfId="16393" xr:uid="{00000000-0005-0000-0000-0000503F0000}"/>
    <cellStyle name="20% - Accent1 3 2 11 4 2" xfId="16394" xr:uid="{00000000-0005-0000-0000-0000513F0000}"/>
    <cellStyle name="20% - Accent1 3 2 11 4 2 2" xfId="16395" xr:uid="{00000000-0005-0000-0000-0000523F0000}"/>
    <cellStyle name="20% - Accent1 3 2 11 4 2 2 2" xfId="16396" xr:uid="{00000000-0005-0000-0000-0000533F0000}"/>
    <cellStyle name="20% - Accent1 3 2 11 4 2 3" xfId="16397" xr:uid="{00000000-0005-0000-0000-0000543F0000}"/>
    <cellStyle name="20% - Accent1 3 2 11 4 3" xfId="16398" xr:uid="{00000000-0005-0000-0000-0000553F0000}"/>
    <cellStyle name="20% - Accent1 3 2 11 4 3 2" xfId="16399" xr:uid="{00000000-0005-0000-0000-0000563F0000}"/>
    <cellStyle name="20% - Accent1 3 2 11 4 4" xfId="16400" xr:uid="{00000000-0005-0000-0000-0000573F0000}"/>
    <cellStyle name="20% - Accent1 3 2 11 5" xfId="16401" xr:uid="{00000000-0005-0000-0000-0000583F0000}"/>
    <cellStyle name="20% - Accent1 3 2 11 5 2" xfId="16402" xr:uid="{00000000-0005-0000-0000-0000593F0000}"/>
    <cellStyle name="20% - Accent1 3 2 11 5 2 2" xfId="16403" xr:uid="{00000000-0005-0000-0000-00005A3F0000}"/>
    <cellStyle name="20% - Accent1 3 2 11 5 3" xfId="16404" xr:uid="{00000000-0005-0000-0000-00005B3F0000}"/>
    <cellStyle name="20% - Accent1 3 2 11 6" xfId="16405" xr:uid="{00000000-0005-0000-0000-00005C3F0000}"/>
    <cellStyle name="20% - Accent1 3 2 11 6 2" xfId="16406" xr:uid="{00000000-0005-0000-0000-00005D3F0000}"/>
    <cellStyle name="20% - Accent1 3 2 11 6 2 2" xfId="16407" xr:uid="{00000000-0005-0000-0000-00005E3F0000}"/>
    <cellStyle name="20% - Accent1 3 2 11 6 3" xfId="16408" xr:uid="{00000000-0005-0000-0000-00005F3F0000}"/>
    <cellStyle name="20% - Accent1 3 2 11 7" xfId="16409" xr:uid="{00000000-0005-0000-0000-0000603F0000}"/>
    <cellStyle name="20% - Accent1 3 2 11 7 2" xfId="16410" xr:uid="{00000000-0005-0000-0000-0000613F0000}"/>
    <cellStyle name="20% - Accent1 3 2 11 8" xfId="16411" xr:uid="{00000000-0005-0000-0000-0000623F0000}"/>
    <cellStyle name="20% - Accent1 3 2 11 8 2" xfId="16412" xr:uid="{00000000-0005-0000-0000-0000633F0000}"/>
    <cellStyle name="20% - Accent1 3 2 11 9" xfId="16413" xr:uid="{00000000-0005-0000-0000-0000643F0000}"/>
    <cellStyle name="20% - Accent1 3 2 12" xfId="16414" xr:uid="{00000000-0005-0000-0000-0000653F0000}"/>
    <cellStyle name="20% - Accent1 3 2 12 2" xfId="16415" xr:uid="{00000000-0005-0000-0000-0000663F0000}"/>
    <cellStyle name="20% - Accent1 3 2 12 2 2" xfId="16416" xr:uid="{00000000-0005-0000-0000-0000673F0000}"/>
    <cellStyle name="20% - Accent1 3 2 12 2 2 2" xfId="16417" xr:uid="{00000000-0005-0000-0000-0000683F0000}"/>
    <cellStyle name="20% - Accent1 3 2 12 2 2 2 2" xfId="16418" xr:uid="{00000000-0005-0000-0000-0000693F0000}"/>
    <cellStyle name="20% - Accent1 3 2 12 2 2 3" xfId="16419" xr:uid="{00000000-0005-0000-0000-00006A3F0000}"/>
    <cellStyle name="20% - Accent1 3 2 12 2 3" xfId="16420" xr:uid="{00000000-0005-0000-0000-00006B3F0000}"/>
    <cellStyle name="20% - Accent1 3 2 12 2 3 2" xfId="16421" xr:uid="{00000000-0005-0000-0000-00006C3F0000}"/>
    <cellStyle name="20% - Accent1 3 2 12 2 4" xfId="16422" xr:uid="{00000000-0005-0000-0000-00006D3F0000}"/>
    <cellStyle name="20% - Accent1 3 2 12 3" xfId="16423" xr:uid="{00000000-0005-0000-0000-00006E3F0000}"/>
    <cellStyle name="20% - Accent1 3 2 12 3 2" xfId="16424" xr:uid="{00000000-0005-0000-0000-00006F3F0000}"/>
    <cellStyle name="20% - Accent1 3 2 12 3 2 2" xfId="16425" xr:uid="{00000000-0005-0000-0000-0000703F0000}"/>
    <cellStyle name="20% - Accent1 3 2 12 3 2 2 2" xfId="16426" xr:uid="{00000000-0005-0000-0000-0000713F0000}"/>
    <cellStyle name="20% - Accent1 3 2 12 3 2 3" xfId="16427" xr:uid="{00000000-0005-0000-0000-0000723F0000}"/>
    <cellStyle name="20% - Accent1 3 2 12 3 3" xfId="16428" xr:uid="{00000000-0005-0000-0000-0000733F0000}"/>
    <cellStyle name="20% - Accent1 3 2 12 3 3 2" xfId="16429" xr:uid="{00000000-0005-0000-0000-0000743F0000}"/>
    <cellStyle name="20% - Accent1 3 2 12 3 4" xfId="16430" xr:uid="{00000000-0005-0000-0000-0000753F0000}"/>
    <cellStyle name="20% - Accent1 3 2 12 4" xfId="16431" xr:uid="{00000000-0005-0000-0000-0000763F0000}"/>
    <cellStyle name="20% - Accent1 3 2 12 4 2" xfId="16432" xr:uid="{00000000-0005-0000-0000-0000773F0000}"/>
    <cellStyle name="20% - Accent1 3 2 12 4 2 2" xfId="16433" xr:uid="{00000000-0005-0000-0000-0000783F0000}"/>
    <cellStyle name="20% - Accent1 3 2 12 4 2 2 2" xfId="16434" xr:uid="{00000000-0005-0000-0000-0000793F0000}"/>
    <cellStyle name="20% - Accent1 3 2 12 4 2 3" xfId="16435" xr:uid="{00000000-0005-0000-0000-00007A3F0000}"/>
    <cellStyle name="20% - Accent1 3 2 12 4 3" xfId="16436" xr:uid="{00000000-0005-0000-0000-00007B3F0000}"/>
    <cellStyle name="20% - Accent1 3 2 12 4 3 2" xfId="16437" xr:uid="{00000000-0005-0000-0000-00007C3F0000}"/>
    <cellStyle name="20% - Accent1 3 2 12 4 4" xfId="16438" xr:uid="{00000000-0005-0000-0000-00007D3F0000}"/>
    <cellStyle name="20% - Accent1 3 2 12 5" xfId="16439" xr:uid="{00000000-0005-0000-0000-00007E3F0000}"/>
    <cellStyle name="20% - Accent1 3 2 12 5 2" xfId="16440" xr:uid="{00000000-0005-0000-0000-00007F3F0000}"/>
    <cellStyle name="20% - Accent1 3 2 12 5 2 2" xfId="16441" xr:uid="{00000000-0005-0000-0000-0000803F0000}"/>
    <cellStyle name="20% - Accent1 3 2 12 5 3" xfId="16442" xr:uid="{00000000-0005-0000-0000-0000813F0000}"/>
    <cellStyle name="20% - Accent1 3 2 12 6" xfId="16443" xr:uid="{00000000-0005-0000-0000-0000823F0000}"/>
    <cellStyle name="20% - Accent1 3 2 12 6 2" xfId="16444" xr:uid="{00000000-0005-0000-0000-0000833F0000}"/>
    <cellStyle name="20% - Accent1 3 2 12 6 2 2" xfId="16445" xr:uid="{00000000-0005-0000-0000-0000843F0000}"/>
    <cellStyle name="20% - Accent1 3 2 12 6 3" xfId="16446" xr:uid="{00000000-0005-0000-0000-0000853F0000}"/>
    <cellStyle name="20% - Accent1 3 2 12 7" xfId="16447" xr:uid="{00000000-0005-0000-0000-0000863F0000}"/>
    <cellStyle name="20% - Accent1 3 2 12 7 2" xfId="16448" xr:uid="{00000000-0005-0000-0000-0000873F0000}"/>
    <cellStyle name="20% - Accent1 3 2 12 8" xfId="16449" xr:uid="{00000000-0005-0000-0000-0000883F0000}"/>
    <cellStyle name="20% - Accent1 3 2 12 8 2" xfId="16450" xr:uid="{00000000-0005-0000-0000-0000893F0000}"/>
    <cellStyle name="20% - Accent1 3 2 12 9" xfId="16451" xr:uid="{00000000-0005-0000-0000-00008A3F0000}"/>
    <cellStyle name="20% - Accent1 3 2 13" xfId="16452" xr:uid="{00000000-0005-0000-0000-00008B3F0000}"/>
    <cellStyle name="20% - Accent1 3 2 13 2" xfId="16453" xr:uid="{00000000-0005-0000-0000-00008C3F0000}"/>
    <cellStyle name="20% - Accent1 3 2 13 2 2" xfId="16454" xr:uid="{00000000-0005-0000-0000-00008D3F0000}"/>
    <cellStyle name="20% - Accent1 3 2 13 2 2 2" xfId="16455" xr:uid="{00000000-0005-0000-0000-00008E3F0000}"/>
    <cellStyle name="20% - Accent1 3 2 13 2 3" xfId="16456" xr:uid="{00000000-0005-0000-0000-00008F3F0000}"/>
    <cellStyle name="20% - Accent1 3 2 13 3" xfId="16457" xr:uid="{00000000-0005-0000-0000-0000903F0000}"/>
    <cellStyle name="20% - Accent1 3 2 13 3 2" xfId="16458" xr:uid="{00000000-0005-0000-0000-0000913F0000}"/>
    <cellStyle name="20% - Accent1 3 2 13 4" xfId="16459" xr:uid="{00000000-0005-0000-0000-0000923F0000}"/>
    <cellStyle name="20% - Accent1 3 2 14" xfId="16460" xr:uid="{00000000-0005-0000-0000-0000933F0000}"/>
    <cellStyle name="20% - Accent1 3 2 14 2" xfId="16461" xr:uid="{00000000-0005-0000-0000-0000943F0000}"/>
    <cellStyle name="20% - Accent1 3 2 14 2 2" xfId="16462" xr:uid="{00000000-0005-0000-0000-0000953F0000}"/>
    <cellStyle name="20% - Accent1 3 2 14 2 2 2" xfId="16463" xr:uid="{00000000-0005-0000-0000-0000963F0000}"/>
    <cellStyle name="20% - Accent1 3 2 14 2 3" xfId="16464" xr:uid="{00000000-0005-0000-0000-0000973F0000}"/>
    <cellStyle name="20% - Accent1 3 2 14 3" xfId="16465" xr:uid="{00000000-0005-0000-0000-0000983F0000}"/>
    <cellStyle name="20% - Accent1 3 2 14 3 2" xfId="16466" xr:uid="{00000000-0005-0000-0000-0000993F0000}"/>
    <cellStyle name="20% - Accent1 3 2 14 4" xfId="16467" xr:uid="{00000000-0005-0000-0000-00009A3F0000}"/>
    <cellStyle name="20% - Accent1 3 2 15" xfId="16468" xr:uid="{00000000-0005-0000-0000-00009B3F0000}"/>
    <cellStyle name="20% - Accent1 3 2 15 2" xfId="16469" xr:uid="{00000000-0005-0000-0000-00009C3F0000}"/>
    <cellStyle name="20% - Accent1 3 2 15 2 2" xfId="16470" xr:uid="{00000000-0005-0000-0000-00009D3F0000}"/>
    <cellStyle name="20% - Accent1 3 2 15 2 2 2" xfId="16471" xr:uid="{00000000-0005-0000-0000-00009E3F0000}"/>
    <cellStyle name="20% - Accent1 3 2 15 2 3" xfId="16472" xr:uid="{00000000-0005-0000-0000-00009F3F0000}"/>
    <cellStyle name="20% - Accent1 3 2 15 3" xfId="16473" xr:uid="{00000000-0005-0000-0000-0000A03F0000}"/>
    <cellStyle name="20% - Accent1 3 2 15 3 2" xfId="16474" xr:uid="{00000000-0005-0000-0000-0000A13F0000}"/>
    <cellStyle name="20% - Accent1 3 2 15 4" xfId="16475" xr:uid="{00000000-0005-0000-0000-0000A23F0000}"/>
    <cellStyle name="20% - Accent1 3 2 16" xfId="16476" xr:uid="{00000000-0005-0000-0000-0000A33F0000}"/>
    <cellStyle name="20% - Accent1 3 2 16 2" xfId="16477" xr:uid="{00000000-0005-0000-0000-0000A43F0000}"/>
    <cellStyle name="20% - Accent1 3 2 16 2 2" xfId="16478" xr:uid="{00000000-0005-0000-0000-0000A53F0000}"/>
    <cellStyle name="20% - Accent1 3 2 16 3" xfId="16479" xr:uid="{00000000-0005-0000-0000-0000A63F0000}"/>
    <cellStyle name="20% - Accent1 3 2 17" xfId="16480" xr:uid="{00000000-0005-0000-0000-0000A73F0000}"/>
    <cellStyle name="20% - Accent1 3 2 17 2" xfId="16481" xr:uid="{00000000-0005-0000-0000-0000A83F0000}"/>
    <cellStyle name="20% - Accent1 3 2 17 2 2" xfId="16482" xr:uid="{00000000-0005-0000-0000-0000A93F0000}"/>
    <cellStyle name="20% - Accent1 3 2 17 3" xfId="16483" xr:uid="{00000000-0005-0000-0000-0000AA3F0000}"/>
    <cellStyle name="20% - Accent1 3 2 18" xfId="16484" xr:uid="{00000000-0005-0000-0000-0000AB3F0000}"/>
    <cellStyle name="20% - Accent1 3 2 18 2" xfId="16485" xr:uid="{00000000-0005-0000-0000-0000AC3F0000}"/>
    <cellStyle name="20% - Accent1 3 2 19" xfId="16486" xr:uid="{00000000-0005-0000-0000-0000AD3F0000}"/>
    <cellStyle name="20% - Accent1 3 2 19 2" xfId="16487" xr:uid="{00000000-0005-0000-0000-0000AE3F0000}"/>
    <cellStyle name="20% - Accent1 3 2 2" xfId="16488" xr:uid="{00000000-0005-0000-0000-0000AF3F0000}"/>
    <cellStyle name="20% - Accent1 3 2 2 10" xfId="16489" xr:uid="{00000000-0005-0000-0000-0000B03F0000}"/>
    <cellStyle name="20% - Accent1 3 2 2 10 2" xfId="16490" xr:uid="{00000000-0005-0000-0000-0000B13F0000}"/>
    <cellStyle name="20% - Accent1 3 2 2 10 2 2" xfId="16491" xr:uid="{00000000-0005-0000-0000-0000B23F0000}"/>
    <cellStyle name="20% - Accent1 3 2 2 10 2 2 2" xfId="16492" xr:uid="{00000000-0005-0000-0000-0000B33F0000}"/>
    <cellStyle name="20% - Accent1 3 2 2 10 2 3" xfId="16493" xr:uid="{00000000-0005-0000-0000-0000B43F0000}"/>
    <cellStyle name="20% - Accent1 3 2 2 10 3" xfId="16494" xr:uid="{00000000-0005-0000-0000-0000B53F0000}"/>
    <cellStyle name="20% - Accent1 3 2 2 10 3 2" xfId="16495" xr:uid="{00000000-0005-0000-0000-0000B63F0000}"/>
    <cellStyle name="20% - Accent1 3 2 2 10 4" xfId="16496" xr:uid="{00000000-0005-0000-0000-0000B73F0000}"/>
    <cellStyle name="20% - Accent1 3 2 2 11" xfId="16497" xr:uid="{00000000-0005-0000-0000-0000B83F0000}"/>
    <cellStyle name="20% - Accent1 3 2 2 11 2" xfId="16498" xr:uid="{00000000-0005-0000-0000-0000B93F0000}"/>
    <cellStyle name="20% - Accent1 3 2 2 11 2 2" xfId="16499" xr:uid="{00000000-0005-0000-0000-0000BA3F0000}"/>
    <cellStyle name="20% - Accent1 3 2 2 11 2 2 2" xfId="16500" xr:uid="{00000000-0005-0000-0000-0000BB3F0000}"/>
    <cellStyle name="20% - Accent1 3 2 2 11 2 3" xfId="16501" xr:uid="{00000000-0005-0000-0000-0000BC3F0000}"/>
    <cellStyle name="20% - Accent1 3 2 2 11 3" xfId="16502" xr:uid="{00000000-0005-0000-0000-0000BD3F0000}"/>
    <cellStyle name="20% - Accent1 3 2 2 11 3 2" xfId="16503" xr:uid="{00000000-0005-0000-0000-0000BE3F0000}"/>
    <cellStyle name="20% - Accent1 3 2 2 11 4" xfId="16504" xr:uid="{00000000-0005-0000-0000-0000BF3F0000}"/>
    <cellStyle name="20% - Accent1 3 2 2 12" xfId="16505" xr:uid="{00000000-0005-0000-0000-0000C03F0000}"/>
    <cellStyle name="20% - Accent1 3 2 2 12 2" xfId="16506" xr:uid="{00000000-0005-0000-0000-0000C13F0000}"/>
    <cellStyle name="20% - Accent1 3 2 2 12 2 2" xfId="16507" xr:uid="{00000000-0005-0000-0000-0000C23F0000}"/>
    <cellStyle name="20% - Accent1 3 2 2 12 3" xfId="16508" xr:uid="{00000000-0005-0000-0000-0000C33F0000}"/>
    <cellStyle name="20% - Accent1 3 2 2 13" xfId="16509" xr:uid="{00000000-0005-0000-0000-0000C43F0000}"/>
    <cellStyle name="20% - Accent1 3 2 2 13 2" xfId="16510" xr:uid="{00000000-0005-0000-0000-0000C53F0000}"/>
    <cellStyle name="20% - Accent1 3 2 2 13 2 2" xfId="16511" xr:uid="{00000000-0005-0000-0000-0000C63F0000}"/>
    <cellStyle name="20% - Accent1 3 2 2 13 3" xfId="16512" xr:uid="{00000000-0005-0000-0000-0000C73F0000}"/>
    <cellStyle name="20% - Accent1 3 2 2 14" xfId="16513" xr:uid="{00000000-0005-0000-0000-0000C83F0000}"/>
    <cellStyle name="20% - Accent1 3 2 2 14 2" xfId="16514" xr:uid="{00000000-0005-0000-0000-0000C93F0000}"/>
    <cellStyle name="20% - Accent1 3 2 2 15" xfId="16515" xr:uid="{00000000-0005-0000-0000-0000CA3F0000}"/>
    <cellStyle name="20% - Accent1 3 2 2 15 2" xfId="16516" xr:uid="{00000000-0005-0000-0000-0000CB3F0000}"/>
    <cellStyle name="20% - Accent1 3 2 2 16" xfId="16517" xr:uid="{00000000-0005-0000-0000-0000CC3F0000}"/>
    <cellStyle name="20% - Accent1 3 2 2 2" xfId="16518" xr:uid="{00000000-0005-0000-0000-0000CD3F0000}"/>
    <cellStyle name="20% - Accent1 3 2 2 2 10" xfId="16519" xr:uid="{00000000-0005-0000-0000-0000CE3F0000}"/>
    <cellStyle name="20% - Accent1 3 2 2 2 10 2" xfId="16520" xr:uid="{00000000-0005-0000-0000-0000CF3F0000}"/>
    <cellStyle name="20% - Accent1 3 2 2 2 10 2 2" xfId="16521" xr:uid="{00000000-0005-0000-0000-0000D03F0000}"/>
    <cellStyle name="20% - Accent1 3 2 2 2 10 2 2 2" xfId="16522" xr:uid="{00000000-0005-0000-0000-0000D13F0000}"/>
    <cellStyle name="20% - Accent1 3 2 2 2 10 2 3" xfId="16523" xr:uid="{00000000-0005-0000-0000-0000D23F0000}"/>
    <cellStyle name="20% - Accent1 3 2 2 2 10 3" xfId="16524" xr:uid="{00000000-0005-0000-0000-0000D33F0000}"/>
    <cellStyle name="20% - Accent1 3 2 2 2 10 3 2" xfId="16525" xr:uid="{00000000-0005-0000-0000-0000D43F0000}"/>
    <cellStyle name="20% - Accent1 3 2 2 2 10 4" xfId="16526" xr:uid="{00000000-0005-0000-0000-0000D53F0000}"/>
    <cellStyle name="20% - Accent1 3 2 2 2 11" xfId="16527" xr:uid="{00000000-0005-0000-0000-0000D63F0000}"/>
    <cellStyle name="20% - Accent1 3 2 2 2 11 2" xfId="16528" xr:uid="{00000000-0005-0000-0000-0000D73F0000}"/>
    <cellStyle name="20% - Accent1 3 2 2 2 11 2 2" xfId="16529" xr:uid="{00000000-0005-0000-0000-0000D83F0000}"/>
    <cellStyle name="20% - Accent1 3 2 2 2 11 3" xfId="16530" xr:uid="{00000000-0005-0000-0000-0000D93F0000}"/>
    <cellStyle name="20% - Accent1 3 2 2 2 12" xfId="16531" xr:uid="{00000000-0005-0000-0000-0000DA3F0000}"/>
    <cellStyle name="20% - Accent1 3 2 2 2 12 2" xfId="16532" xr:uid="{00000000-0005-0000-0000-0000DB3F0000}"/>
    <cellStyle name="20% - Accent1 3 2 2 2 12 2 2" xfId="16533" xr:uid="{00000000-0005-0000-0000-0000DC3F0000}"/>
    <cellStyle name="20% - Accent1 3 2 2 2 12 3" xfId="16534" xr:uid="{00000000-0005-0000-0000-0000DD3F0000}"/>
    <cellStyle name="20% - Accent1 3 2 2 2 13" xfId="16535" xr:uid="{00000000-0005-0000-0000-0000DE3F0000}"/>
    <cellStyle name="20% - Accent1 3 2 2 2 13 2" xfId="16536" xr:uid="{00000000-0005-0000-0000-0000DF3F0000}"/>
    <cellStyle name="20% - Accent1 3 2 2 2 14" xfId="16537" xr:uid="{00000000-0005-0000-0000-0000E03F0000}"/>
    <cellStyle name="20% - Accent1 3 2 2 2 14 2" xfId="16538" xr:uid="{00000000-0005-0000-0000-0000E13F0000}"/>
    <cellStyle name="20% - Accent1 3 2 2 2 15" xfId="16539" xr:uid="{00000000-0005-0000-0000-0000E23F0000}"/>
    <cellStyle name="20% - Accent1 3 2 2 2 2" xfId="16540" xr:uid="{00000000-0005-0000-0000-0000E33F0000}"/>
    <cellStyle name="20% - Accent1 3 2 2 2 2 10" xfId="16541" xr:uid="{00000000-0005-0000-0000-0000E43F0000}"/>
    <cellStyle name="20% - Accent1 3 2 2 2 2 10 2" xfId="16542" xr:uid="{00000000-0005-0000-0000-0000E53F0000}"/>
    <cellStyle name="20% - Accent1 3 2 2 2 2 10 2 2" xfId="16543" xr:uid="{00000000-0005-0000-0000-0000E63F0000}"/>
    <cellStyle name="20% - Accent1 3 2 2 2 2 10 3" xfId="16544" xr:uid="{00000000-0005-0000-0000-0000E73F0000}"/>
    <cellStyle name="20% - Accent1 3 2 2 2 2 11" xfId="16545" xr:uid="{00000000-0005-0000-0000-0000E83F0000}"/>
    <cellStyle name="20% - Accent1 3 2 2 2 2 11 2" xfId="16546" xr:uid="{00000000-0005-0000-0000-0000E93F0000}"/>
    <cellStyle name="20% - Accent1 3 2 2 2 2 11 2 2" xfId="16547" xr:uid="{00000000-0005-0000-0000-0000EA3F0000}"/>
    <cellStyle name="20% - Accent1 3 2 2 2 2 11 3" xfId="16548" xr:uid="{00000000-0005-0000-0000-0000EB3F0000}"/>
    <cellStyle name="20% - Accent1 3 2 2 2 2 12" xfId="16549" xr:uid="{00000000-0005-0000-0000-0000EC3F0000}"/>
    <cellStyle name="20% - Accent1 3 2 2 2 2 12 2" xfId="16550" xr:uid="{00000000-0005-0000-0000-0000ED3F0000}"/>
    <cellStyle name="20% - Accent1 3 2 2 2 2 13" xfId="16551" xr:uid="{00000000-0005-0000-0000-0000EE3F0000}"/>
    <cellStyle name="20% - Accent1 3 2 2 2 2 13 2" xfId="16552" xr:uid="{00000000-0005-0000-0000-0000EF3F0000}"/>
    <cellStyle name="20% - Accent1 3 2 2 2 2 14" xfId="16553" xr:uid="{00000000-0005-0000-0000-0000F03F0000}"/>
    <cellStyle name="20% - Accent1 3 2 2 2 2 2" xfId="16554" xr:uid="{00000000-0005-0000-0000-0000F13F0000}"/>
    <cellStyle name="20% - Accent1 3 2 2 2 2 2 10" xfId="16555" xr:uid="{00000000-0005-0000-0000-0000F23F0000}"/>
    <cellStyle name="20% - Accent1 3 2 2 2 2 2 10 2" xfId="16556" xr:uid="{00000000-0005-0000-0000-0000F33F0000}"/>
    <cellStyle name="20% - Accent1 3 2 2 2 2 2 11" xfId="16557" xr:uid="{00000000-0005-0000-0000-0000F43F0000}"/>
    <cellStyle name="20% - Accent1 3 2 2 2 2 2 2" xfId="16558" xr:uid="{00000000-0005-0000-0000-0000F53F0000}"/>
    <cellStyle name="20% - Accent1 3 2 2 2 2 2 2 2" xfId="16559" xr:uid="{00000000-0005-0000-0000-0000F63F0000}"/>
    <cellStyle name="20% - Accent1 3 2 2 2 2 2 2 2 2" xfId="16560" xr:uid="{00000000-0005-0000-0000-0000F73F0000}"/>
    <cellStyle name="20% - Accent1 3 2 2 2 2 2 2 2 2 2" xfId="16561" xr:uid="{00000000-0005-0000-0000-0000F83F0000}"/>
    <cellStyle name="20% - Accent1 3 2 2 2 2 2 2 2 2 2 2" xfId="16562" xr:uid="{00000000-0005-0000-0000-0000F93F0000}"/>
    <cellStyle name="20% - Accent1 3 2 2 2 2 2 2 2 2 3" xfId="16563" xr:uid="{00000000-0005-0000-0000-0000FA3F0000}"/>
    <cellStyle name="20% - Accent1 3 2 2 2 2 2 2 2 3" xfId="16564" xr:uid="{00000000-0005-0000-0000-0000FB3F0000}"/>
    <cellStyle name="20% - Accent1 3 2 2 2 2 2 2 2 3 2" xfId="16565" xr:uid="{00000000-0005-0000-0000-0000FC3F0000}"/>
    <cellStyle name="20% - Accent1 3 2 2 2 2 2 2 2 4" xfId="16566" xr:uid="{00000000-0005-0000-0000-0000FD3F0000}"/>
    <cellStyle name="20% - Accent1 3 2 2 2 2 2 2 3" xfId="16567" xr:uid="{00000000-0005-0000-0000-0000FE3F0000}"/>
    <cellStyle name="20% - Accent1 3 2 2 2 2 2 2 3 2" xfId="16568" xr:uid="{00000000-0005-0000-0000-0000FF3F0000}"/>
    <cellStyle name="20% - Accent1 3 2 2 2 2 2 2 3 2 2" xfId="16569" xr:uid="{00000000-0005-0000-0000-000000400000}"/>
    <cellStyle name="20% - Accent1 3 2 2 2 2 2 2 3 2 2 2" xfId="16570" xr:uid="{00000000-0005-0000-0000-000001400000}"/>
    <cellStyle name="20% - Accent1 3 2 2 2 2 2 2 3 2 3" xfId="16571" xr:uid="{00000000-0005-0000-0000-000002400000}"/>
    <cellStyle name="20% - Accent1 3 2 2 2 2 2 2 3 3" xfId="16572" xr:uid="{00000000-0005-0000-0000-000003400000}"/>
    <cellStyle name="20% - Accent1 3 2 2 2 2 2 2 3 3 2" xfId="16573" xr:uid="{00000000-0005-0000-0000-000004400000}"/>
    <cellStyle name="20% - Accent1 3 2 2 2 2 2 2 3 4" xfId="16574" xr:uid="{00000000-0005-0000-0000-000005400000}"/>
    <cellStyle name="20% - Accent1 3 2 2 2 2 2 2 4" xfId="16575" xr:uid="{00000000-0005-0000-0000-000006400000}"/>
    <cellStyle name="20% - Accent1 3 2 2 2 2 2 2 4 2" xfId="16576" xr:uid="{00000000-0005-0000-0000-000007400000}"/>
    <cellStyle name="20% - Accent1 3 2 2 2 2 2 2 4 2 2" xfId="16577" xr:uid="{00000000-0005-0000-0000-000008400000}"/>
    <cellStyle name="20% - Accent1 3 2 2 2 2 2 2 4 2 2 2" xfId="16578" xr:uid="{00000000-0005-0000-0000-000009400000}"/>
    <cellStyle name="20% - Accent1 3 2 2 2 2 2 2 4 2 3" xfId="16579" xr:uid="{00000000-0005-0000-0000-00000A400000}"/>
    <cellStyle name="20% - Accent1 3 2 2 2 2 2 2 4 3" xfId="16580" xr:uid="{00000000-0005-0000-0000-00000B400000}"/>
    <cellStyle name="20% - Accent1 3 2 2 2 2 2 2 4 3 2" xfId="16581" xr:uid="{00000000-0005-0000-0000-00000C400000}"/>
    <cellStyle name="20% - Accent1 3 2 2 2 2 2 2 4 4" xfId="16582" xr:uid="{00000000-0005-0000-0000-00000D400000}"/>
    <cellStyle name="20% - Accent1 3 2 2 2 2 2 2 5" xfId="16583" xr:uid="{00000000-0005-0000-0000-00000E400000}"/>
    <cellStyle name="20% - Accent1 3 2 2 2 2 2 2 5 2" xfId="16584" xr:uid="{00000000-0005-0000-0000-00000F400000}"/>
    <cellStyle name="20% - Accent1 3 2 2 2 2 2 2 5 2 2" xfId="16585" xr:uid="{00000000-0005-0000-0000-000010400000}"/>
    <cellStyle name="20% - Accent1 3 2 2 2 2 2 2 5 3" xfId="16586" xr:uid="{00000000-0005-0000-0000-000011400000}"/>
    <cellStyle name="20% - Accent1 3 2 2 2 2 2 2 6" xfId="16587" xr:uid="{00000000-0005-0000-0000-000012400000}"/>
    <cellStyle name="20% - Accent1 3 2 2 2 2 2 2 6 2" xfId="16588" xr:uid="{00000000-0005-0000-0000-000013400000}"/>
    <cellStyle name="20% - Accent1 3 2 2 2 2 2 2 6 2 2" xfId="16589" xr:uid="{00000000-0005-0000-0000-000014400000}"/>
    <cellStyle name="20% - Accent1 3 2 2 2 2 2 2 6 3" xfId="16590" xr:uid="{00000000-0005-0000-0000-000015400000}"/>
    <cellStyle name="20% - Accent1 3 2 2 2 2 2 2 7" xfId="16591" xr:uid="{00000000-0005-0000-0000-000016400000}"/>
    <cellStyle name="20% - Accent1 3 2 2 2 2 2 2 7 2" xfId="16592" xr:uid="{00000000-0005-0000-0000-000017400000}"/>
    <cellStyle name="20% - Accent1 3 2 2 2 2 2 2 8" xfId="16593" xr:uid="{00000000-0005-0000-0000-000018400000}"/>
    <cellStyle name="20% - Accent1 3 2 2 2 2 2 2 8 2" xfId="16594" xr:uid="{00000000-0005-0000-0000-000019400000}"/>
    <cellStyle name="20% - Accent1 3 2 2 2 2 2 2 9" xfId="16595" xr:uid="{00000000-0005-0000-0000-00001A400000}"/>
    <cellStyle name="20% - Accent1 3 2 2 2 2 2 3" xfId="16596" xr:uid="{00000000-0005-0000-0000-00001B400000}"/>
    <cellStyle name="20% - Accent1 3 2 2 2 2 2 3 2" xfId="16597" xr:uid="{00000000-0005-0000-0000-00001C400000}"/>
    <cellStyle name="20% - Accent1 3 2 2 2 2 2 3 2 2" xfId="16598" xr:uid="{00000000-0005-0000-0000-00001D400000}"/>
    <cellStyle name="20% - Accent1 3 2 2 2 2 2 3 2 2 2" xfId="16599" xr:uid="{00000000-0005-0000-0000-00001E400000}"/>
    <cellStyle name="20% - Accent1 3 2 2 2 2 2 3 2 2 2 2" xfId="16600" xr:uid="{00000000-0005-0000-0000-00001F400000}"/>
    <cellStyle name="20% - Accent1 3 2 2 2 2 2 3 2 2 3" xfId="16601" xr:uid="{00000000-0005-0000-0000-000020400000}"/>
    <cellStyle name="20% - Accent1 3 2 2 2 2 2 3 2 3" xfId="16602" xr:uid="{00000000-0005-0000-0000-000021400000}"/>
    <cellStyle name="20% - Accent1 3 2 2 2 2 2 3 2 3 2" xfId="16603" xr:uid="{00000000-0005-0000-0000-000022400000}"/>
    <cellStyle name="20% - Accent1 3 2 2 2 2 2 3 2 4" xfId="16604" xr:uid="{00000000-0005-0000-0000-000023400000}"/>
    <cellStyle name="20% - Accent1 3 2 2 2 2 2 3 3" xfId="16605" xr:uid="{00000000-0005-0000-0000-000024400000}"/>
    <cellStyle name="20% - Accent1 3 2 2 2 2 2 3 3 2" xfId="16606" xr:uid="{00000000-0005-0000-0000-000025400000}"/>
    <cellStyle name="20% - Accent1 3 2 2 2 2 2 3 3 2 2" xfId="16607" xr:uid="{00000000-0005-0000-0000-000026400000}"/>
    <cellStyle name="20% - Accent1 3 2 2 2 2 2 3 3 2 2 2" xfId="16608" xr:uid="{00000000-0005-0000-0000-000027400000}"/>
    <cellStyle name="20% - Accent1 3 2 2 2 2 2 3 3 2 3" xfId="16609" xr:uid="{00000000-0005-0000-0000-000028400000}"/>
    <cellStyle name="20% - Accent1 3 2 2 2 2 2 3 3 3" xfId="16610" xr:uid="{00000000-0005-0000-0000-000029400000}"/>
    <cellStyle name="20% - Accent1 3 2 2 2 2 2 3 3 3 2" xfId="16611" xr:uid="{00000000-0005-0000-0000-00002A400000}"/>
    <cellStyle name="20% - Accent1 3 2 2 2 2 2 3 3 4" xfId="16612" xr:uid="{00000000-0005-0000-0000-00002B400000}"/>
    <cellStyle name="20% - Accent1 3 2 2 2 2 2 3 4" xfId="16613" xr:uid="{00000000-0005-0000-0000-00002C400000}"/>
    <cellStyle name="20% - Accent1 3 2 2 2 2 2 3 4 2" xfId="16614" xr:uid="{00000000-0005-0000-0000-00002D400000}"/>
    <cellStyle name="20% - Accent1 3 2 2 2 2 2 3 4 2 2" xfId="16615" xr:uid="{00000000-0005-0000-0000-00002E400000}"/>
    <cellStyle name="20% - Accent1 3 2 2 2 2 2 3 4 2 2 2" xfId="16616" xr:uid="{00000000-0005-0000-0000-00002F400000}"/>
    <cellStyle name="20% - Accent1 3 2 2 2 2 2 3 4 2 3" xfId="16617" xr:uid="{00000000-0005-0000-0000-000030400000}"/>
    <cellStyle name="20% - Accent1 3 2 2 2 2 2 3 4 3" xfId="16618" xr:uid="{00000000-0005-0000-0000-000031400000}"/>
    <cellStyle name="20% - Accent1 3 2 2 2 2 2 3 4 3 2" xfId="16619" xr:uid="{00000000-0005-0000-0000-000032400000}"/>
    <cellStyle name="20% - Accent1 3 2 2 2 2 2 3 4 4" xfId="16620" xr:uid="{00000000-0005-0000-0000-000033400000}"/>
    <cellStyle name="20% - Accent1 3 2 2 2 2 2 3 5" xfId="16621" xr:uid="{00000000-0005-0000-0000-000034400000}"/>
    <cellStyle name="20% - Accent1 3 2 2 2 2 2 3 5 2" xfId="16622" xr:uid="{00000000-0005-0000-0000-000035400000}"/>
    <cellStyle name="20% - Accent1 3 2 2 2 2 2 3 5 2 2" xfId="16623" xr:uid="{00000000-0005-0000-0000-000036400000}"/>
    <cellStyle name="20% - Accent1 3 2 2 2 2 2 3 5 3" xfId="16624" xr:uid="{00000000-0005-0000-0000-000037400000}"/>
    <cellStyle name="20% - Accent1 3 2 2 2 2 2 3 6" xfId="16625" xr:uid="{00000000-0005-0000-0000-000038400000}"/>
    <cellStyle name="20% - Accent1 3 2 2 2 2 2 3 6 2" xfId="16626" xr:uid="{00000000-0005-0000-0000-000039400000}"/>
    <cellStyle name="20% - Accent1 3 2 2 2 2 2 3 6 2 2" xfId="16627" xr:uid="{00000000-0005-0000-0000-00003A400000}"/>
    <cellStyle name="20% - Accent1 3 2 2 2 2 2 3 6 3" xfId="16628" xr:uid="{00000000-0005-0000-0000-00003B400000}"/>
    <cellStyle name="20% - Accent1 3 2 2 2 2 2 3 7" xfId="16629" xr:uid="{00000000-0005-0000-0000-00003C400000}"/>
    <cellStyle name="20% - Accent1 3 2 2 2 2 2 3 7 2" xfId="16630" xr:uid="{00000000-0005-0000-0000-00003D400000}"/>
    <cellStyle name="20% - Accent1 3 2 2 2 2 2 3 8" xfId="16631" xr:uid="{00000000-0005-0000-0000-00003E400000}"/>
    <cellStyle name="20% - Accent1 3 2 2 2 2 2 3 8 2" xfId="16632" xr:uid="{00000000-0005-0000-0000-00003F400000}"/>
    <cellStyle name="20% - Accent1 3 2 2 2 2 2 3 9" xfId="16633" xr:uid="{00000000-0005-0000-0000-000040400000}"/>
    <cellStyle name="20% - Accent1 3 2 2 2 2 2 4" xfId="16634" xr:uid="{00000000-0005-0000-0000-000041400000}"/>
    <cellStyle name="20% - Accent1 3 2 2 2 2 2 4 2" xfId="16635" xr:uid="{00000000-0005-0000-0000-000042400000}"/>
    <cellStyle name="20% - Accent1 3 2 2 2 2 2 4 2 2" xfId="16636" xr:uid="{00000000-0005-0000-0000-000043400000}"/>
    <cellStyle name="20% - Accent1 3 2 2 2 2 2 4 2 2 2" xfId="16637" xr:uid="{00000000-0005-0000-0000-000044400000}"/>
    <cellStyle name="20% - Accent1 3 2 2 2 2 2 4 2 3" xfId="16638" xr:uid="{00000000-0005-0000-0000-000045400000}"/>
    <cellStyle name="20% - Accent1 3 2 2 2 2 2 4 3" xfId="16639" xr:uid="{00000000-0005-0000-0000-000046400000}"/>
    <cellStyle name="20% - Accent1 3 2 2 2 2 2 4 3 2" xfId="16640" xr:uid="{00000000-0005-0000-0000-000047400000}"/>
    <cellStyle name="20% - Accent1 3 2 2 2 2 2 4 4" xfId="16641" xr:uid="{00000000-0005-0000-0000-000048400000}"/>
    <cellStyle name="20% - Accent1 3 2 2 2 2 2 5" xfId="16642" xr:uid="{00000000-0005-0000-0000-000049400000}"/>
    <cellStyle name="20% - Accent1 3 2 2 2 2 2 5 2" xfId="16643" xr:uid="{00000000-0005-0000-0000-00004A400000}"/>
    <cellStyle name="20% - Accent1 3 2 2 2 2 2 5 2 2" xfId="16644" xr:uid="{00000000-0005-0000-0000-00004B400000}"/>
    <cellStyle name="20% - Accent1 3 2 2 2 2 2 5 2 2 2" xfId="16645" xr:uid="{00000000-0005-0000-0000-00004C400000}"/>
    <cellStyle name="20% - Accent1 3 2 2 2 2 2 5 2 3" xfId="16646" xr:uid="{00000000-0005-0000-0000-00004D400000}"/>
    <cellStyle name="20% - Accent1 3 2 2 2 2 2 5 3" xfId="16647" xr:uid="{00000000-0005-0000-0000-00004E400000}"/>
    <cellStyle name="20% - Accent1 3 2 2 2 2 2 5 3 2" xfId="16648" xr:uid="{00000000-0005-0000-0000-00004F400000}"/>
    <cellStyle name="20% - Accent1 3 2 2 2 2 2 5 4" xfId="16649" xr:uid="{00000000-0005-0000-0000-000050400000}"/>
    <cellStyle name="20% - Accent1 3 2 2 2 2 2 6" xfId="16650" xr:uid="{00000000-0005-0000-0000-000051400000}"/>
    <cellStyle name="20% - Accent1 3 2 2 2 2 2 6 2" xfId="16651" xr:uid="{00000000-0005-0000-0000-000052400000}"/>
    <cellStyle name="20% - Accent1 3 2 2 2 2 2 6 2 2" xfId="16652" xr:uid="{00000000-0005-0000-0000-000053400000}"/>
    <cellStyle name="20% - Accent1 3 2 2 2 2 2 6 2 2 2" xfId="16653" xr:uid="{00000000-0005-0000-0000-000054400000}"/>
    <cellStyle name="20% - Accent1 3 2 2 2 2 2 6 2 3" xfId="16654" xr:uid="{00000000-0005-0000-0000-000055400000}"/>
    <cellStyle name="20% - Accent1 3 2 2 2 2 2 6 3" xfId="16655" xr:uid="{00000000-0005-0000-0000-000056400000}"/>
    <cellStyle name="20% - Accent1 3 2 2 2 2 2 6 3 2" xfId="16656" xr:uid="{00000000-0005-0000-0000-000057400000}"/>
    <cellStyle name="20% - Accent1 3 2 2 2 2 2 6 4" xfId="16657" xr:uid="{00000000-0005-0000-0000-000058400000}"/>
    <cellStyle name="20% - Accent1 3 2 2 2 2 2 7" xfId="16658" xr:uid="{00000000-0005-0000-0000-000059400000}"/>
    <cellStyle name="20% - Accent1 3 2 2 2 2 2 7 2" xfId="16659" xr:uid="{00000000-0005-0000-0000-00005A400000}"/>
    <cellStyle name="20% - Accent1 3 2 2 2 2 2 7 2 2" xfId="16660" xr:uid="{00000000-0005-0000-0000-00005B400000}"/>
    <cellStyle name="20% - Accent1 3 2 2 2 2 2 7 3" xfId="16661" xr:uid="{00000000-0005-0000-0000-00005C400000}"/>
    <cellStyle name="20% - Accent1 3 2 2 2 2 2 8" xfId="16662" xr:uid="{00000000-0005-0000-0000-00005D400000}"/>
    <cellStyle name="20% - Accent1 3 2 2 2 2 2 8 2" xfId="16663" xr:uid="{00000000-0005-0000-0000-00005E400000}"/>
    <cellStyle name="20% - Accent1 3 2 2 2 2 2 8 2 2" xfId="16664" xr:uid="{00000000-0005-0000-0000-00005F400000}"/>
    <cellStyle name="20% - Accent1 3 2 2 2 2 2 8 3" xfId="16665" xr:uid="{00000000-0005-0000-0000-000060400000}"/>
    <cellStyle name="20% - Accent1 3 2 2 2 2 2 9" xfId="16666" xr:uid="{00000000-0005-0000-0000-000061400000}"/>
    <cellStyle name="20% - Accent1 3 2 2 2 2 2 9 2" xfId="16667" xr:uid="{00000000-0005-0000-0000-000062400000}"/>
    <cellStyle name="20% - Accent1 3 2 2 2 2 3" xfId="16668" xr:uid="{00000000-0005-0000-0000-000063400000}"/>
    <cellStyle name="20% - Accent1 3 2 2 2 2 3 10" xfId="16669" xr:uid="{00000000-0005-0000-0000-000064400000}"/>
    <cellStyle name="20% - Accent1 3 2 2 2 2 3 10 2" xfId="16670" xr:uid="{00000000-0005-0000-0000-000065400000}"/>
    <cellStyle name="20% - Accent1 3 2 2 2 2 3 11" xfId="16671" xr:uid="{00000000-0005-0000-0000-000066400000}"/>
    <cellStyle name="20% - Accent1 3 2 2 2 2 3 2" xfId="16672" xr:uid="{00000000-0005-0000-0000-000067400000}"/>
    <cellStyle name="20% - Accent1 3 2 2 2 2 3 2 2" xfId="16673" xr:uid="{00000000-0005-0000-0000-000068400000}"/>
    <cellStyle name="20% - Accent1 3 2 2 2 2 3 2 2 2" xfId="16674" xr:uid="{00000000-0005-0000-0000-000069400000}"/>
    <cellStyle name="20% - Accent1 3 2 2 2 2 3 2 2 2 2" xfId="16675" xr:uid="{00000000-0005-0000-0000-00006A400000}"/>
    <cellStyle name="20% - Accent1 3 2 2 2 2 3 2 2 2 2 2" xfId="16676" xr:uid="{00000000-0005-0000-0000-00006B400000}"/>
    <cellStyle name="20% - Accent1 3 2 2 2 2 3 2 2 2 3" xfId="16677" xr:uid="{00000000-0005-0000-0000-00006C400000}"/>
    <cellStyle name="20% - Accent1 3 2 2 2 2 3 2 2 3" xfId="16678" xr:uid="{00000000-0005-0000-0000-00006D400000}"/>
    <cellStyle name="20% - Accent1 3 2 2 2 2 3 2 2 3 2" xfId="16679" xr:uid="{00000000-0005-0000-0000-00006E400000}"/>
    <cellStyle name="20% - Accent1 3 2 2 2 2 3 2 2 4" xfId="16680" xr:uid="{00000000-0005-0000-0000-00006F400000}"/>
    <cellStyle name="20% - Accent1 3 2 2 2 2 3 2 3" xfId="16681" xr:uid="{00000000-0005-0000-0000-000070400000}"/>
    <cellStyle name="20% - Accent1 3 2 2 2 2 3 2 3 2" xfId="16682" xr:uid="{00000000-0005-0000-0000-000071400000}"/>
    <cellStyle name="20% - Accent1 3 2 2 2 2 3 2 3 2 2" xfId="16683" xr:uid="{00000000-0005-0000-0000-000072400000}"/>
    <cellStyle name="20% - Accent1 3 2 2 2 2 3 2 3 2 2 2" xfId="16684" xr:uid="{00000000-0005-0000-0000-000073400000}"/>
    <cellStyle name="20% - Accent1 3 2 2 2 2 3 2 3 2 3" xfId="16685" xr:uid="{00000000-0005-0000-0000-000074400000}"/>
    <cellStyle name="20% - Accent1 3 2 2 2 2 3 2 3 3" xfId="16686" xr:uid="{00000000-0005-0000-0000-000075400000}"/>
    <cellStyle name="20% - Accent1 3 2 2 2 2 3 2 3 3 2" xfId="16687" xr:uid="{00000000-0005-0000-0000-000076400000}"/>
    <cellStyle name="20% - Accent1 3 2 2 2 2 3 2 3 4" xfId="16688" xr:uid="{00000000-0005-0000-0000-000077400000}"/>
    <cellStyle name="20% - Accent1 3 2 2 2 2 3 2 4" xfId="16689" xr:uid="{00000000-0005-0000-0000-000078400000}"/>
    <cellStyle name="20% - Accent1 3 2 2 2 2 3 2 4 2" xfId="16690" xr:uid="{00000000-0005-0000-0000-000079400000}"/>
    <cellStyle name="20% - Accent1 3 2 2 2 2 3 2 4 2 2" xfId="16691" xr:uid="{00000000-0005-0000-0000-00007A400000}"/>
    <cellStyle name="20% - Accent1 3 2 2 2 2 3 2 4 2 2 2" xfId="16692" xr:uid="{00000000-0005-0000-0000-00007B400000}"/>
    <cellStyle name="20% - Accent1 3 2 2 2 2 3 2 4 2 3" xfId="16693" xr:uid="{00000000-0005-0000-0000-00007C400000}"/>
    <cellStyle name="20% - Accent1 3 2 2 2 2 3 2 4 3" xfId="16694" xr:uid="{00000000-0005-0000-0000-00007D400000}"/>
    <cellStyle name="20% - Accent1 3 2 2 2 2 3 2 4 3 2" xfId="16695" xr:uid="{00000000-0005-0000-0000-00007E400000}"/>
    <cellStyle name="20% - Accent1 3 2 2 2 2 3 2 4 4" xfId="16696" xr:uid="{00000000-0005-0000-0000-00007F400000}"/>
    <cellStyle name="20% - Accent1 3 2 2 2 2 3 2 5" xfId="16697" xr:uid="{00000000-0005-0000-0000-000080400000}"/>
    <cellStyle name="20% - Accent1 3 2 2 2 2 3 2 5 2" xfId="16698" xr:uid="{00000000-0005-0000-0000-000081400000}"/>
    <cellStyle name="20% - Accent1 3 2 2 2 2 3 2 5 2 2" xfId="16699" xr:uid="{00000000-0005-0000-0000-000082400000}"/>
    <cellStyle name="20% - Accent1 3 2 2 2 2 3 2 5 3" xfId="16700" xr:uid="{00000000-0005-0000-0000-000083400000}"/>
    <cellStyle name="20% - Accent1 3 2 2 2 2 3 2 6" xfId="16701" xr:uid="{00000000-0005-0000-0000-000084400000}"/>
    <cellStyle name="20% - Accent1 3 2 2 2 2 3 2 6 2" xfId="16702" xr:uid="{00000000-0005-0000-0000-000085400000}"/>
    <cellStyle name="20% - Accent1 3 2 2 2 2 3 2 6 2 2" xfId="16703" xr:uid="{00000000-0005-0000-0000-000086400000}"/>
    <cellStyle name="20% - Accent1 3 2 2 2 2 3 2 6 3" xfId="16704" xr:uid="{00000000-0005-0000-0000-000087400000}"/>
    <cellStyle name="20% - Accent1 3 2 2 2 2 3 2 7" xfId="16705" xr:uid="{00000000-0005-0000-0000-000088400000}"/>
    <cellStyle name="20% - Accent1 3 2 2 2 2 3 2 7 2" xfId="16706" xr:uid="{00000000-0005-0000-0000-000089400000}"/>
    <cellStyle name="20% - Accent1 3 2 2 2 2 3 2 8" xfId="16707" xr:uid="{00000000-0005-0000-0000-00008A400000}"/>
    <cellStyle name="20% - Accent1 3 2 2 2 2 3 2 8 2" xfId="16708" xr:uid="{00000000-0005-0000-0000-00008B400000}"/>
    <cellStyle name="20% - Accent1 3 2 2 2 2 3 2 9" xfId="16709" xr:uid="{00000000-0005-0000-0000-00008C400000}"/>
    <cellStyle name="20% - Accent1 3 2 2 2 2 3 3" xfId="16710" xr:uid="{00000000-0005-0000-0000-00008D400000}"/>
    <cellStyle name="20% - Accent1 3 2 2 2 2 3 3 2" xfId="16711" xr:uid="{00000000-0005-0000-0000-00008E400000}"/>
    <cellStyle name="20% - Accent1 3 2 2 2 2 3 3 2 2" xfId="16712" xr:uid="{00000000-0005-0000-0000-00008F400000}"/>
    <cellStyle name="20% - Accent1 3 2 2 2 2 3 3 2 2 2" xfId="16713" xr:uid="{00000000-0005-0000-0000-000090400000}"/>
    <cellStyle name="20% - Accent1 3 2 2 2 2 3 3 2 2 2 2" xfId="16714" xr:uid="{00000000-0005-0000-0000-000091400000}"/>
    <cellStyle name="20% - Accent1 3 2 2 2 2 3 3 2 2 3" xfId="16715" xr:uid="{00000000-0005-0000-0000-000092400000}"/>
    <cellStyle name="20% - Accent1 3 2 2 2 2 3 3 2 3" xfId="16716" xr:uid="{00000000-0005-0000-0000-000093400000}"/>
    <cellStyle name="20% - Accent1 3 2 2 2 2 3 3 2 3 2" xfId="16717" xr:uid="{00000000-0005-0000-0000-000094400000}"/>
    <cellStyle name="20% - Accent1 3 2 2 2 2 3 3 2 4" xfId="16718" xr:uid="{00000000-0005-0000-0000-000095400000}"/>
    <cellStyle name="20% - Accent1 3 2 2 2 2 3 3 3" xfId="16719" xr:uid="{00000000-0005-0000-0000-000096400000}"/>
    <cellStyle name="20% - Accent1 3 2 2 2 2 3 3 3 2" xfId="16720" xr:uid="{00000000-0005-0000-0000-000097400000}"/>
    <cellStyle name="20% - Accent1 3 2 2 2 2 3 3 3 2 2" xfId="16721" xr:uid="{00000000-0005-0000-0000-000098400000}"/>
    <cellStyle name="20% - Accent1 3 2 2 2 2 3 3 3 2 2 2" xfId="16722" xr:uid="{00000000-0005-0000-0000-000099400000}"/>
    <cellStyle name="20% - Accent1 3 2 2 2 2 3 3 3 2 3" xfId="16723" xr:uid="{00000000-0005-0000-0000-00009A400000}"/>
    <cellStyle name="20% - Accent1 3 2 2 2 2 3 3 3 3" xfId="16724" xr:uid="{00000000-0005-0000-0000-00009B400000}"/>
    <cellStyle name="20% - Accent1 3 2 2 2 2 3 3 3 3 2" xfId="16725" xr:uid="{00000000-0005-0000-0000-00009C400000}"/>
    <cellStyle name="20% - Accent1 3 2 2 2 2 3 3 3 4" xfId="16726" xr:uid="{00000000-0005-0000-0000-00009D400000}"/>
    <cellStyle name="20% - Accent1 3 2 2 2 2 3 3 4" xfId="16727" xr:uid="{00000000-0005-0000-0000-00009E400000}"/>
    <cellStyle name="20% - Accent1 3 2 2 2 2 3 3 4 2" xfId="16728" xr:uid="{00000000-0005-0000-0000-00009F400000}"/>
    <cellStyle name="20% - Accent1 3 2 2 2 2 3 3 4 2 2" xfId="16729" xr:uid="{00000000-0005-0000-0000-0000A0400000}"/>
    <cellStyle name="20% - Accent1 3 2 2 2 2 3 3 4 2 2 2" xfId="16730" xr:uid="{00000000-0005-0000-0000-0000A1400000}"/>
    <cellStyle name="20% - Accent1 3 2 2 2 2 3 3 4 2 3" xfId="16731" xr:uid="{00000000-0005-0000-0000-0000A2400000}"/>
    <cellStyle name="20% - Accent1 3 2 2 2 2 3 3 4 3" xfId="16732" xr:uid="{00000000-0005-0000-0000-0000A3400000}"/>
    <cellStyle name="20% - Accent1 3 2 2 2 2 3 3 4 3 2" xfId="16733" xr:uid="{00000000-0005-0000-0000-0000A4400000}"/>
    <cellStyle name="20% - Accent1 3 2 2 2 2 3 3 4 4" xfId="16734" xr:uid="{00000000-0005-0000-0000-0000A5400000}"/>
    <cellStyle name="20% - Accent1 3 2 2 2 2 3 3 5" xfId="16735" xr:uid="{00000000-0005-0000-0000-0000A6400000}"/>
    <cellStyle name="20% - Accent1 3 2 2 2 2 3 3 5 2" xfId="16736" xr:uid="{00000000-0005-0000-0000-0000A7400000}"/>
    <cellStyle name="20% - Accent1 3 2 2 2 2 3 3 5 2 2" xfId="16737" xr:uid="{00000000-0005-0000-0000-0000A8400000}"/>
    <cellStyle name="20% - Accent1 3 2 2 2 2 3 3 5 3" xfId="16738" xr:uid="{00000000-0005-0000-0000-0000A9400000}"/>
    <cellStyle name="20% - Accent1 3 2 2 2 2 3 3 6" xfId="16739" xr:uid="{00000000-0005-0000-0000-0000AA400000}"/>
    <cellStyle name="20% - Accent1 3 2 2 2 2 3 3 6 2" xfId="16740" xr:uid="{00000000-0005-0000-0000-0000AB400000}"/>
    <cellStyle name="20% - Accent1 3 2 2 2 2 3 3 6 2 2" xfId="16741" xr:uid="{00000000-0005-0000-0000-0000AC400000}"/>
    <cellStyle name="20% - Accent1 3 2 2 2 2 3 3 6 3" xfId="16742" xr:uid="{00000000-0005-0000-0000-0000AD400000}"/>
    <cellStyle name="20% - Accent1 3 2 2 2 2 3 3 7" xfId="16743" xr:uid="{00000000-0005-0000-0000-0000AE400000}"/>
    <cellStyle name="20% - Accent1 3 2 2 2 2 3 3 7 2" xfId="16744" xr:uid="{00000000-0005-0000-0000-0000AF400000}"/>
    <cellStyle name="20% - Accent1 3 2 2 2 2 3 3 8" xfId="16745" xr:uid="{00000000-0005-0000-0000-0000B0400000}"/>
    <cellStyle name="20% - Accent1 3 2 2 2 2 3 3 8 2" xfId="16746" xr:uid="{00000000-0005-0000-0000-0000B1400000}"/>
    <cellStyle name="20% - Accent1 3 2 2 2 2 3 3 9" xfId="16747" xr:uid="{00000000-0005-0000-0000-0000B2400000}"/>
    <cellStyle name="20% - Accent1 3 2 2 2 2 3 4" xfId="16748" xr:uid="{00000000-0005-0000-0000-0000B3400000}"/>
    <cellStyle name="20% - Accent1 3 2 2 2 2 3 4 2" xfId="16749" xr:uid="{00000000-0005-0000-0000-0000B4400000}"/>
    <cellStyle name="20% - Accent1 3 2 2 2 2 3 4 2 2" xfId="16750" xr:uid="{00000000-0005-0000-0000-0000B5400000}"/>
    <cellStyle name="20% - Accent1 3 2 2 2 2 3 4 2 2 2" xfId="16751" xr:uid="{00000000-0005-0000-0000-0000B6400000}"/>
    <cellStyle name="20% - Accent1 3 2 2 2 2 3 4 2 3" xfId="16752" xr:uid="{00000000-0005-0000-0000-0000B7400000}"/>
    <cellStyle name="20% - Accent1 3 2 2 2 2 3 4 3" xfId="16753" xr:uid="{00000000-0005-0000-0000-0000B8400000}"/>
    <cellStyle name="20% - Accent1 3 2 2 2 2 3 4 3 2" xfId="16754" xr:uid="{00000000-0005-0000-0000-0000B9400000}"/>
    <cellStyle name="20% - Accent1 3 2 2 2 2 3 4 4" xfId="16755" xr:uid="{00000000-0005-0000-0000-0000BA400000}"/>
    <cellStyle name="20% - Accent1 3 2 2 2 2 3 5" xfId="16756" xr:uid="{00000000-0005-0000-0000-0000BB400000}"/>
    <cellStyle name="20% - Accent1 3 2 2 2 2 3 5 2" xfId="16757" xr:uid="{00000000-0005-0000-0000-0000BC400000}"/>
    <cellStyle name="20% - Accent1 3 2 2 2 2 3 5 2 2" xfId="16758" xr:uid="{00000000-0005-0000-0000-0000BD400000}"/>
    <cellStyle name="20% - Accent1 3 2 2 2 2 3 5 2 2 2" xfId="16759" xr:uid="{00000000-0005-0000-0000-0000BE400000}"/>
    <cellStyle name="20% - Accent1 3 2 2 2 2 3 5 2 3" xfId="16760" xr:uid="{00000000-0005-0000-0000-0000BF400000}"/>
    <cellStyle name="20% - Accent1 3 2 2 2 2 3 5 3" xfId="16761" xr:uid="{00000000-0005-0000-0000-0000C0400000}"/>
    <cellStyle name="20% - Accent1 3 2 2 2 2 3 5 3 2" xfId="16762" xr:uid="{00000000-0005-0000-0000-0000C1400000}"/>
    <cellStyle name="20% - Accent1 3 2 2 2 2 3 5 4" xfId="16763" xr:uid="{00000000-0005-0000-0000-0000C2400000}"/>
    <cellStyle name="20% - Accent1 3 2 2 2 2 3 6" xfId="16764" xr:uid="{00000000-0005-0000-0000-0000C3400000}"/>
    <cellStyle name="20% - Accent1 3 2 2 2 2 3 6 2" xfId="16765" xr:uid="{00000000-0005-0000-0000-0000C4400000}"/>
    <cellStyle name="20% - Accent1 3 2 2 2 2 3 6 2 2" xfId="16766" xr:uid="{00000000-0005-0000-0000-0000C5400000}"/>
    <cellStyle name="20% - Accent1 3 2 2 2 2 3 6 2 2 2" xfId="16767" xr:uid="{00000000-0005-0000-0000-0000C6400000}"/>
    <cellStyle name="20% - Accent1 3 2 2 2 2 3 6 2 3" xfId="16768" xr:uid="{00000000-0005-0000-0000-0000C7400000}"/>
    <cellStyle name="20% - Accent1 3 2 2 2 2 3 6 3" xfId="16769" xr:uid="{00000000-0005-0000-0000-0000C8400000}"/>
    <cellStyle name="20% - Accent1 3 2 2 2 2 3 6 3 2" xfId="16770" xr:uid="{00000000-0005-0000-0000-0000C9400000}"/>
    <cellStyle name="20% - Accent1 3 2 2 2 2 3 6 4" xfId="16771" xr:uid="{00000000-0005-0000-0000-0000CA400000}"/>
    <cellStyle name="20% - Accent1 3 2 2 2 2 3 7" xfId="16772" xr:uid="{00000000-0005-0000-0000-0000CB400000}"/>
    <cellStyle name="20% - Accent1 3 2 2 2 2 3 7 2" xfId="16773" xr:uid="{00000000-0005-0000-0000-0000CC400000}"/>
    <cellStyle name="20% - Accent1 3 2 2 2 2 3 7 2 2" xfId="16774" xr:uid="{00000000-0005-0000-0000-0000CD400000}"/>
    <cellStyle name="20% - Accent1 3 2 2 2 2 3 7 3" xfId="16775" xr:uid="{00000000-0005-0000-0000-0000CE400000}"/>
    <cellStyle name="20% - Accent1 3 2 2 2 2 3 8" xfId="16776" xr:uid="{00000000-0005-0000-0000-0000CF400000}"/>
    <cellStyle name="20% - Accent1 3 2 2 2 2 3 8 2" xfId="16777" xr:uid="{00000000-0005-0000-0000-0000D0400000}"/>
    <cellStyle name="20% - Accent1 3 2 2 2 2 3 8 2 2" xfId="16778" xr:uid="{00000000-0005-0000-0000-0000D1400000}"/>
    <cellStyle name="20% - Accent1 3 2 2 2 2 3 8 3" xfId="16779" xr:uid="{00000000-0005-0000-0000-0000D2400000}"/>
    <cellStyle name="20% - Accent1 3 2 2 2 2 3 9" xfId="16780" xr:uid="{00000000-0005-0000-0000-0000D3400000}"/>
    <cellStyle name="20% - Accent1 3 2 2 2 2 3 9 2" xfId="16781" xr:uid="{00000000-0005-0000-0000-0000D4400000}"/>
    <cellStyle name="20% - Accent1 3 2 2 2 2 4" xfId="16782" xr:uid="{00000000-0005-0000-0000-0000D5400000}"/>
    <cellStyle name="20% - Accent1 3 2 2 2 2 4 10" xfId="16783" xr:uid="{00000000-0005-0000-0000-0000D6400000}"/>
    <cellStyle name="20% - Accent1 3 2 2 2 2 4 10 2" xfId="16784" xr:uid="{00000000-0005-0000-0000-0000D7400000}"/>
    <cellStyle name="20% - Accent1 3 2 2 2 2 4 11" xfId="16785" xr:uid="{00000000-0005-0000-0000-0000D8400000}"/>
    <cellStyle name="20% - Accent1 3 2 2 2 2 4 2" xfId="16786" xr:uid="{00000000-0005-0000-0000-0000D9400000}"/>
    <cellStyle name="20% - Accent1 3 2 2 2 2 4 2 2" xfId="16787" xr:uid="{00000000-0005-0000-0000-0000DA400000}"/>
    <cellStyle name="20% - Accent1 3 2 2 2 2 4 2 2 2" xfId="16788" xr:uid="{00000000-0005-0000-0000-0000DB400000}"/>
    <cellStyle name="20% - Accent1 3 2 2 2 2 4 2 2 2 2" xfId="16789" xr:uid="{00000000-0005-0000-0000-0000DC400000}"/>
    <cellStyle name="20% - Accent1 3 2 2 2 2 4 2 2 2 2 2" xfId="16790" xr:uid="{00000000-0005-0000-0000-0000DD400000}"/>
    <cellStyle name="20% - Accent1 3 2 2 2 2 4 2 2 2 3" xfId="16791" xr:uid="{00000000-0005-0000-0000-0000DE400000}"/>
    <cellStyle name="20% - Accent1 3 2 2 2 2 4 2 2 3" xfId="16792" xr:uid="{00000000-0005-0000-0000-0000DF400000}"/>
    <cellStyle name="20% - Accent1 3 2 2 2 2 4 2 2 3 2" xfId="16793" xr:uid="{00000000-0005-0000-0000-0000E0400000}"/>
    <cellStyle name="20% - Accent1 3 2 2 2 2 4 2 2 4" xfId="16794" xr:uid="{00000000-0005-0000-0000-0000E1400000}"/>
    <cellStyle name="20% - Accent1 3 2 2 2 2 4 2 3" xfId="16795" xr:uid="{00000000-0005-0000-0000-0000E2400000}"/>
    <cellStyle name="20% - Accent1 3 2 2 2 2 4 2 3 2" xfId="16796" xr:uid="{00000000-0005-0000-0000-0000E3400000}"/>
    <cellStyle name="20% - Accent1 3 2 2 2 2 4 2 3 2 2" xfId="16797" xr:uid="{00000000-0005-0000-0000-0000E4400000}"/>
    <cellStyle name="20% - Accent1 3 2 2 2 2 4 2 3 2 2 2" xfId="16798" xr:uid="{00000000-0005-0000-0000-0000E5400000}"/>
    <cellStyle name="20% - Accent1 3 2 2 2 2 4 2 3 2 3" xfId="16799" xr:uid="{00000000-0005-0000-0000-0000E6400000}"/>
    <cellStyle name="20% - Accent1 3 2 2 2 2 4 2 3 3" xfId="16800" xr:uid="{00000000-0005-0000-0000-0000E7400000}"/>
    <cellStyle name="20% - Accent1 3 2 2 2 2 4 2 3 3 2" xfId="16801" xr:uid="{00000000-0005-0000-0000-0000E8400000}"/>
    <cellStyle name="20% - Accent1 3 2 2 2 2 4 2 3 4" xfId="16802" xr:uid="{00000000-0005-0000-0000-0000E9400000}"/>
    <cellStyle name="20% - Accent1 3 2 2 2 2 4 2 4" xfId="16803" xr:uid="{00000000-0005-0000-0000-0000EA400000}"/>
    <cellStyle name="20% - Accent1 3 2 2 2 2 4 2 4 2" xfId="16804" xr:uid="{00000000-0005-0000-0000-0000EB400000}"/>
    <cellStyle name="20% - Accent1 3 2 2 2 2 4 2 4 2 2" xfId="16805" xr:uid="{00000000-0005-0000-0000-0000EC400000}"/>
    <cellStyle name="20% - Accent1 3 2 2 2 2 4 2 4 2 2 2" xfId="16806" xr:uid="{00000000-0005-0000-0000-0000ED400000}"/>
    <cellStyle name="20% - Accent1 3 2 2 2 2 4 2 4 2 3" xfId="16807" xr:uid="{00000000-0005-0000-0000-0000EE400000}"/>
    <cellStyle name="20% - Accent1 3 2 2 2 2 4 2 4 3" xfId="16808" xr:uid="{00000000-0005-0000-0000-0000EF400000}"/>
    <cellStyle name="20% - Accent1 3 2 2 2 2 4 2 4 3 2" xfId="16809" xr:uid="{00000000-0005-0000-0000-0000F0400000}"/>
    <cellStyle name="20% - Accent1 3 2 2 2 2 4 2 4 4" xfId="16810" xr:uid="{00000000-0005-0000-0000-0000F1400000}"/>
    <cellStyle name="20% - Accent1 3 2 2 2 2 4 2 5" xfId="16811" xr:uid="{00000000-0005-0000-0000-0000F2400000}"/>
    <cellStyle name="20% - Accent1 3 2 2 2 2 4 2 5 2" xfId="16812" xr:uid="{00000000-0005-0000-0000-0000F3400000}"/>
    <cellStyle name="20% - Accent1 3 2 2 2 2 4 2 5 2 2" xfId="16813" xr:uid="{00000000-0005-0000-0000-0000F4400000}"/>
    <cellStyle name="20% - Accent1 3 2 2 2 2 4 2 5 3" xfId="16814" xr:uid="{00000000-0005-0000-0000-0000F5400000}"/>
    <cellStyle name="20% - Accent1 3 2 2 2 2 4 2 6" xfId="16815" xr:uid="{00000000-0005-0000-0000-0000F6400000}"/>
    <cellStyle name="20% - Accent1 3 2 2 2 2 4 2 6 2" xfId="16816" xr:uid="{00000000-0005-0000-0000-0000F7400000}"/>
    <cellStyle name="20% - Accent1 3 2 2 2 2 4 2 6 2 2" xfId="16817" xr:uid="{00000000-0005-0000-0000-0000F8400000}"/>
    <cellStyle name="20% - Accent1 3 2 2 2 2 4 2 6 3" xfId="16818" xr:uid="{00000000-0005-0000-0000-0000F9400000}"/>
    <cellStyle name="20% - Accent1 3 2 2 2 2 4 2 7" xfId="16819" xr:uid="{00000000-0005-0000-0000-0000FA400000}"/>
    <cellStyle name="20% - Accent1 3 2 2 2 2 4 2 7 2" xfId="16820" xr:uid="{00000000-0005-0000-0000-0000FB400000}"/>
    <cellStyle name="20% - Accent1 3 2 2 2 2 4 2 8" xfId="16821" xr:uid="{00000000-0005-0000-0000-0000FC400000}"/>
    <cellStyle name="20% - Accent1 3 2 2 2 2 4 2 8 2" xfId="16822" xr:uid="{00000000-0005-0000-0000-0000FD400000}"/>
    <cellStyle name="20% - Accent1 3 2 2 2 2 4 2 9" xfId="16823" xr:uid="{00000000-0005-0000-0000-0000FE400000}"/>
    <cellStyle name="20% - Accent1 3 2 2 2 2 4 3" xfId="16824" xr:uid="{00000000-0005-0000-0000-0000FF400000}"/>
    <cellStyle name="20% - Accent1 3 2 2 2 2 4 3 2" xfId="16825" xr:uid="{00000000-0005-0000-0000-000000410000}"/>
    <cellStyle name="20% - Accent1 3 2 2 2 2 4 3 2 2" xfId="16826" xr:uid="{00000000-0005-0000-0000-000001410000}"/>
    <cellStyle name="20% - Accent1 3 2 2 2 2 4 3 2 2 2" xfId="16827" xr:uid="{00000000-0005-0000-0000-000002410000}"/>
    <cellStyle name="20% - Accent1 3 2 2 2 2 4 3 2 2 2 2" xfId="16828" xr:uid="{00000000-0005-0000-0000-000003410000}"/>
    <cellStyle name="20% - Accent1 3 2 2 2 2 4 3 2 2 3" xfId="16829" xr:uid="{00000000-0005-0000-0000-000004410000}"/>
    <cellStyle name="20% - Accent1 3 2 2 2 2 4 3 2 3" xfId="16830" xr:uid="{00000000-0005-0000-0000-000005410000}"/>
    <cellStyle name="20% - Accent1 3 2 2 2 2 4 3 2 3 2" xfId="16831" xr:uid="{00000000-0005-0000-0000-000006410000}"/>
    <cellStyle name="20% - Accent1 3 2 2 2 2 4 3 2 4" xfId="16832" xr:uid="{00000000-0005-0000-0000-000007410000}"/>
    <cellStyle name="20% - Accent1 3 2 2 2 2 4 3 3" xfId="16833" xr:uid="{00000000-0005-0000-0000-000008410000}"/>
    <cellStyle name="20% - Accent1 3 2 2 2 2 4 3 3 2" xfId="16834" xr:uid="{00000000-0005-0000-0000-000009410000}"/>
    <cellStyle name="20% - Accent1 3 2 2 2 2 4 3 3 2 2" xfId="16835" xr:uid="{00000000-0005-0000-0000-00000A410000}"/>
    <cellStyle name="20% - Accent1 3 2 2 2 2 4 3 3 2 2 2" xfId="16836" xr:uid="{00000000-0005-0000-0000-00000B410000}"/>
    <cellStyle name="20% - Accent1 3 2 2 2 2 4 3 3 2 3" xfId="16837" xr:uid="{00000000-0005-0000-0000-00000C410000}"/>
    <cellStyle name="20% - Accent1 3 2 2 2 2 4 3 3 3" xfId="16838" xr:uid="{00000000-0005-0000-0000-00000D410000}"/>
    <cellStyle name="20% - Accent1 3 2 2 2 2 4 3 3 3 2" xfId="16839" xr:uid="{00000000-0005-0000-0000-00000E410000}"/>
    <cellStyle name="20% - Accent1 3 2 2 2 2 4 3 3 4" xfId="16840" xr:uid="{00000000-0005-0000-0000-00000F410000}"/>
    <cellStyle name="20% - Accent1 3 2 2 2 2 4 3 4" xfId="16841" xr:uid="{00000000-0005-0000-0000-000010410000}"/>
    <cellStyle name="20% - Accent1 3 2 2 2 2 4 3 4 2" xfId="16842" xr:uid="{00000000-0005-0000-0000-000011410000}"/>
    <cellStyle name="20% - Accent1 3 2 2 2 2 4 3 4 2 2" xfId="16843" xr:uid="{00000000-0005-0000-0000-000012410000}"/>
    <cellStyle name="20% - Accent1 3 2 2 2 2 4 3 4 2 2 2" xfId="16844" xr:uid="{00000000-0005-0000-0000-000013410000}"/>
    <cellStyle name="20% - Accent1 3 2 2 2 2 4 3 4 2 3" xfId="16845" xr:uid="{00000000-0005-0000-0000-000014410000}"/>
    <cellStyle name="20% - Accent1 3 2 2 2 2 4 3 4 3" xfId="16846" xr:uid="{00000000-0005-0000-0000-000015410000}"/>
    <cellStyle name="20% - Accent1 3 2 2 2 2 4 3 4 3 2" xfId="16847" xr:uid="{00000000-0005-0000-0000-000016410000}"/>
    <cellStyle name="20% - Accent1 3 2 2 2 2 4 3 4 4" xfId="16848" xr:uid="{00000000-0005-0000-0000-000017410000}"/>
    <cellStyle name="20% - Accent1 3 2 2 2 2 4 3 5" xfId="16849" xr:uid="{00000000-0005-0000-0000-000018410000}"/>
    <cellStyle name="20% - Accent1 3 2 2 2 2 4 3 5 2" xfId="16850" xr:uid="{00000000-0005-0000-0000-000019410000}"/>
    <cellStyle name="20% - Accent1 3 2 2 2 2 4 3 5 2 2" xfId="16851" xr:uid="{00000000-0005-0000-0000-00001A410000}"/>
    <cellStyle name="20% - Accent1 3 2 2 2 2 4 3 5 3" xfId="16852" xr:uid="{00000000-0005-0000-0000-00001B410000}"/>
    <cellStyle name="20% - Accent1 3 2 2 2 2 4 3 6" xfId="16853" xr:uid="{00000000-0005-0000-0000-00001C410000}"/>
    <cellStyle name="20% - Accent1 3 2 2 2 2 4 3 6 2" xfId="16854" xr:uid="{00000000-0005-0000-0000-00001D410000}"/>
    <cellStyle name="20% - Accent1 3 2 2 2 2 4 3 6 2 2" xfId="16855" xr:uid="{00000000-0005-0000-0000-00001E410000}"/>
    <cellStyle name="20% - Accent1 3 2 2 2 2 4 3 6 3" xfId="16856" xr:uid="{00000000-0005-0000-0000-00001F410000}"/>
    <cellStyle name="20% - Accent1 3 2 2 2 2 4 3 7" xfId="16857" xr:uid="{00000000-0005-0000-0000-000020410000}"/>
    <cellStyle name="20% - Accent1 3 2 2 2 2 4 3 7 2" xfId="16858" xr:uid="{00000000-0005-0000-0000-000021410000}"/>
    <cellStyle name="20% - Accent1 3 2 2 2 2 4 3 8" xfId="16859" xr:uid="{00000000-0005-0000-0000-000022410000}"/>
    <cellStyle name="20% - Accent1 3 2 2 2 2 4 3 8 2" xfId="16860" xr:uid="{00000000-0005-0000-0000-000023410000}"/>
    <cellStyle name="20% - Accent1 3 2 2 2 2 4 3 9" xfId="16861" xr:uid="{00000000-0005-0000-0000-000024410000}"/>
    <cellStyle name="20% - Accent1 3 2 2 2 2 4 4" xfId="16862" xr:uid="{00000000-0005-0000-0000-000025410000}"/>
    <cellStyle name="20% - Accent1 3 2 2 2 2 4 4 2" xfId="16863" xr:uid="{00000000-0005-0000-0000-000026410000}"/>
    <cellStyle name="20% - Accent1 3 2 2 2 2 4 4 2 2" xfId="16864" xr:uid="{00000000-0005-0000-0000-000027410000}"/>
    <cellStyle name="20% - Accent1 3 2 2 2 2 4 4 2 2 2" xfId="16865" xr:uid="{00000000-0005-0000-0000-000028410000}"/>
    <cellStyle name="20% - Accent1 3 2 2 2 2 4 4 2 3" xfId="16866" xr:uid="{00000000-0005-0000-0000-000029410000}"/>
    <cellStyle name="20% - Accent1 3 2 2 2 2 4 4 3" xfId="16867" xr:uid="{00000000-0005-0000-0000-00002A410000}"/>
    <cellStyle name="20% - Accent1 3 2 2 2 2 4 4 3 2" xfId="16868" xr:uid="{00000000-0005-0000-0000-00002B410000}"/>
    <cellStyle name="20% - Accent1 3 2 2 2 2 4 4 4" xfId="16869" xr:uid="{00000000-0005-0000-0000-00002C410000}"/>
    <cellStyle name="20% - Accent1 3 2 2 2 2 4 5" xfId="16870" xr:uid="{00000000-0005-0000-0000-00002D410000}"/>
    <cellStyle name="20% - Accent1 3 2 2 2 2 4 5 2" xfId="16871" xr:uid="{00000000-0005-0000-0000-00002E410000}"/>
    <cellStyle name="20% - Accent1 3 2 2 2 2 4 5 2 2" xfId="16872" xr:uid="{00000000-0005-0000-0000-00002F410000}"/>
    <cellStyle name="20% - Accent1 3 2 2 2 2 4 5 2 2 2" xfId="16873" xr:uid="{00000000-0005-0000-0000-000030410000}"/>
    <cellStyle name="20% - Accent1 3 2 2 2 2 4 5 2 3" xfId="16874" xr:uid="{00000000-0005-0000-0000-000031410000}"/>
    <cellStyle name="20% - Accent1 3 2 2 2 2 4 5 3" xfId="16875" xr:uid="{00000000-0005-0000-0000-000032410000}"/>
    <cellStyle name="20% - Accent1 3 2 2 2 2 4 5 3 2" xfId="16876" xr:uid="{00000000-0005-0000-0000-000033410000}"/>
    <cellStyle name="20% - Accent1 3 2 2 2 2 4 5 4" xfId="16877" xr:uid="{00000000-0005-0000-0000-000034410000}"/>
    <cellStyle name="20% - Accent1 3 2 2 2 2 4 6" xfId="16878" xr:uid="{00000000-0005-0000-0000-000035410000}"/>
    <cellStyle name="20% - Accent1 3 2 2 2 2 4 6 2" xfId="16879" xr:uid="{00000000-0005-0000-0000-000036410000}"/>
    <cellStyle name="20% - Accent1 3 2 2 2 2 4 6 2 2" xfId="16880" xr:uid="{00000000-0005-0000-0000-000037410000}"/>
    <cellStyle name="20% - Accent1 3 2 2 2 2 4 6 2 2 2" xfId="16881" xr:uid="{00000000-0005-0000-0000-000038410000}"/>
    <cellStyle name="20% - Accent1 3 2 2 2 2 4 6 2 3" xfId="16882" xr:uid="{00000000-0005-0000-0000-000039410000}"/>
    <cellStyle name="20% - Accent1 3 2 2 2 2 4 6 3" xfId="16883" xr:uid="{00000000-0005-0000-0000-00003A410000}"/>
    <cellStyle name="20% - Accent1 3 2 2 2 2 4 6 3 2" xfId="16884" xr:uid="{00000000-0005-0000-0000-00003B410000}"/>
    <cellStyle name="20% - Accent1 3 2 2 2 2 4 6 4" xfId="16885" xr:uid="{00000000-0005-0000-0000-00003C410000}"/>
    <cellStyle name="20% - Accent1 3 2 2 2 2 4 7" xfId="16886" xr:uid="{00000000-0005-0000-0000-00003D410000}"/>
    <cellStyle name="20% - Accent1 3 2 2 2 2 4 7 2" xfId="16887" xr:uid="{00000000-0005-0000-0000-00003E410000}"/>
    <cellStyle name="20% - Accent1 3 2 2 2 2 4 7 2 2" xfId="16888" xr:uid="{00000000-0005-0000-0000-00003F410000}"/>
    <cellStyle name="20% - Accent1 3 2 2 2 2 4 7 3" xfId="16889" xr:uid="{00000000-0005-0000-0000-000040410000}"/>
    <cellStyle name="20% - Accent1 3 2 2 2 2 4 8" xfId="16890" xr:uid="{00000000-0005-0000-0000-000041410000}"/>
    <cellStyle name="20% - Accent1 3 2 2 2 2 4 8 2" xfId="16891" xr:uid="{00000000-0005-0000-0000-000042410000}"/>
    <cellStyle name="20% - Accent1 3 2 2 2 2 4 8 2 2" xfId="16892" xr:uid="{00000000-0005-0000-0000-000043410000}"/>
    <cellStyle name="20% - Accent1 3 2 2 2 2 4 8 3" xfId="16893" xr:uid="{00000000-0005-0000-0000-000044410000}"/>
    <cellStyle name="20% - Accent1 3 2 2 2 2 4 9" xfId="16894" xr:uid="{00000000-0005-0000-0000-000045410000}"/>
    <cellStyle name="20% - Accent1 3 2 2 2 2 4 9 2" xfId="16895" xr:uid="{00000000-0005-0000-0000-000046410000}"/>
    <cellStyle name="20% - Accent1 3 2 2 2 2 5" xfId="16896" xr:uid="{00000000-0005-0000-0000-000047410000}"/>
    <cellStyle name="20% - Accent1 3 2 2 2 2 5 2" xfId="16897" xr:uid="{00000000-0005-0000-0000-000048410000}"/>
    <cellStyle name="20% - Accent1 3 2 2 2 2 5 2 2" xfId="16898" xr:uid="{00000000-0005-0000-0000-000049410000}"/>
    <cellStyle name="20% - Accent1 3 2 2 2 2 5 2 2 2" xfId="16899" xr:uid="{00000000-0005-0000-0000-00004A410000}"/>
    <cellStyle name="20% - Accent1 3 2 2 2 2 5 2 2 2 2" xfId="16900" xr:uid="{00000000-0005-0000-0000-00004B410000}"/>
    <cellStyle name="20% - Accent1 3 2 2 2 2 5 2 2 3" xfId="16901" xr:uid="{00000000-0005-0000-0000-00004C410000}"/>
    <cellStyle name="20% - Accent1 3 2 2 2 2 5 2 3" xfId="16902" xr:uid="{00000000-0005-0000-0000-00004D410000}"/>
    <cellStyle name="20% - Accent1 3 2 2 2 2 5 2 3 2" xfId="16903" xr:uid="{00000000-0005-0000-0000-00004E410000}"/>
    <cellStyle name="20% - Accent1 3 2 2 2 2 5 2 4" xfId="16904" xr:uid="{00000000-0005-0000-0000-00004F410000}"/>
    <cellStyle name="20% - Accent1 3 2 2 2 2 5 3" xfId="16905" xr:uid="{00000000-0005-0000-0000-000050410000}"/>
    <cellStyle name="20% - Accent1 3 2 2 2 2 5 3 2" xfId="16906" xr:uid="{00000000-0005-0000-0000-000051410000}"/>
    <cellStyle name="20% - Accent1 3 2 2 2 2 5 3 2 2" xfId="16907" xr:uid="{00000000-0005-0000-0000-000052410000}"/>
    <cellStyle name="20% - Accent1 3 2 2 2 2 5 3 2 2 2" xfId="16908" xr:uid="{00000000-0005-0000-0000-000053410000}"/>
    <cellStyle name="20% - Accent1 3 2 2 2 2 5 3 2 3" xfId="16909" xr:uid="{00000000-0005-0000-0000-000054410000}"/>
    <cellStyle name="20% - Accent1 3 2 2 2 2 5 3 3" xfId="16910" xr:uid="{00000000-0005-0000-0000-000055410000}"/>
    <cellStyle name="20% - Accent1 3 2 2 2 2 5 3 3 2" xfId="16911" xr:uid="{00000000-0005-0000-0000-000056410000}"/>
    <cellStyle name="20% - Accent1 3 2 2 2 2 5 3 4" xfId="16912" xr:uid="{00000000-0005-0000-0000-000057410000}"/>
    <cellStyle name="20% - Accent1 3 2 2 2 2 5 4" xfId="16913" xr:uid="{00000000-0005-0000-0000-000058410000}"/>
    <cellStyle name="20% - Accent1 3 2 2 2 2 5 4 2" xfId="16914" xr:uid="{00000000-0005-0000-0000-000059410000}"/>
    <cellStyle name="20% - Accent1 3 2 2 2 2 5 4 2 2" xfId="16915" xr:uid="{00000000-0005-0000-0000-00005A410000}"/>
    <cellStyle name="20% - Accent1 3 2 2 2 2 5 4 2 2 2" xfId="16916" xr:uid="{00000000-0005-0000-0000-00005B410000}"/>
    <cellStyle name="20% - Accent1 3 2 2 2 2 5 4 2 3" xfId="16917" xr:uid="{00000000-0005-0000-0000-00005C410000}"/>
    <cellStyle name="20% - Accent1 3 2 2 2 2 5 4 3" xfId="16918" xr:uid="{00000000-0005-0000-0000-00005D410000}"/>
    <cellStyle name="20% - Accent1 3 2 2 2 2 5 4 3 2" xfId="16919" xr:uid="{00000000-0005-0000-0000-00005E410000}"/>
    <cellStyle name="20% - Accent1 3 2 2 2 2 5 4 4" xfId="16920" xr:uid="{00000000-0005-0000-0000-00005F410000}"/>
    <cellStyle name="20% - Accent1 3 2 2 2 2 5 5" xfId="16921" xr:uid="{00000000-0005-0000-0000-000060410000}"/>
    <cellStyle name="20% - Accent1 3 2 2 2 2 5 5 2" xfId="16922" xr:uid="{00000000-0005-0000-0000-000061410000}"/>
    <cellStyle name="20% - Accent1 3 2 2 2 2 5 5 2 2" xfId="16923" xr:uid="{00000000-0005-0000-0000-000062410000}"/>
    <cellStyle name="20% - Accent1 3 2 2 2 2 5 5 3" xfId="16924" xr:uid="{00000000-0005-0000-0000-000063410000}"/>
    <cellStyle name="20% - Accent1 3 2 2 2 2 5 6" xfId="16925" xr:uid="{00000000-0005-0000-0000-000064410000}"/>
    <cellStyle name="20% - Accent1 3 2 2 2 2 5 6 2" xfId="16926" xr:uid="{00000000-0005-0000-0000-000065410000}"/>
    <cellStyle name="20% - Accent1 3 2 2 2 2 5 6 2 2" xfId="16927" xr:uid="{00000000-0005-0000-0000-000066410000}"/>
    <cellStyle name="20% - Accent1 3 2 2 2 2 5 6 3" xfId="16928" xr:uid="{00000000-0005-0000-0000-000067410000}"/>
    <cellStyle name="20% - Accent1 3 2 2 2 2 5 7" xfId="16929" xr:uid="{00000000-0005-0000-0000-000068410000}"/>
    <cellStyle name="20% - Accent1 3 2 2 2 2 5 7 2" xfId="16930" xr:uid="{00000000-0005-0000-0000-000069410000}"/>
    <cellStyle name="20% - Accent1 3 2 2 2 2 5 8" xfId="16931" xr:uid="{00000000-0005-0000-0000-00006A410000}"/>
    <cellStyle name="20% - Accent1 3 2 2 2 2 5 8 2" xfId="16932" xr:uid="{00000000-0005-0000-0000-00006B410000}"/>
    <cellStyle name="20% - Accent1 3 2 2 2 2 5 9" xfId="16933" xr:uid="{00000000-0005-0000-0000-00006C410000}"/>
    <cellStyle name="20% - Accent1 3 2 2 2 2 6" xfId="16934" xr:uid="{00000000-0005-0000-0000-00006D410000}"/>
    <cellStyle name="20% - Accent1 3 2 2 2 2 6 2" xfId="16935" xr:uid="{00000000-0005-0000-0000-00006E410000}"/>
    <cellStyle name="20% - Accent1 3 2 2 2 2 6 2 2" xfId="16936" xr:uid="{00000000-0005-0000-0000-00006F410000}"/>
    <cellStyle name="20% - Accent1 3 2 2 2 2 6 2 2 2" xfId="16937" xr:uid="{00000000-0005-0000-0000-000070410000}"/>
    <cellStyle name="20% - Accent1 3 2 2 2 2 6 2 2 2 2" xfId="16938" xr:uid="{00000000-0005-0000-0000-000071410000}"/>
    <cellStyle name="20% - Accent1 3 2 2 2 2 6 2 2 3" xfId="16939" xr:uid="{00000000-0005-0000-0000-000072410000}"/>
    <cellStyle name="20% - Accent1 3 2 2 2 2 6 2 3" xfId="16940" xr:uid="{00000000-0005-0000-0000-000073410000}"/>
    <cellStyle name="20% - Accent1 3 2 2 2 2 6 2 3 2" xfId="16941" xr:uid="{00000000-0005-0000-0000-000074410000}"/>
    <cellStyle name="20% - Accent1 3 2 2 2 2 6 2 4" xfId="16942" xr:uid="{00000000-0005-0000-0000-000075410000}"/>
    <cellStyle name="20% - Accent1 3 2 2 2 2 6 3" xfId="16943" xr:uid="{00000000-0005-0000-0000-000076410000}"/>
    <cellStyle name="20% - Accent1 3 2 2 2 2 6 3 2" xfId="16944" xr:uid="{00000000-0005-0000-0000-000077410000}"/>
    <cellStyle name="20% - Accent1 3 2 2 2 2 6 3 2 2" xfId="16945" xr:uid="{00000000-0005-0000-0000-000078410000}"/>
    <cellStyle name="20% - Accent1 3 2 2 2 2 6 3 2 2 2" xfId="16946" xr:uid="{00000000-0005-0000-0000-000079410000}"/>
    <cellStyle name="20% - Accent1 3 2 2 2 2 6 3 2 3" xfId="16947" xr:uid="{00000000-0005-0000-0000-00007A410000}"/>
    <cellStyle name="20% - Accent1 3 2 2 2 2 6 3 3" xfId="16948" xr:uid="{00000000-0005-0000-0000-00007B410000}"/>
    <cellStyle name="20% - Accent1 3 2 2 2 2 6 3 3 2" xfId="16949" xr:uid="{00000000-0005-0000-0000-00007C410000}"/>
    <cellStyle name="20% - Accent1 3 2 2 2 2 6 3 4" xfId="16950" xr:uid="{00000000-0005-0000-0000-00007D410000}"/>
    <cellStyle name="20% - Accent1 3 2 2 2 2 6 4" xfId="16951" xr:uid="{00000000-0005-0000-0000-00007E410000}"/>
    <cellStyle name="20% - Accent1 3 2 2 2 2 6 4 2" xfId="16952" xr:uid="{00000000-0005-0000-0000-00007F410000}"/>
    <cellStyle name="20% - Accent1 3 2 2 2 2 6 4 2 2" xfId="16953" xr:uid="{00000000-0005-0000-0000-000080410000}"/>
    <cellStyle name="20% - Accent1 3 2 2 2 2 6 4 2 2 2" xfId="16954" xr:uid="{00000000-0005-0000-0000-000081410000}"/>
    <cellStyle name="20% - Accent1 3 2 2 2 2 6 4 2 3" xfId="16955" xr:uid="{00000000-0005-0000-0000-000082410000}"/>
    <cellStyle name="20% - Accent1 3 2 2 2 2 6 4 3" xfId="16956" xr:uid="{00000000-0005-0000-0000-000083410000}"/>
    <cellStyle name="20% - Accent1 3 2 2 2 2 6 4 3 2" xfId="16957" xr:uid="{00000000-0005-0000-0000-000084410000}"/>
    <cellStyle name="20% - Accent1 3 2 2 2 2 6 4 4" xfId="16958" xr:uid="{00000000-0005-0000-0000-000085410000}"/>
    <cellStyle name="20% - Accent1 3 2 2 2 2 6 5" xfId="16959" xr:uid="{00000000-0005-0000-0000-000086410000}"/>
    <cellStyle name="20% - Accent1 3 2 2 2 2 6 5 2" xfId="16960" xr:uid="{00000000-0005-0000-0000-000087410000}"/>
    <cellStyle name="20% - Accent1 3 2 2 2 2 6 5 2 2" xfId="16961" xr:uid="{00000000-0005-0000-0000-000088410000}"/>
    <cellStyle name="20% - Accent1 3 2 2 2 2 6 5 3" xfId="16962" xr:uid="{00000000-0005-0000-0000-000089410000}"/>
    <cellStyle name="20% - Accent1 3 2 2 2 2 6 6" xfId="16963" xr:uid="{00000000-0005-0000-0000-00008A410000}"/>
    <cellStyle name="20% - Accent1 3 2 2 2 2 6 6 2" xfId="16964" xr:uid="{00000000-0005-0000-0000-00008B410000}"/>
    <cellStyle name="20% - Accent1 3 2 2 2 2 6 6 2 2" xfId="16965" xr:uid="{00000000-0005-0000-0000-00008C410000}"/>
    <cellStyle name="20% - Accent1 3 2 2 2 2 6 6 3" xfId="16966" xr:uid="{00000000-0005-0000-0000-00008D410000}"/>
    <cellStyle name="20% - Accent1 3 2 2 2 2 6 7" xfId="16967" xr:uid="{00000000-0005-0000-0000-00008E410000}"/>
    <cellStyle name="20% - Accent1 3 2 2 2 2 6 7 2" xfId="16968" xr:uid="{00000000-0005-0000-0000-00008F410000}"/>
    <cellStyle name="20% - Accent1 3 2 2 2 2 6 8" xfId="16969" xr:uid="{00000000-0005-0000-0000-000090410000}"/>
    <cellStyle name="20% - Accent1 3 2 2 2 2 6 8 2" xfId="16970" xr:uid="{00000000-0005-0000-0000-000091410000}"/>
    <cellStyle name="20% - Accent1 3 2 2 2 2 6 9" xfId="16971" xr:uid="{00000000-0005-0000-0000-000092410000}"/>
    <cellStyle name="20% - Accent1 3 2 2 2 2 7" xfId="16972" xr:uid="{00000000-0005-0000-0000-000093410000}"/>
    <cellStyle name="20% - Accent1 3 2 2 2 2 7 2" xfId="16973" xr:uid="{00000000-0005-0000-0000-000094410000}"/>
    <cellStyle name="20% - Accent1 3 2 2 2 2 7 2 2" xfId="16974" xr:uid="{00000000-0005-0000-0000-000095410000}"/>
    <cellStyle name="20% - Accent1 3 2 2 2 2 7 2 2 2" xfId="16975" xr:uid="{00000000-0005-0000-0000-000096410000}"/>
    <cellStyle name="20% - Accent1 3 2 2 2 2 7 2 3" xfId="16976" xr:uid="{00000000-0005-0000-0000-000097410000}"/>
    <cellStyle name="20% - Accent1 3 2 2 2 2 7 3" xfId="16977" xr:uid="{00000000-0005-0000-0000-000098410000}"/>
    <cellStyle name="20% - Accent1 3 2 2 2 2 7 3 2" xfId="16978" xr:uid="{00000000-0005-0000-0000-000099410000}"/>
    <cellStyle name="20% - Accent1 3 2 2 2 2 7 4" xfId="16979" xr:uid="{00000000-0005-0000-0000-00009A410000}"/>
    <cellStyle name="20% - Accent1 3 2 2 2 2 8" xfId="16980" xr:uid="{00000000-0005-0000-0000-00009B410000}"/>
    <cellStyle name="20% - Accent1 3 2 2 2 2 8 2" xfId="16981" xr:uid="{00000000-0005-0000-0000-00009C410000}"/>
    <cellStyle name="20% - Accent1 3 2 2 2 2 8 2 2" xfId="16982" xr:uid="{00000000-0005-0000-0000-00009D410000}"/>
    <cellStyle name="20% - Accent1 3 2 2 2 2 8 2 2 2" xfId="16983" xr:uid="{00000000-0005-0000-0000-00009E410000}"/>
    <cellStyle name="20% - Accent1 3 2 2 2 2 8 2 3" xfId="16984" xr:uid="{00000000-0005-0000-0000-00009F410000}"/>
    <cellStyle name="20% - Accent1 3 2 2 2 2 8 3" xfId="16985" xr:uid="{00000000-0005-0000-0000-0000A0410000}"/>
    <cellStyle name="20% - Accent1 3 2 2 2 2 8 3 2" xfId="16986" xr:uid="{00000000-0005-0000-0000-0000A1410000}"/>
    <cellStyle name="20% - Accent1 3 2 2 2 2 8 4" xfId="16987" xr:uid="{00000000-0005-0000-0000-0000A2410000}"/>
    <cellStyle name="20% - Accent1 3 2 2 2 2 9" xfId="16988" xr:uid="{00000000-0005-0000-0000-0000A3410000}"/>
    <cellStyle name="20% - Accent1 3 2 2 2 2 9 2" xfId="16989" xr:uid="{00000000-0005-0000-0000-0000A4410000}"/>
    <cellStyle name="20% - Accent1 3 2 2 2 2 9 2 2" xfId="16990" xr:uid="{00000000-0005-0000-0000-0000A5410000}"/>
    <cellStyle name="20% - Accent1 3 2 2 2 2 9 2 2 2" xfId="16991" xr:uid="{00000000-0005-0000-0000-0000A6410000}"/>
    <cellStyle name="20% - Accent1 3 2 2 2 2 9 2 3" xfId="16992" xr:uid="{00000000-0005-0000-0000-0000A7410000}"/>
    <cellStyle name="20% - Accent1 3 2 2 2 2 9 3" xfId="16993" xr:uid="{00000000-0005-0000-0000-0000A8410000}"/>
    <cellStyle name="20% - Accent1 3 2 2 2 2 9 3 2" xfId="16994" xr:uid="{00000000-0005-0000-0000-0000A9410000}"/>
    <cellStyle name="20% - Accent1 3 2 2 2 2 9 4" xfId="16995" xr:uid="{00000000-0005-0000-0000-0000AA410000}"/>
    <cellStyle name="20% - Accent1 3 2 2 2 3" xfId="16996" xr:uid="{00000000-0005-0000-0000-0000AB410000}"/>
    <cellStyle name="20% - Accent1 3 2 2 2 3 10" xfId="16997" xr:uid="{00000000-0005-0000-0000-0000AC410000}"/>
    <cellStyle name="20% - Accent1 3 2 2 2 3 10 2" xfId="16998" xr:uid="{00000000-0005-0000-0000-0000AD410000}"/>
    <cellStyle name="20% - Accent1 3 2 2 2 3 11" xfId="16999" xr:uid="{00000000-0005-0000-0000-0000AE410000}"/>
    <cellStyle name="20% - Accent1 3 2 2 2 3 2" xfId="17000" xr:uid="{00000000-0005-0000-0000-0000AF410000}"/>
    <cellStyle name="20% - Accent1 3 2 2 2 3 2 2" xfId="17001" xr:uid="{00000000-0005-0000-0000-0000B0410000}"/>
    <cellStyle name="20% - Accent1 3 2 2 2 3 2 2 2" xfId="17002" xr:uid="{00000000-0005-0000-0000-0000B1410000}"/>
    <cellStyle name="20% - Accent1 3 2 2 2 3 2 2 2 2" xfId="17003" xr:uid="{00000000-0005-0000-0000-0000B2410000}"/>
    <cellStyle name="20% - Accent1 3 2 2 2 3 2 2 2 2 2" xfId="17004" xr:uid="{00000000-0005-0000-0000-0000B3410000}"/>
    <cellStyle name="20% - Accent1 3 2 2 2 3 2 2 2 3" xfId="17005" xr:uid="{00000000-0005-0000-0000-0000B4410000}"/>
    <cellStyle name="20% - Accent1 3 2 2 2 3 2 2 3" xfId="17006" xr:uid="{00000000-0005-0000-0000-0000B5410000}"/>
    <cellStyle name="20% - Accent1 3 2 2 2 3 2 2 3 2" xfId="17007" xr:uid="{00000000-0005-0000-0000-0000B6410000}"/>
    <cellStyle name="20% - Accent1 3 2 2 2 3 2 2 4" xfId="17008" xr:uid="{00000000-0005-0000-0000-0000B7410000}"/>
    <cellStyle name="20% - Accent1 3 2 2 2 3 2 3" xfId="17009" xr:uid="{00000000-0005-0000-0000-0000B8410000}"/>
    <cellStyle name="20% - Accent1 3 2 2 2 3 2 3 2" xfId="17010" xr:uid="{00000000-0005-0000-0000-0000B9410000}"/>
    <cellStyle name="20% - Accent1 3 2 2 2 3 2 3 2 2" xfId="17011" xr:uid="{00000000-0005-0000-0000-0000BA410000}"/>
    <cellStyle name="20% - Accent1 3 2 2 2 3 2 3 2 2 2" xfId="17012" xr:uid="{00000000-0005-0000-0000-0000BB410000}"/>
    <cellStyle name="20% - Accent1 3 2 2 2 3 2 3 2 3" xfId="17013" xr:uid="{00000000-0005-0000-0000-0000BC410000}"/>
    <cellStyle name="20% - Accent1 3 2 2 2 3 2 3 3" xfId="17014" xr:uid="{00000000-0005-0000-0000-0000BD410000}"/>
    <cellStyle name="20% - Accent1 3 2 2 2 3 2 3 3 2" xfId="17015" xr:uid="{00000000-0005-0000-0000-0000BE410000}"/>
    <cellStyle name="20% - Accent1 3 2 2 2 3 2 3 4" xfId="17016" xr:uid="{00000000-0005-0000-0000-0000BF410000}"/>
    <cellStyle name="20% - Accent1 3 2 2 2 3 2 4" xfId="17017" xr:uid="{00000000-0005-0000-0000-0000C0410000}"/>
    <cellStyle name="20% - Accent1 3 2 2 2 3 2 4 2" xfId="17018" xr:uid="{00000000-0005-0000-0000-0000C1410000}"/>
    <cellStyle name="20% - Accent1 3 2 2 2 3 2 4 2 2" xfId="17019" xr:uid="{00000000-0005-0000-0000-0000C2410000}"/>
    <cellStyle name="20% - Accent1 3 2 2 2 3 2 4 2 2 2" xfId="17020" xr:uid="{00000000-0005-0000-0000-0000C3410000}"/>
    <cellStyle name="20% - Accent1 3 2 2 2 3 2 4 2 3" xfId="17021" xr:uid="{00000000-0005-0000-0000-0000C4410000}"/>
    <cellStyle name="20% - Accent1 3 2 2 2 3 2 4 3" xfId="17022" xr:uid="{00000000-0005-0000-0000-0000C5410000}"/>
    <cellStyle name="20% - Accent1 3 2 2 2 3 2 4 3 2" xfId="17023" xr:uid="{00000000-0005-0000-0000-0000C6410000}"/>
    <cellStyle name="20% - Accent1 3 2 2 2 3 2 4 4" xfId="17024" xr:uid="{00000000-0005-0000-0000-0000C7410000}"/>
    <cellStyle name="20% - Accent1 3 2 2 2 3 2 5" xfId="17025" xr:uid="{00000000-0005-0000-0000-0000C8410000}"/>
    <cellStyle name="20% - Accent1 3 2 2 2 3 2 5 2" xfId="17026" xr:uid="{00000000-0005-0000-0000-0000C9410000}"/>
    <cellStyle name="20% - Accent1 3 2 2 2 3 2 5 2 2" xfId="17027" xr:uid="{00000000-0005-0000-0000-0000CA410000}"/>
    <cellStyle name="20% - Accent1 3 2 2 2 3 2 5 3" xfId="17028" xr:uid="{00000000-0005-0000-0000-0000CB410000}"/>
    <cellStyle name="20% - Accent1 3 2 2 2 3 2 6" xfId="17029" xr:uid="{00000000-0005-0000-0000-0000CC410000}"/>
    <cellStyle name="20% - Accent1 3 2 2 2 3 2 6 2" xfId="17030" xr:uid="{00000000-0005-0000-0000-0000CD410000}"/>
    <cellStyle name="20% - Accent1 3 2 2 2 3 2 6 2 2" xfId="17031" xr:uid="{00000000-0005-0000-0000-0000CE410000}"/>
    <cellStyle name="20% - Accent1 3 2 2 2 3 2 6 3" xfId="17032" xr:uid="{00000000-0005-0000-0000-0000CF410000}"/>
    <cellStyle name="20% - Accent1 3 2 2 2 3 2 7" xfId="17033" xr:uid="{00000000-0005-0000-0000-0000D0410000}"/>
    <cellStyle name="20% - Accent1 3 2 2 2 3 2 7 2" xfId="17034" xr:uid="{00000000-0005-0000-0000-0000D1410000}"/>
    <cellStyle name="20% - Accent1 3 2 2 2 3 2 8" xfId="17035" xr:uid="{00000000-0005-0000-0000-0000D2410000}"/>
    <cellStyle name="20% - Accent1 3 2 2 2 3 2 8 2" xfId="17036" xr:uid="{00000000-0005-0000-0000-0000D3410000}"/>
    <cellStyle name="20% - Accent1 3 2 2 2 3 2 9" xfId="17037" xr:uid="{00000000-0005-0000-0000-0000D4410000}"/>
    <cellStyle name="20% - Accent1 3 2 2 2 3 3" xfId="17038" xr:uid="{00000000-0005-0000-0000-0000D5410000}"/>
    <cellStyle name="20% - Accent1 3 2 2 2 3 3 2" xfId="17039" xr:uid="{00000000-0005-0000-0000-0000D6410000}"/>
    <cellStyle name="20% - Accent1 3 2 2 2 3 3 2 2" xfId="17040" xr:uid="{00000000-0005-0000-0000-0000D7410000}"/>
    <cellStyle name="20% - Accent1 3 2 2 2 3 3 2 2 2" xfId="17041" xr:uid="{00000000-0005-0000-0000-0000D8410000}"/>
    <cellStyle name="20% - Accent1 3 2 2 2 3 3 2 2 2 2" xfId="17042" xr:uid="{00000000-0005-0000-0000-0000D9410000}"/>
    <cellStyle name="20% - Accent1 3 2 2 2 3 3 2 2 3" xfId="17043" xr:uid="{00000000-0005-0000-0000-0000DA410000}"/>
    <cellStyle name="20% - Accent1 3 2 2 2 3 3 2 3" xfId="17044" xr:uid="{00000000-0005-0000-0000-0000DB410000}"/>
    <cellStyle name="20% - Accent1 3 2 2 2 3 3 2 3 2" xfId="17045" xr:uid="{00000000-0005-0000-0000-0000DC410000}"/>
    <cellStyle name="20% - Accent1 3 2 2 2 3 3 2 4" xfId="17046" xr:uid="{00000000-0005-0000-0000-0000DD410000}"/>
    <cellStyle name="20% - Accent1 3 2 2 2 3 3 3" xfId="17047" xr:uid="{00000000-0005-0000-0000-0000DE410000}"/>
    <cellStyle name="20% - Accent1 3 2 2 2 3 3 3 2" xfId="17048" xr:uid="{00000000-0005-0000-0000-0000DF410000}"/>
    <cellStyle name="20% - Accent1 3 2 2 2 3 3 3 2 2" xfId="17049" xr:uid="{00000000-0005-0000-0000-0000E0410000}"/>
    <cellStyle name="20% - Accent1 3 2 2 2 3 3 3 2 2 2" xfId="17050" xr:uid="{00000000-0005-0000-0000-0000E1410000}"/>
    <cellStyle name="20% - Accent1 3 2 2 2 3 3 3 2 3" xfId="17051" xr:uid="{00000000-0005-0000-0000-0000E2410000}"/>
    <cellStyle name="20% - Accent1 3 2 2 2 3 3 3 3" xfId="17052" xr:uid="{00000000-0005-0000-0000-0000E3410000}"/>
    <cellStyle name="20% - Accent1 3 2 2 2 3 3 3 3 2" xfId="17053" xr:uid="{00000000-0005-0000-0000-0000E4410000}"/>
    <cellStyle name="20% - Accent1 3 2 2 2 3 3 3 4" xfId="17054" xr:uid="{00000000-0005-0000-0000-0000E5410000}"/>
    <cellStyle name="20% - Accent1 3 2 2 2 3 3 4" xfId="17055" xr:uid="{00000000-0005-0000-0000-0000E6410000}"/>
    <cellStyle name="20% - Accent1 3 2 2 2 3 3 4 2" xfId="17056" xr:uid="{00000000-0005-0000-0000-0000E7410000}"/>
    <cellStyle name="20% - Accent1 3 2 2 2 3 3 4 2 2" xfId="17057" xr:uid="{00000000-0005-0000-0000-0000E8410000}"/>
    <cellStyle name="20% - Accent1 3 2 2 2 3 3 4 2 2 2" xfId="17058" xr:uid="{00000000-0005-0000-0000-0000E9410000}"/>
    <cellStyle name="20% - Accent1 3 2 2 2 3 3 4 2 3" xfId="17059" xr:uid="{00000000-0005-0000-0000-0000EA410000}"/>
    <cellStyle name="20% - Accent1 3 2 2 2 3 3 4 3" xfId="17060" xr:uid="{00000000-0005-0000-0000-0000EB410000}"/>
    <cellStyle name="20% - Accent1 3 2 2 2 3 3 4 3 2" xfId="17061" xr:uid="{00000000-0005-0000-0000-0000EC410000}"/>
    <cellStyle name="20% - Accent1 3 2 2 2 3 3 4 4" xfId="17062" xr:uid="{00000000-0005-0000-0000-0000ED410000}"/>
    <cellStyle name="20% - Accent1 3 2 2 2 3 3 5" xfId="17063" xr:uid="{00000000-0005-0000-0000-0000EE410000}"/>
    <cellStyle name="20% - Accent1 3 2 2 2 3 3 5 2" xfId="17064" xr:uid="{00000000-0005-0000-0000-0000EF410000}"/>
    <cellStyle name="20% - Accent1 3 2 2 2 3 3 5 2 2" xfId="17065" xr:uid="{00000000-0005-0000-0000-0000F0410000}"/>
    <cellStyle name="20% - Accent1 3 2 2 2 3 3 5 3" xfId="17066" xr:uid="{00000000-0005-0000-0000-0000F1410000}"/>
    <cellStyle name="20% - Accent1 3 2 2 2 3 3 6" xfId="17067" xr:uid="{00000000-0005-0000-0000-0000F2410000}"/>
    <cellStyle name="20% - Accent1 3 2 2 2 3 3 6 2" xfId="17068" xr:uid="{00000000-0005-0000-0000-0000F3410000}"/>
    <cellStyle name="20% - Accent1 3 2 2 2 3 3 6 2 2" xfId="17069" xr:uid="{00000000-0005-0000-0000-0000F4410000}"/>
    <cellStyle name="20% - Accent1 3 2 2 2 3 3 6 3" xfId="17070" xr:uid="{00000000-0005-0000-0000-0000F5410000}"/>
    <cellStyle name="20% - Accent1 3 2 2 2 3 3 7" xfId="17071" xr:uid="{00000000-0005-0000-0000-0000F6410000}"/>
    <cellStyle name="20% - Accent1 3 2 2 2 3 3 7 2" xfId="17072" xr:uid="{00000000-0005-0000-0000-0000F7410000}"/>
    <cellStyle name="20% - Accent1 3 2 2 2 3 3 8" xfId="17073" xr:uid="{00000000-0005-0000-0000-0000F8410000}"/>
    <cellStyle name="20% - Accent1 3 2 2 2 3 3 8 2" xfId="17074" xr:uid="{00000000-0005-0000-0000-0000F9410000}"/>
    <cellStyle name="20% - Accent1 3 2 2 2 3 3 9" xfId="17075" xr:uid="{00000000-0005-0000-0000-0000FA410000}"/>
    <cellStyle name="20% - Accent1 3 2 2 2 3 4" xfId="17076" xr:uid="{00000000-0005-0000-0000-0000FB410000}"/>
    <cellStyle name="20% - Accent1 3 2 2 2 3 4 2" xfId="17077" xr:uid="{00000000-0005-0000-0000-0000FC410000}"/>
    <cellStyle name="20% - Accent1 3 2 2 2 3 4 2 2" xfId="17078" xr:uid="{00000000-0005-0000-0000-0000FD410000}"/>
    <cellStyle name="20% - Accent1 3 2 2 2 3 4 2 2 2" xfId="17079" xr:uid="{00000000-0005-0000-0000-0000FE410000}"/>
    <cellStyle name="20% - Accent1 3 2 2 2 3 4 2 3" xfId="17080" xr:uid="{00000000-0005-0000-0000-0000FF410000}"/>
    <cellStyle name="20% - Accent1 3 2 2 2 3 4 3" xfId="17081" xr:uid="{00000000-0005-0000-0000-000000420000}"/>
    <cellStyle name="20% - Accent1 3 2 2 2 3 4 3 2" xfId="17082" xr:uid="{00000000-0005-0000-0000-000001420000}"/>
    <cellStyle name="20% - Accent1 3 2 2 2 3 4 4" xfId="17083" xr:uid="{00000000-0005-0000-0000-000002420000}"/>
    <cellStyle name="20% - Accent1 3 2 2 2 3 5" xfId="17084" xr:uid="{00000000-0005-0000-0000-000003420000}"/>
    <cellStyle name="20% - Accent1 3 2 2 2 3 5 2" xfId="17085" xr:uid="{00000000-0005-0000-0000-000004420000}"/>
    <cellStyle name="20% - Accent1 3 2 2 2 3 5 2 2" xfId="17086" xr:uid="{00000000-0005-0000-0000-000005420000}"/>
    <cellStyle name="20% - Accent1 3 2 2 2 3 5 2 2 2" xfId="17087" xr:uid="{00000000-0005-0000-0000-000006420000}"/>
    <cellStyle name="20% - Accent1 3 2 2 2 3 5 2 3" xfId="17088" xr:uid="{00000000-0005-0000-0000-000007420000}"/>
    <cellStyle name="20% - Accent1 3 2 2 2 3 5 3" xfId="17089" xr:uid="{00000000-0005-0000-0000-000008420000}"/>
    <cellStyle name="20% - Accent1 3 2 2 2 3 5 3 2" xfId="17090" xr:uid="{00000000-0005-0000-0000-000009420000}"/>
    <cellStyle name="20% - Accent1 3 2 2 2 3 5 4" xfId="17091" xr:uid="{00000000-0005-0000-0000-00000A420000}"/>
    <cellStyle name="20% - Accent1 3 2 2 2 3 6" xfId="17092" xr:uid="{00000000-0005-0000-0000-00000B420000}"/>
    <cellStyle name="20% - Accent1 3 2 2 2 3 6 2" xfId="17093" xr:uid="{00000000-0005-0000-0000-00000C420000}"/>
    <cellStyle name="20% - Accent1 3 2 2 2 3 6 2 2" xfId="17094" xr:uid="{00000000-0005-0000-0000-00000D420000}"/>
    <cellStyle name="20% - Accent1 3 2 2 2 3 6 2 2 2" xfId="17095" xr:uid="{00000000-0005-0000-0000-00000E420000}"/>
    <cellStyle name="20% - Accent1 3 2 2 2 3 6 2 3" xfId="17096" xr:uid="{00000000-0005-0000-0000-00000F420000}"/>
    <cellStyle name="20% - Accent1 3 2 2 2 3 6 3" xfId="17097" xr:uid="{00000000-0005-0000-0000-000010420000}"/>
    <cellStyle name="20% - Accent1 3 2 2 2 3 6 3 2" xfId="17098" xr:uid="{00000000-0005-0000-0000-000011420000}"/>
    <cellStyle name="20% - Accent1 3 2 2 2 3 6 4" xfId="17099" xr:uid="{00000000-0005-0000-0000-000012420000}"/>
    <cellStyle name="20% - Accent1 3 2 2 2 3 7" xfId="17100" xr:uid="{00000000-0005-0000-0000-000013420000}"/>
    <cellStyle name="20% - Accent1 3 2 2 2 3 7 2" xfId="17101" xr:uid="{00000000-0005-0000-0000-000014420000}"/>
    <cellStyle name="20% - Accent1 3 2 2 2 3 7 2 2" xfId="17102" xr:uid="{00000000-0005-0000-0000-000015420000}"/>
    <cellStyle name="20% - Accent1 3 2 2 2 3 7 3" xfId="17103" xr:uid="{00000000-0005-0000-0000-000016420000}"/>
    <cellStyle name="20% - Accent1 3 2 2 2 3 8" xfId="17104" xr:uid="{00000000-0005-0000-0000-000017420000}"/>
    <cellStyle name="20% - Accent1 3 2 2 2 3 8 2" xfId="17105" xr:uid="{00000000-0005-0000-0000-000018420000}"/>
    <cellStyle name="20% - Accent1 3 2 2 2 3 8 2 2" xfId="17106" xr:uid="{00000000-0005-0000-0000-000019420000}"/>
    <cellStyle name="20% - Accent1 3 2 2 2 3 8 3" xfId="17107" xr:uid="{00000000-0005-0000-0000-00001A420000}"/>
    <cellStyle name="20% - Accent1 3 2 2 2 3 9" xfId="17108" xr:uid="{00000000-0005-0000-0000-00001B420000}"/>
    <cellStyle name="20% - Accent1 3 2 2 2 3 9 2" xfId="17109" xr:uid="{00000000-0005-0000-0000-00001C420000}"/>
    <cellStyle name="20% - Accent1 3 2 2 2 4" xfId="17110" xr:uid="{00000000-0005-0000-0000-00001D420000}"/>
    <cellStyle name="20% - Accent1 3 2 2 2 4 10" xfId="17111" xr:uid="{00000000-0005-0000-0000-00001E420000}"/>
    <cellStyle name="20% - Accent1 3 2 2 2 4 10 2" xfId="17112" xr:uid="{00000000-0005-0000-0000-00001F420000}"/>
    <cellStyle name="20% - Accent1 3 2 2 2 4 11" xfId="17113" xr:uid="{00000000-0005-0000-0000-000020420000}"/>
    <cellStyle name="20% - Accent1 3 2 2 2 4 2" xfId="17114" xr:uid="{00000000-0005-0000-0000-000021420000}"/>
    <cellStyle name="20% - Accent1 3 2 2 2 4 2 2" xfId="17115" xr:uid="{00000000-0005-0000-0000-000022420000}"/>
    <cellStyle name="20% - Accent1 3 2 2 2 4 2 2 2" xfId="17116" xr:uid="{00000000-0005-0000-0000-000023420000}"/>
    <cellStyle name="20% - Accent1 3 2 2 2 4 2 2 2 2" xfId="17117" xr:uid="{00000000-0005-0000-0000-000024420000}"/>
    <cellStyle name="20% - Accent1 3 2 2 2 4 2 2 2 2 2" xfId="17118" xr:uid="{00000000-0005-0000-0000-000025420000}"/>
    <cellStyle name="20% - Accent1 3 2 2 2 4 2 2 2 3" xfId="17119" xr:uid="{00000000-0005-0000-0000-000026420000}"/>
    <cellStyle name="20% - Accent1 3 2 2 2 4 2 2 3" xfId="17120" xr:uid="{00000000-0005-0000-0000-000027420000}"/>
    <cellStyle name="20% - Accent1 3 2 2 2 4 2 2 3 2" xfId="17121" xr:uid="{00000000-0005-0000-0000-000028420000}"/>
    <cellStyle name="20% - Accent1 3 2 2 2 4 2 2 4" xfId="17122" xr:uid="{00000000-0005-0000-0000-000029420000}"/>
    <cellStyle name="20% - Accent1 3 2 2 2 4 2 3" xfId="17123" xr:uid="{00000000-0005-0000-0000-00002A420000}"/>
    <cellStyle name="20% - Accent1 3 2 2 2 4 2 3 2" xfId="17124" xr:uid="{00000000-0005-0000-0000-00002B420000}"/>
    <cellStyle name="20% - Accent1 3 2 2 2 4 2 3 2 2" xfId="17125" xr:uid="{00000000-0005-0000-0000-00002C420000}"/>
    <cellStyle name="20% - Accent1 3 2 2 2 4 2 3 2 2 2" xfId="17126" xr:uid="{00000000-0005-0000-0000-00002D420000}"/>
    <cellStyle name="20% - Accent1 3 2 2 2 4 2 3 2 3" xfId="17127" xr:uid="{00000000-0005-0000-0000-00002E420000}"/>
    <cellStyle name="20% - Accent1 3 2 2 2 4 2 3 3" xfId="17128" xr:uid="{00000000-0005-0000-0000-00002F420000}"/>
    <cellStyle name="20% - Accent1 3 2 2 2 4 2 3 3 2" xfId="17129" xr:uid="{00000000-0005-0000-0000-000030420000}"/>
    <cellStyle name="20% - Accent1 3 2 2 2 4 2 3 4" xfId="17130" xr:uid="{00000000-0005-0000-0000-000031420000}"/>
    <cellStyle name="20% - Accent1 3 2 2 2 4 2 4" xfId="17131" xr:uid="{00000000-0005-0000-0000-000032420000}"/>
    <cellStyle name="20% - Accent1 3 2 2 2 4 2 4 2" xfId="17132" xr:uid="{00000000-0005-0000-0000-000033420000}"/>
    <cellStyle name="20% - Accent1 3 2 2 2 4 2 4 2 2" xfId="17133" xr:uid="{00000000-0005-0000-0000-000034420000}"/>
    <cellStyle name="20% - Accent1 3 2 2 2 4 2 4 2 2 2" xfId="17134" xr:uid="{00000000-0005-0000-0000-000035420000}"/>
    <cellStyle name="20% - Accent1 3 2 2 2 4 2 4 2 3" xfId="17135" xr:uid="{00000000-0005-0000-0000-000036420000}"/>
    <cellStyle name="20% - Accent1 3 2 2 2 4 2 4 3" xfId="17136" xr:uid="{00000000-0005-0000-0000-000037420000}"/>
    <cellStyle name="20% - Accent1 3 2 2 2 4 2 4 3 2" xfId="17137" xr:uid="{00000000-0005-0000-0000-000038420000}"/>
    <cellStyle name="20% - Accent1 3 2 2 2 4 2 4 4" xfId="17138" xr:uid="{00000000-0005-0000-0000-000039420000}"/>
    <cellStyle name="20% - Accent1 3 2 2 2 4 2 5" xfId="17139" xr:uid="{00000000-0005-0000-0000-00003A420000}"/>
    <cellStyle name="20% - Accent1 3 2 2 2 4 2 5 2" xfId="17140" xr:uid="{00000000-0005-0000-0000-00003B420000}"/>
    <cellStyle name="20% - Accent1 3 2 2 2 4 2 5 2 2" xfId="17141" xr:uid="{00000000-0005-0000-0000-00003C420000}"/>
    <cellStyle name="20% - Accent1 3 2 2 2 4 2 5 3" xfId="17142" xr:uid="{00000000-0005-0000-0000-00003D420000}"/>
    <cellStyle name="20% - Accent1 3 2 2 2 4 2 6" xfId="17143" xr:uid="{00000000-0005-0000-0000-00003E420000}"/>
    <cellStyle name="20% - Accent1 3 2 2 2 4 2 6 2" xfId="17144" xr:uid="{00000000-0005-0000-0000-00003F420000}"/>
    <cellStyle name="20% - Accent1 3 2 2 2 4 2 6 2 2" xfId="17145" xr:uid="{00000000-0005-0000-0000-000040420000}"/>
    <cellStyle name="20% - Accent1 3 2 2 2 4 2 6 3" xfId="17146" xr:uid="{00000000-0005-0000-0000-000041420000}"/>
    <cellStyle name="20% - Accent1 3 2 2 2 4 2 7" xfId="17147" xr:uid="{00000000-0005-0000-0000-000042420000}"/>
    <cellStyle name="20% - Accent1 3 2 2 2 4 2 7 2" xfId="17148" xr:uid="{00000000-0005-0000-0000-000043420000}"/>
    <cellStyle name="20% - Accent1 3 2 2 2 4 2 8" xfId="17149" xr:uid="{00000000-0005-0000-0000-000044420000}"/>
    <cellStyle name="20% - Accent1 3 2 2 2 4 2 8 2" xfId="17150" xr:uid="{00000000-0005-0000-0000-000045420000}"/>
    <cellStyle name="20% - Accent1 3 2 2 2 4 2 9" xfId="17151" xr:uid="{00000000-0005-0000-0000-000046420000}"/>
    <cellStyle name="20% - Accent1 3 2 2 2 4 3" xfId="17152" xr:uid="{00000000-0005-0000-0000-000047420000}"/>
    <cellStyle name="20% - Accent1 3 2 2 2 4 3 2" xfId="17153" xr:uid="{00000000-0005-0000-0000-000048420000}"/>
    <cellStyle name="20% - Accent1 3 2 2 2 4 3 2 2" xfId="17154" xr:uid="{00000000-0005-0000-0000-000049420000}"/>
    <cellStyle name="20% - Accent1 3 2 2 2 4 3 2 2 2" xfId="17155" xr:uid="{00000000-0005-0000-0000-00004A420000}"/>
    <cellStyle name="20% - Accent1 3 2 2 2 4 3 2 2 2 2" xfId="17156" xr:uid="{00000000-0005-0000-0000-00004B420000}"/>
    <cellStyle name="20% - Accent1 3 2 2 2 4 3 2 2 3" xfId="17157" xr:uid="{00000000-0005-0000-0000-00004C420000}"/>
    <cellStyle name="20% - Accent1 3 2 2 2 4 3 2 3" xfId="17158" xr:uid="{00000000-0005-0000-0000-00004D420000}"/>
    <cellStyle name="20% - Accent1 3 2 2 2 4 3 2 3 2" xfId="17159" xr:uid="{00000000-0005-0000-0000-00004E420000}"/>
    <cellStyle name="20% - Accent1 3 2 2 2 4 3 2 4" xfId="17160" xr:uid="{00000000-0005-0000-0000-00004F420000}"/>
    <cellStyle name="20% - Accent1 3 2 2 2 4 3 3" xfId="17161" xr:uid="{00000000-0005-0000-0000-000050420000}"/>
    <cellStyle name="20% - Accent1 3 2 2 2 4 3 3 2" xfId="17162" xr:uid="{00000000-0005-0000-0000-000051420000}"/>
    <cellStyle name="20% - Accent1 3 2 2 2 4 3 3 2 2" xfId="17163" xr:uid="{00000000-0005-0000-0000-000052420000}"/>
    <cellStyle name="20% - Accent1 3 2 2 2 4 3 3 2 2 2" xfId="17164" xr:uid="{00000000-0005-0000-0000-000053420000}"/>
    <cellStyle name="20% - Accent1 3 2 2 2 4 3 3 2 3" xfId="17165" xr:uid="{00000000-0005-0000-0000-000054420000}"/>
    <cellStyle name="20% - Accent1 3 2 2 2 4 3 3 3" xfId="17166" xr:uid="{00000000-0005-0000-0000-000055420000}"/>
    <cellStyle name="20% - Accent1 3 2 2 2 4 3 3 3 2" xfId="17167" xr:uid="{00000000-0005-0000-0000-000056420000}"/>
    <cellStyle name="20% - Accent1 3 2 2 2 4 3 3 4" xfId="17168" xr:uid="{00000000-0005-0000-0000-000057420000}"/>
    <cellStyle name="20% - Accent1 3 2 2 2 4 3 4" xfId="17169" xr:uid="{00000000-0005-0000-0000-000058420000}"/>
    <cellStyle name="20% - Accent1 3 2 2 2 4 3 4 2" xfId="17170" xr:uid="{00000000-0005-0000-0000-000059420000}"/>
    <cellStyle name="20% - Accent1 3 2 2 2 4 3 4 2 2" xfId="17171" xr:uid="{00000000-0005-0000-0000-00005A420000}"/>
    <cellStyle name="20% - Accent1 3 2 2 2 4 3 4 2 2 2" xfId="17172" xr:uid="{00000000-0005-0000-0000-00005B420000}"/>
    <cellStyle name="20% - Accent1 3 2 2 2 4 3 4 2 3" xfId="17173" xr:uid="{00000000-0005-0000-0000-00005C420000}"/>
    <cellStyle name="20% - Accent1 3 2 2 2 4 3 4 3" xfId="17174" xr:uid="{00000000-0005-0000-0000-00005D420000}"/>
    <cellStyle name="20% - Accent1 3 2 2 2 4 3 4 3 2" xfId="17175" xr:uid="{00000000-0005-0000-0000-00005E420000}"/>
    <cellStyle name="20% - Accent1 3 2 2 2 4 3 4 4" xfId="17176" xr:uid="{00000000-0005-0000-0000-00005F420000}"/>
    <cellStyle name="20% - Accent1 3 2 2 2 4 3 5" xfId="17177" xr:uid="{00000000-0005-0000-0000-000060420000}"/>
    <cellStyle name="20% - Accent1 3 2 2 2 4 3 5 2" xfId="17178" xr:uid="{00000000-0005-0000-0000-000061420000}"/>
    <cellStyle name="20% - Accent1 3 2 2 2 4 3 5 2 2" xfId="17179" xr:uid="{00000000-0005-0000-0000-000062420000}"/>
    <cellStyle name="20% - Accent1 3 2 2 2 4 3 5 3" xfId="17180" xr:uid="{00000000-0005-0000-0000-000063420000}"/>
    <cellStyle name="20% - Accent1 3 2 2 2 4 3 6" xfId="17181" xr:uid="{00000000-0005-0000-0000-000064420000}"/>
    <cellStyle name="20% - Accent1 3 2 2 2 4 3 6 2" xfId="17182" xr:uid="{00000000-0005-0000-0000-000065420000}"/>
    <cellStyle name="20% - Accent1 3 2 2 2 4 3 6 2 2" xfId="17183" xr:uid="{00000000-0005-0000-0000-000066420000}"/>
    <cellStyle name="20% - Accent1 3 2 2 2 4 3 6 3" xfId="17184" xr:uid="{00000000-0005-0000-0000-000067420000}"/>
    <cellStyle name="20% - Accent1 3 2 2 2 4 3 7" xfId="17185" xr:uid="{00000000-0005-0000-0000-000068420000}"/>
    <cellStyle name="20% - Accent1 3 2 2 2 4 3 7 2" xfId="17186" xr:uid="{00000000-0005-0000-0000-000069420000}"/>
    <cellStyle name="20% - Accent1 3 2 2 2 4 3 8" xfId="17187" xr:uid="{00000000-0005-0000-0000-00006A420000}"/>
    <cellStyle name="20% - Accent1 3 2 2 2 4 3 8 2" xfId="17188" xr:uid="{00000000-0005-0000-0000-00006B420000}"/>
    <cellStyle name="20% - Accent1 3 2 2 2 4 3 9" xfId="17189" xr:uid="{00000000-0005-0000-0000-00006C420000}"/>
    <cellStyle name="20% - Accent1 3 2 2 2 4 4" xfId="17190" xr:uid="{00000000-0005-0000-0000-00006D420000}"/>
    <cellStyle name="20% - Accent1 3 2 2 2 4 4 2" xfId="17191" xr:uid="{00000000-0005-0000-0000-00006E420000}"/>
    <cellStyle name="20% - Accent1 3 2 2 2 4 4 2 2" xfId="17192" xr:uid="{00000000-0005-0000-0000-00006F420000}"/>
    <cellStyle name="20% - Accent1 3 2 2 2 4 4 2 2 2" xfId="17193" xr:uid="{00000000-0005-0000-0000-000070420000}"/>
    <cellStyle name="20% - Accent1 3 2 2 2 4 4 2 3" xfId="17194" xr:uid="{00000000-0005-0000-0000-000071420000}"/>
    <cellStyle name="20% - Accent1 3 2 2 2 4 4 3" xfId="17195" xr:uid="{00000000-0005-0000-0000-000072420000}"/>
    <cellStyle name="20% - Accent1 3 2 2 2 4 4 3 2" xfId="17196" xr:uid="{00000000-0005-0000-0000-000073420000}"/>
    <cellStyle name="20% - Accent1 3 2 2 2 4 4 4" xfId="17197" xr:uid="{00000000-0005-0000-0000-000074420000}"/>
    <cellStyle name="20% - Accent1 3 2 2 2 4 5" xfId="17198" xr:uid="{00000000-0005-0000-0000-000075420000}"/>
    <cellStyle name="20% - Accent1 3 2 2 2 4 5 2" xfId="17199" xr:uid="{00000000-0005-0000-0000-000076420000}"/>
    <cellStyle name="20% - Accent1 3 2 2 2 4 5 2 2" xfId="17200" xr:uid="{00000000-0005-0000-0000-000077420000}"/>
    <cellStyle name="20% - Accent1 3 2 2 2 4 5 2 2 2" xfId="17201" xr:uid="{00000000-0005-0000-0000-000078420000}"/>
    <cellStyle name="20% - Accent1 3 2 2 2 4 5 2 3" xfId="17202" xr:uid="{00000000-0005-0000-0000-000079420000}"/>
    <cellStyle name="20% - Accent1 3 2 2 2 4 5 3" xfId="17203" xr:uid="{00000000-0005-0000-0000-00007A420000}"/>
    <cellStyle name="20% - Accent1 3 2 2 2 4 5 3 2" xfId="17204" xr:uid="{00000000-0005-0000-0000-00007B420000}"/>
    <cellStyle name="20% - Accent1 3 2 2 2 4 5 4" xfId="17205" xr:uid="{00000000-0005-0000-0000-00007C420000}"/>
    <cellStyle name="20% - Accent1 3 2 2 2 4 6" xfId="17206" xr:uid="{00000000-0005-0000-0000-00007D420000}"/>
    <cellStyle name="20% - Accent1 3 2 2 2 4 6 2" xfId="17207" xr:uid="{00000000-0005-0000-0000-00007E420000}"/>
    <cellStyle name="20% - Accent1 3 2 2 2 4 6 2 2" xfId="17208" xr:uid="{00000000-0005-0000-0000-00007F420000}"/>
    <cellStyle name="20% - Accent1 3 2 2 2 4 6 2 2 2" xfId="17209" xr:uid="{00000000-0005-0000-0000-000080420000}"/>
    <cellStyle name="20% - Accent1 3 2 2 2 4 6 2 3" xfId="17210" xr:uid="{00000000-0005-0000-0000-000081420000}"/>
    <cellStyle name="20% - Accent1 3 2 2 2 4 6 3" xfId="17211" xr:uid="{00000000-0005-0000-0000-000082420000}"/>
    <cellStyle name="20% - Accent1 3 2 2 2 4 6 3 2" xfId="17212" xr:uid="{00000000-0005-0000-0000-000083420000}"/>
    <cellStyle name="20% - Accent1 3 2 2 2 4 6 4" xfId="17213" xr:uid="{00000000-0005-0000-0000-000084420000}"/>
    <cellStyle name="20% - Accent1 3 2 2 2 4 7" xfId="17214" xr:uid="{00000000-0005-0000-0000-000085420000}"/>
    <cellStyle name="20% - Accent1 3 2 2 2 4 7 2" xfId="17215" xr:uid="{00000000-0005-0000-0000-000086420000}"/>
    <cellStyle name="20% - Accent1 3 2 2 2 4 7 2 2" xfId="17216" xr:uid="{00000000-0005-0000-0000-000087420000}"/>
    <cellStyle name="20% - Accent1 3 2 2 2 4 7 3" xfId="17217" xr:uid="{00000000-0005-0000-0000-000088420000}"/>
    <cellStyle name="20% - Accent1 3 2 2 2 4 8" xfId="17218" xr:uid="{00000000-0005-0000-0000-000089420000}"/>
    <cellStyle name="20% - Accent1 3 2 2 2 4 8 2" xfId="17219" xr:uid="{00000000-0005-0000-0000-00008A420000}"/>
    <cellStyle name="20% - Accent1 3 2 2 2 4 8 2 2" xfId="17220" xr:uid="{00000000-0005-0000-0000-00008B420000}"/>
    <cellStyle name="20% - Accent1 3 2 2 2 4 8 3" xfId="17221" xr:uid="{00000000-0005-0000-0000-00008C420000}"/>
    <cellStyle name="20% - Accent1 3 2 2 2 4 9" xfId="17222" xr:uid="{00000000-0005-0000-0000-00008D420000}"/>
    <cellStyle name="20% - Accent1 3 2 2 2 4 9 2" xfId="17223" xr:uid="{00000000-0005-0000-0000-00008E420000}"/>
    <cellStyle name="20% - Accent1 3 2 2 2 5" xfId="17224" xr:uid="{00000000-0005-0000-0000-00008F420000}"/>
    <cellStyle name="20% - Accent1 3 2 2 2 5 10" xfId="17225" xr:uid="{00000000-0005-0000-0000-000090420000}"/>
    <cellStyle name="20% - Accent1 3 2 2 2 5 10 2" xfId="17226" xr:uid="{00000000-0005-0000-0000-000091420000}"/>
    <cellStyle name="20% - Accent1 3 2 2 2 5 11" xfId="17227" xr:uid="{00000000-0005-0000-0000-000092420000}"/>
    <cellStyle name="20% - Accent1 3 2 2 2 5 2" xfId="17228" xr:uid="{00000000-0005-0000-0000-000093420000}"/>
    <cellStyle name="20% - Accent1 3 2 2 2 5 2 2" xfId="17229" xr:uid="{00000000-0005-0000-0000-000094420000}"/>
    <cellStyle name="20% - Accent1 3 2 2 2 5 2 2 2" xfId="17230" xr:uid="{00000000-0005-0000-0000-000095420000}"/>
    <cellStyle name="20% - Accent1 3 2 2 2 5 2 2 2 2" xfId="17231" xr:uid="{00000000-0005-0000-0000-000096420000}"/>
    <cellStyle name="20% - Accent1 3 2 2 2 5 2 2 2 2 2" xfId="17232" xr:uid="{00000000-0005-0000-0000-000097420000}"/>
    <cellStyle name="20% - Accent1 3 2 2 2 5 2 2 2 3" xfId="17233" xr:uid="{00000000-0005-0000-0000-000098420000}"/>
    <cellStyle name="20% - Accent1 3 2 2 2 5 2 2 3" xfId="17234" xr:uid="{00000000-0005-0000-0000-000099420000}"/>
    <cellStyle name="20% - Accent1 3 2 2 2 5 2 2 3 2" xfId="17235" xr:uid="{00000000-0005-0000-0000-00009A420000}"/>
    <cellStyle name="20% - Accent1 3 2 2 2 5 2 2 4" xfId="17236" xr:uid="{00000000-0005-0000-0000-00009B420000}"/>
    <cellStyle name="20% - Accent1 3 2 2 2 5 2 3" xfId="17237" xr:uid="{00000000-0005-0000-0000-00009C420000}"/>
    <cellStyle name="20% - Accent1 3 2 2 2 5 2 3 2" xfId="17238" xr:uid="{00000000-0005-0000-0000-00009D420000}"/>
    <cellStyle name="20% - Accent1 3 2 2 2 5 2 3 2 2" xfId="17239" xr:uid="{00000000-0005-0000-0000-00009E420000}"/>
    <cellStyle name="20% - Accent1 3 2 2 2 5 2 3 2 2 2" xfId="17240" xr:uid="{00000000-0005-0000-0000-00009F420000}"/>
    <cellStyle name="20% - Accent1 3 2 2 2 5 2 3 2 3" xfId="17241" xr:uid="{00000000-0005-0000-0000-0000A0420000}"/>
    <cellStyle name="20% - Accent1 3 2 2 2 5 2 3 3" xfId="17242" xr:uid="{00000000-0005-0000-0000-0000A1420000}"/>
    <cellStyle name="20% - Accent1 3 2 2 2 5 2 3 3 2" xfId="17243" xr:uid="{00000000-0005-0000-0000-0000A2420000}"/>
    <cellStyle name="20% - Accent1 3 2 2 2 5 2 3 4" xfId="17244" xr:uid="{00000000-0005-0000-0000-0000A3420000}"/>
    <cellStyle name="20% - Accent1 3 2 2 2 5 2 4" xfId="17245" xr:uid="{00000000-0005-0000-0000-0000A4420000}"/>
    <cellStyle name="20% - Accent1 3 2 2 2 5 2 4 2" xfId="17246" xr:uid="{00000000-0005-0000-0000-0000A5420000}"/>
    <cellStyle name="20% - Accent1 3 2 2 2 5 2 4 2 2" xfId="17247" xr:uid="{00000000-0005-0000-0000-0000A6420000}"/>
    <cellStyle name="20% - Accent1 3 2 2 2 5 2 4 2 2 2" xfId="17248" xr:uid="{00000000-0005-0000-0000-0000A7420000}"/>
    <cellStyle name="20% - Accent1 3 2 2 2 5 2 4 2 3" xfId="17249" xr:uid="{00000000-0005-0000-0000-0000A8420000}"/>
    <cellStyle name="20% - Accent1 3 2 2 2 5 2 4 3" xfId="17250" xr:uid="{00000000-0005-0000-0000-0000A9420000}"/>
    <cellStyle name="20% - Accent1 3 2 2 2 5 2 4 3 2" xfId="17251" xr:uid="{00000000-0005-0000-0000-0000AA420000}"/>
    <cellStyle name="20% - Accent1 3 2 2 2 5 2 4 4" xfId="17252" xr:uid="{00000000-0005-0000-0000-0000AB420000}"/>
    <cellStyle name="20% - Accent1 3 2 2 2 5 2 5" xfId="17253" xr:uid="{00000000-0005-0000-0000-0000AC420000}"/>
    <cellStyle name="20% - Accent1 3 2 2 2 5 2 5 2" xfId="17254" xr:uid="{00000000-0005-0000-0000-0000AD420000}"/>
    <cellStyle name="20% - Accent1 3 2 2 2 5 2 5 2 2" xfId="17255" xr:uid="{00000000-0005-0000-0000-0000AE420000}"/>
    <cellStyle name="20% - Accent1 3 2 2 2 5 2 5 3" xfId="17256" xr:uid="{00000000-0005-0000-0000-0000AF420000}"/>
    <cellStyle name="20% - Accent1 3 2 2 2 5 2 6" xfId="17257" xr:uid="{00000000-0005-0000-0000-0000B0420000}"/>
    <cellStyle name="20% - Accent1 3 2 2 2 5 2 6 2" xfId="17258" xr:uid="{00000000-0005-0000-0000-0000B1420000}"/>
    <cellStyle name="20% - Accent1 3 2 2 2 5 2 6 2 2" xfId="17259" xr:uid="{00000000-0005-0000-0000-0000B2420000}"/>
    <cellStyle name="20% - Accent1 3 2 2 2 5 2 6 3" xfId="17260" xr:uid="{00000000-0005-0000-0000-0000B3420000}"/>
    <cellStyle name="20% - Accent1 3 2 2 2 5 2 7" xfId="17261" xr:uid="{00000000-0005-0000-0000-0000B4420000}"/>
    <cellStyle name="20% - Accent1 3 2 2 2 5 2 7 2" xfId="17262" xr:uid="{00000000-0005-0000-0000-0000B5420000}"/>
    <cellStyle name="20% - Accent1 3 2 2 2 5 2 8" xfId="17263" xr:uid="{00000000-0005-0000-0000-0000B6420000}"/>
    <cellStyle name="20% - Accent1 3 2 2 2 5 2 8 2" xfId="17264" xr:uid="{00000000-0005-0000-0000-0000B7420000}"/>
    <cellStyle name="20% - Accent1 3 2 2 2 5 2 9" xfId="17265" xr:uid="{00000000-0005-0000-0000-0000B8420000}"/>
    <cellStyle name="20% - Accent1 3 2 2 2 5 3" xfId="17266" xr:uid="{00000000-0005-0000-0000-0000B9420000}"/>
    <cellStyle name="20% - Accent1 3 2 2 2 5 3 2" xfId="17267" xr:uid="{00000000-0005-0000-0000-0000BA420000}"/>
    <cellStyle name="20% - Accent1 3 2 2 2 5 3 2 2" xfId="17268" xr:uid="{00000000-0005-0000-0000-0000BB420000}"/>
    <cellStyle name="20% - Accent1 3 2 2 2 5 3 2 2 2" xfId="17269" xr:uid="{00000000-0005-0000-0000-0000BC420000}"/>
    <cellStyle name="20% - Accent1 3 2 2 2 5 3 2 2 2 2" xfId="17270" xr:uid="{00000000-0005-0000-0000-0000BD420000}"/>
    <cellStyle name="20% - Accent1 3 2 2 2 5 3 2 2 3" xfId="17271" xr:uid="{00000000-0005-0000-0000-0000BE420000}"/>
    <cellStyle name="20% - Accent1 3 2 2 2 5 3 2 3" xfId="17272" xr:uid="{00000000-0005-0000-0000-0000BF420000}"/>
    <cellStyle name="20% - Accent1 3 2 2 2 5 3 2 3 2" xfId="17273" xr:uid="{00000000-0005-0000-0000-0000C0420000}"/>
    <cellStyle name="20% - Accent1 3 2 2 2 5 3 2 4" xfId="17274" xr:uid="{00000000-0005-0000-0000-0000C1420000}"/>
    <cellStyle name="20% - Accent1 3 2 2 2 5 3 3" xfId="17275" xr:uid="{00000000-0005-0000-0000-0000C2420000}"/>
    <cellStyle name="20% - Accent1 3 2 2 2 5 3 3 2" xfId="17276" xr:uid="{00000000-0005-0000-0000-0000C3420000}"/>
    <cellStyle name="20% - Accent1 3 2 2 2 5 3 3 2 2" xfId="17277" xr:uid="{00000000-0005-0000-0000-0000C4420000}"/>
    <cellStyle name="20% - Accent1 3 2 2 2 5 3 3 2 2 2" xfId="17278" xr:uid="{00000000-0005-0000-0000-0000C5420000}"/>
    <cellStyle name="20% - Accent1 3 2 2 2 5 3 3 2 3" xfId="17279" xr:uid="{00000000-0005-0000-0000-0000C6420000}"/>
    <cellStyle name="20% - Accent1 3 2 2 2 5 3 3 3" xfId="17280" xr:uid="{00000000-0005-0000-0000-0000C7420000}"/>
    <cellStyle name="20% - Accent1 3 2 2 2 5 3 3 3 2" xfId="17281" xr:uid="{00000000-0005-0000-0000-0000C8420000}"/>
    <cellStyle name="20% - Accent1 3 2 2 2 5 3 3 4" xfId="17282" xr:uid="{00000000-0005-0000-0000-0000C9420000}"/>
    <cellStyle name="20% - Accent1 3 2 2 2 5 3 4" xfId="17283" xr:uid="{00000000-0005-0000-0000-0000CA420000}"/>
    <cellStyle name="20% - Accent1 3 2 2 2 5 3 4 2" xfId="17284" xr:uid="{00000000-0005-0000-0000-0000CB420000}"/>
    <cellStyle name="20% - Accent1 3 2 2 2 5 3 4 2 2" xfId="17285" xr:uid="{00000000-0005-0000-0000-0000CC420000}"/>
    <cellStyle name="20% - Accent1 3 2 2 2 5 3 4 2 2 2" xfId="17286" xr:uid="{00000000-0005-0000-0000-0000CD420000}"/>
    <cellStyle name="20% - Accent1 3 2 2 2 5 3 4 2 3" xfId="17287" xr:uid="{00000000-0005-0000-0000-0000CE420000}"/>
    <cellStyle name="20% - Accent1 3 2 2 2 5 3 4 3" xfId="17288" xr:uid="{00000000-0005-0000-0000-0000CF420000}"/>
    <cellStyle name="20% - Accent1 3 2 2 2 5 3 4 3 2" xfId="17289" xr:uid="{00000000-0005-0000-0000-0000D0420000}"/>
    <cellStyle name="20% - Accent1 3 2 2 2 5 3 4 4" xfId="17290" xr:uid="{00000000-0005-0000-0000-0000D1420000}"/>
    <cellStyle name="20% - Accent1 3 2 2 2 5 3 5" xfId="17291" xr:uid="{00000000-0005-0000-0000-0000D2420000}"/>
    <cellStyle name="20% - Accent1 3 2 2 2 5 3 5 2" xfId="17292" xr:uid="{00000000-0005-0000-0000-0000D3420000}"/>
    <cellStyle name="20% - Accent1 3 2 2 2 5 3 5 2 2" xfId="17293" xr:uid="{00000000-0005-0000-0000-0000D4420000}"/>
    <cellStyle name="20% - Accent1 3 2 2 2 5 3 5 3" xfId="17294" xr:uid="{00000000-0005-0000-0000-0000D5420000}"/>
    <cellStyle name="20% - Accent1 3 2 2 2 5 3 6" xfId="17295" xr:uid="{00000000-0005-0000-0000-0000D6420000}"/>
    <cellStyle name="20% - Accent1 3 2 2 2 5 3 6 2" xfId="17296" xr:uid="{00000000-0005-0000-0000-0000D7420000}"/>
    <cellStyle name="20% - Accent1 3 2 2 2 5 3 6 2 2" xfId="17297" xr:uid="{00000000-0005-0000-0000-0000D8420000}"/>
    <cellStyle name="20% - Accent1 3 2 2 2 5 3 6 3" xfId="17298" xr:uid="{00000000-0005-0000-0000-0000D9420000}"/>
    <cellStyle name="20% - Accent1 3 2 2 2 5 3 7" xfId="17299" xr:uid="{00000000-0005-0000-0000-0000DA420000}"/>
    <cellStyle name="20% - Accent1 3 2 2 2 5 3 7 2" xfId="17300" xr:uid="{00000000-0005-0000-0000-0000DB420000}"/>
    <cellStyle name="20% - Accent1 3 2 2 2 5 3 8" xfId="17301" xr:uid="{00000000-0005-0000-0000-0000DC420000}"/>
    <cellStyle name="20% - Accent1 3 2 2 2 5 3 8 2" xfId="17302" xr:uid="{00000000-0005-0000-0000-0000DD420000}"/>
    <cellStyle name="20% - Accent1 3 2 2 2 5 3 9" xfId="17303" xr:uid="{00000000-0005-0000-0000-0000DE420000}"/>
    <cellStyle name="20% - Accent1 3 2 2 2 5 4" xfId="17304" xr:uid="{00000000-0005-0000-0000-0000DF420000}"/>
    <cellStyle name="20% - Accent1 3 2 2 2 5 4 2" xfId="17305" xr:uid="{00000000-0005-0000-0000-0000E0420000}"/>
    <cellStyle name="20% - Accent1 3 2 2 2 5 4 2 2" xfId="17306" xr:uid="{00000000-0005-0000-0000-0000E1420000}"/>
    <cellStyle name="20% - Accent1 3 2 2 2 5 4 2 2 2" xfId="17307" xr:uid="{00000000-0005-0000-0000-0000E2420000}"/>
    <cellStyle name="20% - Accent1 3 2 2 2 5 4 2 3" xfId="17308" xr:uid="{00000000-0005-0000-0000-0000E3420000}"/>
    <cellStyle name="20% - Accent1 3 2 2 2 5 4 3" xfId="17309" xr:uid="{00000000-0005-0000-0000-0000E4420000}"/>
    <cellStyle name="20% - Accent1 3 2 2 2 5 4 3 2" xfId="17310" xr:uid="{00000000-0005-0000-0000-0000E5420000}"/>
    <cellStyle name="20% - Accent1 3 2 2 2 5 4 4" xfId="17311" xr:uid="{00000000-0005-0000-0000-0000E6420000}"/>
    <cellStyle name="20% - Accent1 3 2 2 2 5 5" xfId="17312" xr:uid="{00000000-0005-0000-0000-0000E7420000}"/>
    <cellStyle name="20% - Accent1 3 2 2 2 5 5 2" xfId="17313" xr:uid="{00000000-0005-0000-0000-0000E8420000}"/>
    <cellStyle name="20% - Accent1 3 2 2 2 5 5 2 2" xfId="17314" xr:uid="{00000000-0005-0000-0000-0000E9420000}"/>
    <cellStyle name="20% - Accent1 3 2 2 2 5 5 2 2 2" xfId="17315" xr:uid="{00000000-0005-0000-0000-0000EA420000}"/>
    <cellStyle name="20% - Accent1 3 2 2 2 5 5 2 3" xfId="17316" xr:uid="{00000000-0005-0000-0000-0000EB420000}"/>
    <cellStyle name="20% - Accent1 3 2 2 2 5 5 3" xfId="17317" xr:uid="{00000000-0005-0000-0000-0000EC420000}"/>
    <cellStyle name="20% - Accent1 3 2 2 2 5 5 3 2" xfId="17318" xr:uid="{00000000-0005-0000-0000-0000ED420000}"/>
    <cellStyle name="20% - Accent1 3 2 2 2 5 5 4" xfId="17319" xr:uid="{00000000-0005-0000-0000-0000EE420000}"/>
    <cellStyle name="20% - Accent1 3 2 2 2 5 6" xfId="17320" xr:uid="{00000000-0005-0000-0000-0000EF420000}"/>
    <cellStyle name="20% - Accent1 3 2 2 2 5 6 2" xfId="17321" xr:uid="{00000000-0005-0000-0000-0000F0420000}"/>
    <cellStyle name="20% - Accent1 3 2 2 2 5 6 2 2" xfId="17322" xr:uid="{00000000-0005-0000-0000-0000F1420000}"/>
    <cellStyle name="20% - Accent1 3 2 2 2 5 6 2 2 2" xfId="17323" xr:uid="{00000000-0005-0000-0000-0000F2420000}"/>
    <cellStyle name="20% - Accent1 3 2 2 2 5 6 2 3" xfId="17324" xr:uid="{00000000-0005-0000-0000-0000F3420000}"/>
    <cellStyle name="20% - Accent1 3 2 2 2 5 6 3" xfId="17325" xr:uid="{00000000-0005-0000-0000-0000F4420000}"/>
    <cellStyle name="20% - Accent1 3 2 2 2 5 6 3 2" xfId="17326" xr:uid="{00000000-0005-0000-0000-0000F5420000}"/>
    <cellStyle name="20% - Accent1 3 2 2 2 5 6 4" xfId="17327" xr:uid="{00000000-0005-0000-0000-0000F6420000}"/>
    <cellStyle name="20% - Accent1 3 2 2 2 5 7" xfId="17328" xr:uid="{00000000-0005-0000-0000-0000F7420000}"/>
    <cellStyle name="20% - Accent1 3 2 2 2 5 7 2" xfId="17329" xr:uid="{00000000-0005-0000-0000-0000F8420000}"/>
    <cellStyle name="20% - Accent1 3 2 2 2 5 7 2 2" xfId="17330" xr:uid="{00000000-0005-0000-0000-0000F9420000}"/>
    <cellStyle name="20% - Accent1 3 2 2 2 5 7 3" xfId="17331" xr:uid="{00000000-0005-0000-0000-0000FA420000}"/>
    <cellStyle name="20% - Accent1 3 2 2 2 5 8" xfId="17332" xr:uid="{00000000-0005-0000-0000-0000FB420000}"/>
    <cellStyle name="20% - Accent1 3 2 2 2 5 8 2" xfId="17333" xr:uid="{00000000-0005-0000-0000-0000FC420000}"/>
    <cellStyle name="20% - Accent1 3 2 2 2 5 8 2 2" xfId="17334" xr:uid="{00000000-0005-0000-0000-0000FD420000}"/>
    <cellStyle name="20% - Accent1 3 2 2 2 5 8 3" xfId="17335" xr:uid="{00000000-0005-0000-0000-0000FE420000}"/>
    <cellStyle name="20% - Accent1 3 2 2 2 5 9" xfId="17336" xr:uid="{00000000-0005-0000-0000-0000FF420000}"/>
    <cellStyle name="20% - Accent1 3 2 2 2 5 9 2" xfId="17337" xr:uid="{00000000-0005-0000-0000-000000430000}"/>
    <cellStyle name="20% - Accent1 3 2 2 2 6" xfId="17338" xr:uid="{00000000-0005-0000-0000-000001430000}"/>
    <cellStyle name="20% - Accent1 3 2 2 2 6 2" xfId="17339" xr:uid="{00000000-0005-0000-0000-000002430000}"/>
    <cellStyle name="20% - Accent1 3 2 2 2 6 2 2" xfId="17340" xr:uid="{00000000-0005-0000-0000-000003430000}"/>
    <cellStyle name="20% - Accent1 3 2 2 2 6 2 2 2" xfId="17341" xr:uid="{00000000-0005-0000-0000-000004430000}"/>
    <cellStyle name="20% - Accent1 3 2 2 2 6 2 2 2 2" xfId="17342" xr:uid="{00000000-0005-0000-0000-000005430000}"/>
    <cellStyle name="20% - Accent1 3 2 2 2 6 2 2 3" xfId="17343" xr:uid="{00000000-0005-0000-0000-000006430000}"/>
    <cellStyle name="20% - Accent1 3 2 2 2 6 2 3" xfId="17344" xr:uid="{00000000-0005-0000-0000-000007430000}"/>
    <cellStyle name="20% - Accent1 3 2 2 2 6 2 3 2" xfId="17345" xr:uid="{00000000-0005-0000-0000-000008430000}"/>
    <cellStyle name="20% - Accent1 3 2 2 2 6 2 4" xfId="17346" xr:uid="{00000000-0005-0000-0000-000009430000}"/>
    <cellStyle name="20% - Accent1 3 2 2 2 6 3" xfId="17347" xr:uid="{00000000-0005-0000-0000-00000A430000}"/>
    <cellStyle name="20% - Accent1 3 2 2 2 6 3 2" xfId="17348" xr:uid="{00000000-0005-0000-0000-00000B430000}"/>
    <cellStyle name="20% - Accent1 3 2 2 2 6 3 2 2" xfId="17349" xr:uid="{00000000-0005-0000-0000-00000C430000}"/>
    <cellStyle name="20% - Accent1 3 2 2 2 6 3 2 2 2" xfId="17350" xr:uid="{00000000-0005-0000-0000-00000D430000}"/>
    <cellStyle name="20% - Accent1 3 2 2 2 6 3 2 3" xfId="17351" xr:uid="{00000000-0005-0000-0000-00000E430000}"/>
    <cellStyle name="20% - Accent1 3 2 2 2 6 3 3" xfId="17352" xr:uid="{00000000-0005-0000-0000-00000F430000}"/>
    <cellStyle name="20% - Accent1 3 2 2 2 6 3 3 2" xfId="17353" xr:uid="{00000000-0005-0000-0000-000010430000}"/>
    <cellStyle name="20% - Accent1 3 2 2 2 6 3 4" xfId="17354" xr:uid="{00000000-0005-0000-0000-000011430000}"/>
    <cellStyle name="20% - Accent1 3 2 2 2 6 4" xfId="17355" xr:uid="{00000000-0005-0000-0000-000012430000}"/>
    <cellStyle name="20% - Accent1 3 2 2 2 6 4 2" xfId="17356" xr:uid="{00000000-0005-0000-0000-000013430000}"/>
    <cellStyle name="20% - Accent1 3 2 2 2 6 4 2 2" xfId="17357" xr:uid="{00000000-0005-0000-0000-000014430000}"/>
    <cellStyle name="20% - Accent1 3 2 2 2 6 4 2 2 2" xfId="17358" xr:uid="{00000000-0005-0000-0000-000015430000}"/>
    <cellStyle name="20% - Accent1 3 2 2 2 6 4 2 3" xfId="17359" xr:uid="{00000000-0005-0000-0000-000016430000}"/>
    <cellStyle name="20% - Accent1 3 2 2 2 6 4 3" xfId="17360" xr:uid="{00000000-0005-0000-0000-000017430000}"/>
    <cellStyle name="20% - Accent1 3 2 2 2 6 4 3 2" xfId="17361" xr:uid="{00000000-0005-0000-0000-000018430000}"/>
    <cellStyle name="20% - Accent1 3 2 2 2 6 4 4" xfId="17362" xr:uid="{00000000-0005-0000-0000-000019430000}"/>
    <cellStyle name="20% - Accent1 3 2 2 2 6 5" xfId="17363" xr:uid="{00000000-0005-0000-0000-00001A430000}"/>
    <cellStyle name="20% - Accent1 3 2 2 2 6 5 2" xfId="17364" xr:uid="{00000000-0005-0000-0000-00001B430000}"/>
    <cellStyle name="20% - Accent1 3 2 2 2 6 5 2 2" xfId="17365" xr:uid="{00000000-0005-0000-0000-00001C430000}"/>
    <cellStyle name="20% - Accent1 3 2 2 2 6 5 3" xfId="17366" xr:uid="{00000000-0005-0000-0000-00001D430000}"/>
    <cellStyle name="20% - Accent1 3 2 2 2 6 6" xfId="17367" xr:uid="{00000000-0005-0000-0000-00001E430000}"/>
    <cellStyle name="20% - Accent1 3 2 2 2 6 6 2" xfId="17368" xr:uid="{00000000-0005-0000-0000-00001F430000}"/>
    <cellStyle name="20% - Accent1 3 2 2 2 6 6 2 2" xfId="17369" xr:uid="{00000000-0005-0000-0000-000020430000}"/>
    <cellStyle name="20% - Accent1 3 2 2 2 6 6 3" xfId="17370" xr:uid="{00000000-0005-0000-0000-000021430000}"/>
    <cellStyle name="20% - Accent1 3 2 2 2 6 7" xfId="17371" xr:uid="{00000000-0005-0000-0000-000022430000}"/>
    <cellStyle name="20% - Accent1 3 2 2 2 6 7 2" xfId="17372" xr:uid="{00000000-0005-0000-0000-000023430000}"/>
    <cellStyle name="20% - Accent1 3 2 2 2 6 8" xfId="17373" xr:uid="{00000000-0005-0000-0000-000024430000}"/>
    <cellStyle name="20% - Accent1 3 2 2 2 6 8 2" xfId="17374" xr:uid="{00000000-0005-0000-0000-000025430000}"/>
    <cellStyle name="20% - Accent1 3 2 2 2 6 9" xfId="17375" xr:uid="{00000000-0005-0000-0000-000026430000}"/>
    <cellStyle name="20% - Accent1 3 2 2 2 7" xfId="17376" xr:uid="{00000000-0005-0000-0000-000027430000}"/>
    <cellStyle name="20% - Accent1 3 2 2 2 7 2" xfId="17377" xr:uid="{00000000-0005-0000-0000-000028430000}"/>
    <cellStyle name="20% - Accent1 3 2 2 2 7 2 2" xfId="17378" xr:uid="{00000000-0005-0000-0000-000029430000}"/>
    <cellStyle name="20% - Accent1 3 2 2 2 7 2 2 2" xfId="17379" xr:uid="{00000000-0005-0000-0000-00002A430000}"/>
    <cellStyle name="20% - Accent1 3 2 2 2 7 2 2 2 2" xfId="17380" xr:uid="{00000000-0005-0000-0000-00002B430000}"/>
    <cellStyle name="20% - Accent1 3 2 2 2 7 2 2 3" xfId="17381" xr:uid="{00000000-0005-0000-0000-00002C430000}"/>
    <cellStyle name="20% - Accent1 3 2 2 2 7 2 3" xfId="17382" xr:uid="{00000000-0005-0000-0000-00002D430000}"/>
    <cellStyle name="20% - Accent1 3 2 2 2 7 2 3 2" xfId="17383" xr:uid="{00000000-0005-0000-0000-00002E430000}"/>
    <cellStyle name="20% - Accent1 3 2 2 2 7 2 4" xfId="17384" xr:uid="{00000000-0005-0000-0000-00002F430000}"/>
    <cellStyle name="20% - Accent1 3 2 2 2 7 3" xfId="17385" xr:uid="{00000000-0005-0000-0000-000030430000}"/>
    <cellStyle name="20% - Accent1 3 2 2 2 7 3 2" xfId="17386" xr:uid="{00000000-0005-0000-0000-000031430000}"/>
    <cellStyle name="20% - Accent1 3 2 2 2 7 3 2 2" xfId="17387" xr:uid="{00000000-0005-0000-0000-000032430000}"/>
    <cellStyle name="20% - Accent1 3 2 2 2 7 3 2 2 2" xfId="17388" xr:uid="{00000000-0005-0000-0000-000033430000}"/>
    <cellStyle name="20% - Accent1 3 2 2 2 7 3 2 3" xfId="17389" xr:uid="{00000000-0005-0000-0000-000034430000}"/>
    <cellStyle name="20% - Accent1 3 2 2 2 7 3 3" xfId="17390" xr:uid="{00000000-0005-0000-0000-000035430000}"/>
    <cellStyle name="20% - Accent1 3 2 2 2 7 3 3 2" xfId="17391" xr:uid="{00000000-0005-0000-0000-000036430000}"/>
    <cellStyle name="20% - Accent1 3 2 2 2 7 3 4" xfId="17392" xr:uid="{00000000-0005-0000-0000-000037430000}"/>
    <cellStyle name="20% - Accent1 3 2 2 2 7 4" xfId="17393" xr:uid="{00000000-0005-0000-0000-000038430000}"/>
    <cellStyle name="20% - Accent1 3 2 2 2 7 4 2" xfId="17394" xr:uid="{00000000-0005-0000-0000-000039430000}"/>
    <cellStyle name="20% - Accent1 3 2 2 2 7 4 2 2" xfId="17395" xr:uid="{00000000-0005-0000-0000-00003A430000}"/>
    <cellStyle name="20% - Accent1 3 2 2 2 7 4 2 2 2" xfId="17396" xr:uid="{00000000-0005-0000-0000-00003B430000}"/>
    <cellStyle name="20% - Accent1 3 2 2 2 7 4 2 3" xfId="17397" xr:uid="{00000000-0005-0000-0000-00003C430000}"/>
    <cellStyle name="20% - Accent1 3 2 2 2 7 4 3" xfId="17398" xr:uid="{00000000-0005-0000-0000-00003D430000}"/>
    <cellStyle name="20% - Accent1 3 2 2 2 7 4 3 2" xfId="17399" xr:uid="{00000000-0005-0000-0000-00003E430000}"/>
    <cellStyle name="20% - Accent1 3 2 2 2 7 4 4" xfId="17400" xr:uid="{00000000-0005-0000-0000-00003F430000}"/>
    <cellStyle name="20% - Accent1 3 2 2 2 7 5" xfId="17401" xr:uid="{00000000-0005-0000-0000-000040430000}"/>
    <cellStyle name="20% - Accent1 3 2 2 2 7 5 2" xfId="17402" xr:uid="{00000000-0005-0000-0000-000041430000}"/>
    <cellStyle name="20% - Accent1 3 2 2 2 7 5 2 2" xfId="17403" xr:uid="{00000000-0005-0000-0000-000042430000}"/>
    <cellStyle name="20% - Accent1 3 2 2 2 7 5 3" xfId="17404" xr:uid="{00000000-0005-0000-0000-000043430000}"/>
    <cellStyle name="20% - Accent1 3 2 2 2 7 6" xfId="17405" xr:uid="{00000000-0005-0000-0000-000044430000}"/>
    <cellStyle name="20% - Accent1 3 2 2 2 7 6 2" xfId="17406" xr:uid="{00000000-0005-0000-0000-000045430000}"/>
    <cellStyle name="20% - Accent1 3 2 2 2 7 6 2 2" xfId="17407" xr:uid="{00000000-0005-0000-0000-000046430000}"/>
    <cellStyle name="20% - Accent1 3 2 2 2 7 6 3" xfId="17408" xr:uid="{00000000-0005-0000-0000-000047430000}"/>
    <cellStyle name="20% - Accent1 3 2 2 2 7 7" xfId="17409" xr:uid="{00000000-0005-0000-0000-000048430000}"/>
    <cellStyle name="20% - Accent1 3 2 2 2 7 7 2" xfId="17410" xr:uid="{00000000-0005-0000-0000-000049430000}"/>
    <cellStyle name="20% - Accent1 3 2 2 2 7 8" xfId="17411" xr:uid="{00000000-0005-0000-0000-00004A430000}"/>
    <cellStyle name="20% - Accent1 3 2 2 2 7 8 2" xfId="17412" xr:uid="{00000000-0005-0000-0000-00004B430000}"/>
    <cellStyle name="20% - Accent1 3 2 2 2 7 9" xfId="17413" xr:uid="{00000000-0005-0000-0000-00004C430000}"/>
    <cellStyle name="20% - Accent1 3 2 2 2 8" xfId="17414" xr:uid="{00000000-0005-0000-0000-00004D430000}"/>
    <cellStyle name="20% - Accent1 3 2 2 2 8 2" xfId="17415" xr:uid="{00000000-0005-0000-0000-00004E430000}"/>
    <cellStyle name="20% - Accent1 3 2 2 2 8 2 2" xfId="17416" xr:uid="{00000000-0005-0000-0000-00004F430000}"/>
    <cellStyle name="20% - Accent1 3 2 2 2 8 2 2 2" xfId="17417" xr:uid="{00000000-0005-0000-0000-000050430000}"/>
    <cellStyle name="20% - Accent1 3 2 2 2 8 2 3" xfId="17418" xr:uid="{00000000-0005-0000-0000-000051430000}"/>
    <cellStyle name="20% - Accent1 3 2 2 2 8 3" xfId="17419" xr:uid="{00000000-0005-0000-0000-000052430000}"/>
    <cellStyle name="20% - Accent1 3 2 2 2 8 3 2" xfId="17420" xr:uid="{00000000-0005-0000-0000-000053430000}"/>
    <cellStyle name="20% - Accent1 3 2 2 2 8 4" xfId="17421" xr:uid="{00000000-0005-0000-0000-000054430000}"/>
    <cellStyle name="20% - Accent1 3 2 2 2 9" xfId="17422" xr:uid="{00000000-0005-0000-0000-000055430000}"/>
    <cellStyle name="20% - Accent1 3 2 2 2 9 2" xfId="17423" xr:uid="{00000000-0005-0000-0000-000056430000}"/>
    <cellStyle name="20% - Accent1 3 2 2 2 9 2 2" xfId="17424" xr:uid="{00000000-0005-0000-0000-000057430000}"/>
    <cellStyle name="20% - Accent1 3 2 2 2 9 2 2 2" xfId="17425" xr:uid="{00000000-0005-0000-0000-000058430000}"/>
    <cellStyle name="20% - Accent1 3 2 2 2 9 2 3" xfId="17426" xr:uid="{00000000-0005-0000-0000-000059430000}"/>
    <cellStyle name="20% - Accent1 3 2 2 2 9 3" xfId="17427" xr:uid="{00000000-0005-0000-0000-00005A430000}"/>
    <cellStyle name="20% - Accent1 3 2 2 2 9 3 2" xfId="17428" xr:uid="{00000000-0005-0000-0000-00005B430000}"/>
    <cellStyle name="20% - Accent1 3 2 2 2 9 4" xfId="17429" xr:uid="{00000000-0005-0000-0000-00005C430000}"/>
    <cellStyle name="20% - Accent1 3 2 2 3" xfId="17430" xr:uid="{00000000-0005-0000-0000-00005D430000}"/>
    <cellStyle name="20% - Accent1 3 2 2 3 10" xfId="17431" xr:uid="{00000000-0005-0000-0000-00005E430000}"/>
    <cellStyle name="20% - Accent1 3 2 2 3 10 2" xfId="17432" xr:uid="{00000000-0005-0000-0000-00005F430000}"/>
    <cellStyle name="20% - Accent1 3 2 2 3 10 2 2" xfId="17433" xr:uid="{00000000-0005-0000-0000-000060430000}"/>
    <cellStyle name="20% - Accent1 3 2 2 3 10 3" xfId="17434" xr:uid="{00000000-0005-0000-0000-000061430000}"/>
    <cellStyle name="20% - Accent1 3 2 2 3 11" xfId="17435" xr:uid="{00000000-0005-0000-0000-000062430000}"/>
    <cellStyle name="20% - Accent1 3 2 2 3 11 2" xfId="17436" xr:uid="{00000000-0005-0000-0000-000063430000}"/>
    <cellStyle name="20% - Accent1 3 2 2 3 11 2 2" xfId="17437" xr:uid="{00000000-0005-0000-0000-000064430000}"/>
    <cellStyle name="20% - Accent1 3 2 2 3 11 3" xfId="17438" xr:uid="{00000000-0005-0000-0000-000065430000}"/>
    <cellStyle name="20% - Accent1 3 2 2 3 12" xfId="17439" xr:uid="{00000000-0005-0000-0000-000066430000}"/>
    <cellStyle name="20% - Accent1 3 2 2 3 12 2" xfId="17440" xr:uid="{00000000-0005-0000-0000-000067430000}"/>
    <cellStyle name="20% - Accent1 3 2 2 3 13" xfId="17441" xr:uid="{00000000-0005-0000-0000-000068430000}"/>
    <cellStyle name="20% - Accent1 3 2 2 3 13 2" xfId="17442" xr:uid="{00000000-0005-0000-0000-000069430000}"/>
    <cellStyle name="20% - Accent1 3 2 2 3 14" xfId="17443" xr:uid="{00000000-0005-0000-0000-00006A430000}"/>
    <cellStyle name="20% - Accent1 3 2 2 3 2" xfId="17444" xr:uid="{00000000-0005-0000-0000-00006B430000}"/>
    <cellStyle name="20% - Accent1 3 2 2 3 2 10" xfId="17445" xr:uid="{00000000-0005-0000-0000-00006C430000}"/>
    <cellStyle name="20% - Accent1 3 2 2 3 2 10 2" xfId="17446" xr:uid="{00000000-0005-0000-0000-00006D430000}"/>
    <cellStyle name="20% - Accent1 3 2 2 3 2 11" xfId="17447" xr:uid="{00000000-0005-0000-0000-00006E430000}"/>
    <cellStyle name="20% - Accent1 3 2 2 3 2 2" xfId="17448" xr:uid="{00000000-0005-0000-0000-00006F430000}"/>
    <cellStyle name="20% - Accent1 3 2 2 3 2 2 2" xfId="17449" xr:uid="{00000000-0005-0000-0000-000070430000}"/>
    <cellStyle name="20% - Accent1 3 2 2 3 2 2 2 2" xfId="17450" xr:uid="{00000000-0005-0000-0000-000071430000}"/>
    <cellStyle name="20% - Accent1 3 2 2 3 2 2 2 2 2" xfId="17451" xr:uid="{00000000-0005-0000-0000-000072430000}"/>
    <cellStyle name="20% - Accent1 3 2 2 3 2 2 2 2 2 2" xfId="17452" xr:uid="{00000000-0005-0000-0000-000073430000}"/>
    <cellStyle name="20% - Accent1 3 2 2 3 2 2 2 2 3" xfId="17453" xr:uid="{00000000-0005-0000-0000-000074430000}"/>
    <cellStyle name="20% - Accent1 3 2 2 3 2 2 2 3" xfId="17454" xr:uid="{00000000-0005-0000-0000-000075430000}"/>
    <cellStyle name="20% - Accent1 3 2 2 3 2 2 2 3 2" xfId="17455" xr:uid="{00000000-0005-0000-0000-000076430000}"/>
    <cellStyle name="20% - Accent1 3 2 2 3 2 2 2 4" xfId="17456" xr:uid="{00000000-0005-0000-0000-000077430000}"/>
    <cellStyle name="20% - Accent1 3 2 2 3 2 2 3" xfId="17457" xr:uid="{00000000-0005-0000-0000-000078430000}"/>
    <cellStyle name="20% - Accent1 3 2 2 3 2 2 3 2" xfId="17458" xr:uid="{00000000-0005-0000-0000-000079430000}"/>
    <cellStyle name="20% - Accent1 3 2 2 3 2 2 3 2 2" xfId="17459" xr:uid="{00000000-0005-0000-0000-00007A430000}"/>
    <cellStyle name="20% - Accent1 3 2 2 3 2 2 3 2 2 2" xfId="17460" xr:uid="{00000000-0005-0000-0000-00007B430000}"/>
    <cellStyle name="20% - Accent1 3 2 2 3 2 2 3 2 3" xfId="17461" xr:uid="{00000000-0005-0000-0000-00007C430000}"/>
    <cellStyle name="20% - Accent1 3 2 2 3 2 2 3 3" xfId="17462" xr:uid="{00000000-0005-0000-0000-00007D430000}"/>
    <cellStyle name="20% - Accent1 3 2 2 3 2 2 3 3 2" xfId="17463" xr:uid="{00000000-0005-0000-0000-00007E430000}"/>
    <cellStyle name="20% - Accent1 3 2 2 3 2 2 3 4" xfId="17464" xr:uid="{00000000-0005-0000-0000-00007F430000}"/>
    <cellStyle name="20% - Accent1 3 2 2 3 2 2 4" xfId="17465" xr:uid="{00000000-0005-0000-0000-000080430000}"/>
    <cellStyle name="20% - Accent1 3 2 2 3 2 2 4 2" xfId="17466" xr:uid="{00000000-0005-0000-0000-000081430000}"/>
    <cellStyle name="20% - Accent1 3 2 2 3 2 2 4 2 2" xfId="17467" xr:uid="{00000000-0005-0000-0000-000082430000}"/>
    <cellStyle name="20% - Accent1 3 2 2 3 2 2 4 2 2 2" xfId="17468" xr:uid="{00000000-0005-0000-0000-000083430000}"/>
    <cellStyle name="20% - Accent1 3 2 2 3 2 2 4 2 3" xfId="17469" xr:uid="{00000000-0005-0000-0000-000084430000}"/>
    <cellStyle name="20% - Accent1 3 2 2 3 2 2 4 3" xfId="17470" xr:uid="{00000000-0005-0000-0000-000085430000}"/>
    <cellStyle name="20% - Accent1 3 2 2 3 2 2 4 3 2" xfId="17471" xr:uid="{00000000-0005-0000-0000-000086430000}"/>
    <cellStyle name="20% - Accent1 3 2 2 3 2 2 4 4" xfId="17472" xr:uid="{00000000-0005-0000-0000-000087430000}"/>
    <cellStyle name="20% - Accent1 3 2 2 3 2 2 5" xfId="17473" xr:uid="{00000000-0005-0000-0000-000088430000}"/>
    <cellStyle name="20% - Accent1 3 2 2 3 2 2 5 2" xfId="17474" xr:uid="{00000000-0005-0000-0000-000089430000}"/>
    <cellStyle name="20% - Accent1 3 2 2 3 2 2 5 2 2" xfId="17475" xr:uid="{00000000-0005-0000-0000-00008A430000}"/>
    <cellStyle name="20% - Accent1 3 2 2 3 2 2 5 3" xfId="17476" xr:uid="{00000000-0005-0000-0000-00008B430000}"/>
    <cellStyle name="20% - Accent1 3 2 2 3 2 2 6" xfId="17477" xr:uid="{00000000-0005-0000-0000-00008C430000}"/>
    <cellStyle name="20% - Accent1 3 2 2 3 2 2 6 2" xfId="17478" xr:uid="{00000000-0005-0000-0000-00008D430000}"/>
    <cellStyle name="20% - Accent1 3 2 2 3 2 2 6 2 2" xfId="17479" xr:uid="{00000000-0005-0000-0000-00008E430000}"/>
    <cellStyle name="20% - Accent1 3 2 2 3 2 2 6 3" xfId="17480" xr:uid="{00000000-0005-0000-0000-00008F430000}"/>
    <cellStyle name="20% - Accent1 3 2 2 3 2 2 7" xfId="17481" xr:uid="{00000000-0005-0000-0000-000090430000}"/>
    <cellStyle name="20% - Accent1 3 2 2 3 2 2 7 2" xfId="17482" xr:uid="{00000000-0005-0000-0000-000091430000}"/>
    <cellStyle name="20% - Accent1 3 2 2 3 2 2 8" xfId="17483" xr:uid="{00000000-0005-0000-0000-000092430000}"/>
    <cellStyle name="20% - Accent1 3 2 2 3 2 2 8 2" xfId="17484" xr:uid="{00000000-0005-0000-0000-000093430000}"/>
    <cellStyle name="20% - Accent1 3 2 2 3 2 2 9" xfId="17485" xr:uid="{00000000-0005-0000-0000-000094430000}"/>
    <cellStyle name="20% - Accent1 3 2 2 3 2 3" xfId="17486" xr:uid="{00000000-0005-0000-0000-000095430000}"/>
    <cellStyle name="20% - Accent1 3 2 2 3 2 3 2" xfId="17487" xr:uid="{00000000-0005-0000-0000-000096430000}"/>
    <cellStyle name="20% - Accent1 3 2 2 3 2 3 2 2" xfId="17488" xr:uid="{00000000-0005-0000-0000-000097430000}"/>
    <cellStyle name="20% - Accent1 3 2 2 3 2 3 2 2 2" xfId="17489" xr:uid="{00000000-0005-0000-0000-000098430000}"/>
    <cellStyle name="20% - Accent1 3 2 2 3 2 3 2 2 2 2" xfId="17490" xr:uid="{00000000-0005-0000-0000-000099430000}"/>
    <cellStyle name="20% - Accent1 3 2 2 3 2 3 2 2 3" xfId="17491" xr:uid="{00000000-0005-0000-0000-00009A430000}"/>
    <cellStyle name="20% - Accent1 3 2 2 3 2 3 2 3" xfId="17492" xr:uid="{00000000-0005-0000-0000-00009B430000}"/>
    <cellStyle name="20% - Accent1 3 2 2 3 2 3 2 3 2" xfId="17493" xr:uid="{00000000-0005-0000-0000-00009C430000}"/>
    <cellStyle name="20% - Accent1 3 2 2 3 2 3 2 4" xfId="17494" xr:uid="{00000000-0005-0000-0000-00009D430000}"/>
    <cellStyle name="20% - Accent1 3 2 2 3 2 3 3" xfId="17495" xr:uid="{00000000-0005-0000-0000-00009E430000}"/>
    <cellStyle name="20% - Accent1 3 2 2 3 2 3 3 2" xfId="17496" xr:uid="{00000000-0005-0000-0000-00009F430000}"/>
    <cellStyle name="20% - Accent1 3 2 2 3 2 3 3 2 2" xfId="17497" xr:uid="{00000000-0005-0000-0000-0000A0430000}"/>
    <cellStyle name="20% - Accent1 3 2 2 3 2 3 3 2 2 2" xfId="17498" xr:uid="{00000000-0005-0000-0000-0000A1430000}"/>
    <cellStyle name="20% - Accent1 3 2 2 3 2 3 3 2 3" xfId="17499" xr:uid="{00000000-0005-0000-0000-0000A2430000}"/>
    <cellStyle name="20% - Accent1 3 2 2 3 2 3 3 3" xfId="17500" xr:uid="{00000000-0005-0000-0000-0000A3430000}"/>
    <cellStyle name="20% - Accent1 3 2 2 3 2 3 3 3 2" xfId="17501" xr:uid="{00000000-0005-0000-0000-0000A4430000}"/>
    <cellStyle name="20% - Accent1 3 2 2 3 2 3 3 4" xfId="17502" xr:uid="{00000000-0005-0000-0000-0000A5430000}"/>
    <cellStyle name="20% - Accent1 3 2 2 3 2 3 4" xfId="17503" xr:uid="{00000000-0005-0000-0000-0000A6430000}"/>
    <cellStyle name="20% - Accent1 3 2 2 3 2 3 4 2" xfId="17504" xr:uid="{00000000-0005-0000-0000-0000A7430000}"/>
    <cellStyle name="20% - Accent1 3 2 2 3 2 3 4 2 2" xfId="17505" xr:uid="{00000000-0005-0000-0000-0000A8430000}"/>
    <cellStyle name="20% - Accent1 3 2 2 3 2 3 4 2 2 2" xfId="17506" xr:uid="{00000000-0005-0000-0000-0000A9430000}"/>
    <cellStyle name="20% - Accent1 3 2 2 3 2 3 4 2 3" xfId="17507" xr:uid="{00000000-0005-0000-0000-0000AA430000}"/>
    <cellStyle name="20% - Accent1 3 2 2 3 2 3 4 3" xfId="17508" xr:uid="{00000000-0005-0000-0000-0000AB430000}"/>
    <cellStyle name="20% - Accent1 3 2 2 3 2 3 4 3 2" xfId="17509" xr:uid="{00000000-0005-0000-0000-0000AC430000}"/>
    <cellStyle name="20% - Accent1 3 2 2 3 2 3 4 4" xfId="17510" xr:uid="{00000000-0005-0000-0000-0000AD430000}"/>
    <cellStyle name="20% - Accent1 3 2 2 3 2 3 5" xfId="17511" xr:uid="{00000000-0005-0000-0000-0000AE430000}"/>
    <cellStyle name="20% - Accent1 3 2 2 3 2 3 5 2" xfId="17512" xr:uid="{00000000-0005-0000-0000-0000AF430000}"/>
    <cellStyle name="20% - Accent1 3 2 2 3 2 3 5 2 2" xfId="17513" xr:uid="{00000000-0005-0000-0000-0000B0430000}"/>
    <cellStyle name="20% - Accent1 3 2 2 3 2 3 5 3" xfId="17514" xr:uid="{00000000-0005-0000-0000-0000B1430000}"/>
    <cellStyle name="20% - Accent1 3 2 2 3 2 3 6" xfId="17515" xr:uid="{00000000-0005-0000-0000-0000B2430000}"/>
    <cellStyle name="20% - Accent1 3 2 2 3 2 3 6 2" xfId="17516" xr:uid="{00000000-0005-0000-0000-0000B3430000}"/>
    <cellStyle name="20% - Accent1 3 2 2 3 2 3 6 2 2" xfId="17517" xr:uid="{00000000-0005-0000-0000-0000B4430000}"/>
    <cellStyle name="20% - Accent1 3 2 2 3 2 3 6 3" xfId="17518" xr:uid="{00000000-0005-0000-0000-0000B5430000}"/>
    <cellStyle name="20% - Accent1 3 2 2 3 2 3 7" xfId="17519" xr:uid="{00000000-0005-0000-0000-0000B6430000}"/>
    <cellStyle name="20% - Accent1 3 2 2 3 2 3 7 2" xfId="17520" xr:uid="{00000000-0005-0000-0000-0000B7430000}"/>
    <cellStyle name="20% - Accent1 3 2 2 3 2 3 8" xfId="17521" xr:uid="{00000000-0005-0000-0000-0000B8430000}"/>
    <cellStyle name="20% - Accent1 3 2 2 3 2 3 8 2" xfId="17522" xr:uid="{00000000-0005-0000-0000-0000B9430000}"/>
    <cellStyle name="20% - Accent1 3 2 2 3 2 3 9" xfId="17523" xr:uid="{00000000-0005-0000-0000-0000BA430000}"/>
    <cellStyle name="20% - Accent1 3 2 2 3 2 4" xfId="17524" xr:uid="{00000000-0005-0000-0000-0000BB430000}"/>
    <cellStyle name="20% - Accent1 3 2 2 3 2 4 2" xfId="17525" xr:uid="{00000000-0005-0000-0000-0000BC430000}"/>
    <cellStyle name="20% - Accent1 3 2 2 3 2 4 2 2" xfId="17526" xr:uid="{00000000-0005-0000-0000-0000BD430000}"/>
    <cellStyle name="20% - Accent1 3 2 2 3 2 4 2 2 2" xfId="17527" xr:uid="{00000000-0005-0000-0000-0000BE430000}"/>
    <cellStyle name="20% - Accent1 3 2 2 3 2 4 2 3" xfId="17528" xr:uid="{00000000-0005-0000-0000-0000BF430000}"/>
    <cellStyle name="20% - Accent1 3 2 2 3 2 4 3" xfId="17529" xr:uid="{00000000-0005-0000-0000-0000C0430000}"/>
    <cellStyle name="20% - Accent1 3 2 2 3 2 4 3 2" xfId="17530" xr:uid="{00000000-0005-0000-0000-0000C1430000}"/>
    <cellStyle name="20% - Accent1 3 2 2 3 2 4 4" xfId="17531" xr:uid="{00000000-0005-0000-0000-0000C2430000}"/>
    <cellStyle name="20% - Accent1 3 2 2 3 2 5" xfId="17532" xr:uid="{00000000-0005-0000-0000-0000C3430000}"/>
    <cellStyle name="20% - Accent1 3 2 2 3 2 5 2" xfId="17533" xr:uid="{00000000-0005-0000-0000-0000C4430000}"/>
    <cellStyle name="20% - Accent1 3 2 2 3 2 5 2 2" xfId="17534" xr:uid="{00000000-0005-0000-0000-0000C5430000}"/>
    <cellStyle name="20% - Accent1 3 2 2 3 2 5 2 2 2" xfId="17535" xr:uid="{00000000-0005-0000-0000-0000C6430000}"/>
    <cellStyle name="20% - Accent1 3 2 2 3 2 5 2 3" xfId="17536" xr:uid="{00000000-0005-0000-0000-0000C7430000}"/>
    <cellStyle name="20% - Accent1 3 2 2 3 2 5 3" xfId="17537" xr:uid="{00000000-0005-0000-0000-0000C8430000}"/>
    <cellStyle name="20% - Accent1 3 2 2 3 2 5 3 2" xfId="17538" xr:uid="{00000000-0005-0000-0000-0000C9430000}"/>
    <cellStyle name="20% - Accent1 3 2 2 3 2 5 4" xfId="17539" xr:uid="{00000000-0005-0000-0000-0000CA430000}"/>
    <cellStyle name="20% - Accent1 3 2 2 3 2 6" xfId="17540" xr:uid="{00000000-0005-0000-0000-0000CB430000}"/>
    <cellStyle name="20% - Accent1 3 2 2 3 2 6 2" xfId="17541" xr:uid="{00000000-0005-0000-0000-0000CC430000}"/>
    <cellStyle name="20% - Accent1 3 2 2 3 2 6 2 2" xfId="17542" xr:uid="{00000000-0005-0000-0000-0000CD430000}"/>
    <cellStyle name="20% - Accent1 3 2 2 3 2 6 2 2 2" xfId="17543" xr:uid="{00000000-0005-0000-0000-0000CE430000}"/>
    <cellStyle name="20% - Accent1 3 2 2 3 2 6 2 3" xfId="17544" xr:uid="{00000000-0005-0000-0000-0000CF430000}"/>
    <cellStyle name="20% - Accent1 3 2 2 3 2 6 3" xfId="17545" xr:uid="{00000000-0005-0000-0000-0000D0430000}"/>
    <cellStyle name="20% - Accent1 3 2 2 3 2 6 3 2" xfId="17546" xr:uid="{00000000-0005-0000-0000-0000D1430000}"/>
    <cellStyle name="20% - Accent1 3 2 2 3 2 6 4" xfId="17547" xr:uid="{00000000-0005-0000-0000-0000D2430000}"/>
    <cellStyle name="20% - Accent1 3 2 2 3 2 7" xfId="17548" xr:uid="{00000000-0005-0000-0000-0000D3430000}"/>
    <cellStyle name="20% - Accent1 3 2 2 3 2 7 2" xfId="17549" xr:uid="{00000000-0005-0000-0000-0000D4430000}"/>
    <cellStyle name="20% - Accent1 3 2 2 3 2 7 2 2" xfId="17550" xr:uid="{00000000-0005-0000-0000-0000D5430000}"/>
    <cellStyle name="20% - Accent1 3 2 2 3 2 7 3" xfId="17551" xr:uid="{00000000-0005-0000-0000-0000D6430000}"/>
    <cellStyle name="20% - Accent1 3 2 2 3 2 8" xfId="17552" xr:uid="{00000000-0005-0000-0000-0000D7430000}"/>
    <cellStyle name="20% - Accent1 3 2 2 3 2 8 2" xfId="17553" xr:uid="{00000000-0005-0000-0000-0000D8430000}"/>
    <cellStyle name="20% - Accent1 3 2 2 3 2 8 2 2" xfId="17554" xr:uid="{00000000-0005-0000-0000-0000D9430000}"/>
    <cellStyle name="20% - Accent1 3 2 2 3 2 8 3" xfId="17555" xr:uid="{00000000-0005-0000-0000-0000DA430000}"/>
    <cellStyle name="20% - Accent1 3 2 2 3 2 9" xfId="17556" xr:uid="{00000000-0005-0000-0000-0000DB430000}"/>
    <cellStyle name="20% - Accent1 3 2 2 3 2 9 2" xfId="17557" xr:uid="{00000000-0005-0000-0000-0000DC430000}"/>
    <cellStyle name="20% - Accent1 3 2 2 3 3" xfId="17558" xr:uid="{00000000-0005-0000-0000-0000DD430000}"/>
    <cellStyle name="20% - Accent1 3 2 2 3 3 10" xfId="17559" xr:uid="{00000000-0005-0000-0000-0000DE430000}"/>
    <cellStyle name="20% - Accent1 3 2 2 3 3 10 2" xfId="17560" xr:uid="{00000000-0005-0000-0000-0000DF430000}"/>
    <cellStyle name="20% - Accent1 3 2 2 3 3 11" xfId="17561" xr:uid="{00000000-0005-0000-0000-0000E0430000}"/>
    <cellStyle name="20% - Accent1 3 2 2 3 3 2" xfId="17562" xr:uid="{00000000-0005-0000-0000-0000E1430000}"/>
    <cellStyle name="20% - Accent1 3 2 2 3 3 2 2" xfId="17563" xr:uid="{00000000-0005-0000-0000-0000E2430000}"/>
    <cellStyle name="20% - Accent1 3 2 2 3 3 2 2 2" xfId="17564" xr:uid="{00000000-0005-0000-0000-0000E3430000}"/>
    <cellStyle name="20% - Accent1 3 2 2 3 3 2 2 2 2" xfId="17565" xr:uid="{00000000-0005-0000-0000-0000E4430000}"/>
    <cellStyle name="20% - Accent1 3 2 2 3 3 2 2 2 2 2" xfId="17566" xr:uid="{00000000-0005-0000-0000-0000E5430000}"/>
    <cellStyle name="20% - Accent1 3 2 2 3 3 2 2 2 3" xfId="17567" xr:uid="{00000000-0005-0000-0000-0000E6430000}"/>
    <cellStyle name="20% - Accent1 3 2 2 3 3 2 2 3" xfId="17568" xr:uid="{00000000-0005-0000-0000-0000E7430000}"/>
    <cellStyle name="20% - Accent1 3 2 2 3 3 2 2 3 2" xfId="17569" xr:uid="{00000000-0005-0000-0000-0000E8430000}"/>
    <cellStyle name="20% - Accent1 3 2 2 3 3 2 2 4" xfId="17570" xr:uid="{00000000-0005-0000-0000-0000E9430000}"/>
    <cellStyle name="20% - Accent1 3 2 2 3 3 2 3" xfId="17571" xr:uid="{00000000-0005-0000-0000-0000EA430000}"/>
    <cellStyle name="20% - Accent1 3 2 2 3 3 2 3 2" xfId="17572" xr:uid="{00000000-0005-0000-0000-0000EB430000}"/>
    <cellStyle name="20% - Accent1 3 2 2 3 3 2 3 2 2" xfId="17573" xr:uid="{00000000-0005-0000-0000-0000EC430000}"/>
    <cellStyle name="20% - Accent1 3 2 2 3 3 2 3 2 2 2" xfId="17574" xr:uid="{00000000-0005-0000-0000-0000ED430000}"/>
    <cellStyle name="20% - Accent1 3 2 2 3 3 2 3 2 3" xfId="17575" xr:uid="{00000000-0005-0000-0000-0000EE430000}"/>
    <cellStyle name="20% - Accent1 3 2 2 3 3 2 3 3" xfId="17576" xr:uid="{00000000-0005-0000-0000-0000EF430000}"/>
    <cellStyle name="20% - Accent1 3 2 2 3 3 2 3 3 2" xfId="17577" xr:uid="{00000000-0005-0000-0000-0000F0430000}"/>
    <cellStyle name="20% - Accent1 3 2 2 3 3 2 3 4" xfId="17578" xr:uid="{00000000-0005-0000-0000-0000F1430000}"/>
    <cellStyle name="20% - Accent1 3 2 2 3 3 2 4" xfId="17579" xr:uid="{00000000-0005-0000-0000-0000F2430000}"/>
    <cellStyle name="20% - Accent1 3 2 2 3 3 2 4 2" xfId="17580" xr:uid="{00000000-0005-0000-0000-0000F3430000}"/>
    <cellStyle name="20% - Accent1 3 2 2 3 3 2 4 2 2" xfId="17581" xr:uid="{00000000-0005-0000-0000-0000F4430000}"/>
    <cellStyle name="20% - Accent1 3 2 2 3 3 2 4 2 2 2" xfId="17582" xr:uid="{00000000-0005-0000-0000-0000F5430000}"/>
    <cellStyle name="20% - Accent1 3 2 2 3 3 2 4 2 3" xfId="17583" xr:uid="{00000000-0005-0000-0000-0000F6430000}"/>
    <cellStyle name="20% - Accent1 3 2 2 3 3 2 4 3" xfId="17584" xr:uid="{00000000-0005-0000-0000-0000F7430000}"/>
    <cellStyle name="20% - Accent1 3 2 2 3 3 2 4 3 2" xfId="17585" xr:uid="{00000000-0005-0000-0000-0000F8430000}"/>
    <cellStyle name="20% - Accent1 3 2 2 3 3 2 4 4" xfId="17586" xr:uid="{00000000-0005-0000-0000-0000F9430000}"/>
    <cellStyle name="20% - Accent1 3 2 2 3 3 2 5" xfId="17587" xr:uid="{00000000-0005-0000-0000-0000FA430000}"/>
    <cellStyle name="20% - Accent1 3 2 2 3 3 2 5 2" xfId="17588" xr:uid="{00000000-0005-0000-0000-0000FB430000}"/>
    <cellStyle name="20% - Accent1 3 2 2 3 3 2 5 2 2" xfId="17589" xr:uid="{00000000-0005-0000-0000-0000FC430000}"/>
    <cellStyle name="20% - Accent1 3 2 2 3 3 2 5 3" xfId="17590" xr:uid="{00000000-0005-0000-0000-0000FD430000}"/>
    <cellStyle name="20% - Accent1 3 2 2 3 3 2 6" xfId="17591" xr:uid="{00000000-0005-0000-0000-0000FE430000}"/>
    <cellStyle name="20% - Accent1 3 2 2 3 3 2 6 2" xfId="17592" xr:uid="{00000000-0005-0000-0000-0000FF430000}"/>
    <cellStyle name="20% - Accent1 3 2 2 3 3 2 6 2 2" xfId="17593" xr:uid="{00000000-0005-0000-0000-000000440000}"/>
    <cellStyle name="20% - Accent1 3 2 2 3 3 2 6 3" xfId="17594" xr:uid="{00000000-0005-0000-0000-000001440000}"/>
    <cellStyle name="20% - Accent1 3 2 2 3 3 2 7" xfId="17595" xr:uid="{00000000-0005-0000-0000-000002440000}"/>
    <cellStyle name="20% - Accent1 3 2 2 3 3 2 7 2" xfId="17596" xr:uid="{00000000-0005-0000-0000-000003440000}"/>
    <cellStyle name="20% - Accent1 3 2 2 3 3 2 8" xfId="17597" xr:uid="{00000000-0005-0000-0000-000004440000}"/>
    <cellStyle name="20% - Accent1 3 2 2 3 3 2 8 2" xfId="17598" xr:uid="{00000000-0005-0000-0000-000005440000}"/>
    <cellStyle name="20% - Accent1 3 2 2 3 3 2 9" xfId="17599" xr:uid="{00000000-0005-0000-0000-000006440000}"/>
    <cellStyle name="20% - Accent1 3 2 2 3 3 3" xfId="17600" xr:uid="{00000000-0005-0000-0000-000007440000}"/>
    <cellStyle name="20% - Accent1 3 2 2 3 3 3 2" xfId="17601" xr:uid="{00000000-0005-0000-0000-000008440000}"/>
    <cellStyle name="20% - Accent1 3 2 2 3 3 3 2 2" xfId="17602" xr:uid="{00000000-0005-0000-0000-000009440000}"/>
    <cellStyle name="20% - Accent1 3 2 2 3 3 3 2 2 2" xfId="17603" xr:uid="{00000000-0005-0000-0000-00000A440000}"/>
    <cellStyle name="20% - Accent1 3 2 2 3 3 3 2 2 2 2" xfId="17604" xr:uid="{00000000-0005-0000-0000-00000B440000}"/>
    <cellStyle name="20% - Accent1 3 2 2 3 3 3 2 2 3" xfId="17605" xr:uid="{00000000-0005-0000-0000-00000C440000}"/>
    <cellStyle name="20% - Accent1 3 2 2 3 3 3 2 3" xfId="17606" xr:uid="{00000000-0005-0000-0000-00000D440000}"/>
    <cellStyle name="20% - Accent1 3 2 2 3 3 3 2 3 2" xfId="17607" xr:uid="{00000000-0005-0000-0000-00000E440000}"/>
    <cellStyle name="20% - Accent1 3 2 2 3 3 3 2 4" xfId="17608" xr:uid="{00000000-0005-0000-0000-00000F440000}"/>
    <cellStyle name="20% - Accent1 3 2 2 3 3 3 3" xfId="17609" xr:uid="{00000000-0005-0000-0000-000010440000}"/>
    <cellStyle name="20% - Accent1 3 2 2 3 3 3 3 2" xfId="17610" xr:uid="{00000000-0005-0000-0000-000011440000}"/>
    <cellStyle name="20% - Accent1 3 2 2 3 3 3 3 2 2" xfId="17611" xr:uid="{00000000-0005-0000-0000-000012440000}"/>
    <cellStyle name="20% - Accent1 3 2 2 3 3 3 3 2 2 2" xfId="17612" xr:uid="{00000000-0005-0000-0000-000013440000}"/>
    <cellStyle name="20% - Accent1 3 2 2 3 3 3 3 2 3" xfId="17613" xr:uid="{00000000-0005-0000-0000-000014440000}"/>
    <cellStyle name="20% - Accent1 3 2 2 3 3 3 3 3" xfId="17614" xr:uid="{00000000-0005-0000-0000-000015440000}"/>
    <cellStyle name="20% - Accent1 3 2 2 3 3 3 3 3 2" xfId="17615" xr:uid="{00000000-0005-0000-0000-000016440000}"/>
    <cellStyle name="20% - Accent1 3 2 2 3 3 3 3 4" xfId="17616" xr:uid="{00000000-0005-0000-0000-000017440000}"/>
    <cellStyle name="20% - Accent1 3 2 2 3 3 3 4" xfId="17617" xr:uid="{00000000-0005-0000-0000-000018440000}"/>
    <cellStyle name="20% - Accent1 3 2 2 3 3 3 4 2" xfId="17618" xr:uid="{00000000-0005-0000-0000-000019440000}"/>
    <cellStyle name="20% - Accent1 3 2 2 3 3 3 4 2 2" xfId="17619" xr:uid="{00000000-0005-0000-0000-00001A440000}"/>
    <cellStyle name="20% - Accent1 3 2 2 3 3 3 4 2 2 2" xfId="17620" xr:uid="{00000000-0005-0000-0000-00001B440000}"/>
    <cellStyle name="20% - Accent1 3 2 2 3 3 3 4 2 3" xfId="17621" xr:uid="{00000000-0005-0000-0000-00001C440000}"/>
    <cellStyle name="20% - Accent1 3 2 2 3 3 3 4 3" xfId="17622" xr:uid="{00000000-0005-0000-0000-00001D440000}"/>
    <cellStyle name="20% - Accent1 3 2 2 3 3 3 4 3 2" xfId="17623" xr:uid="{00000000-0005-0000-0000-00001E440000}"/>
    <cellStyle name="20% - Accent1 3 2 2 3 3 3 4 4" xfId="17624" xr:uid="{00000000-0005-0000-0000-00001F440000}"/>
    <cellStyle name="20% - Accent1 3 2 2 3 3 3 5" xfId="17625" xr:uid="{00000000-0005-0000-0000-000020440000}"/>
    <cellStyle name="20% - Accent1 3 2 2 3 3 3 5 2" xfId="17626" xr:uid="{00000000-0005-0000-0000-000021440000}"/>
    <cellStyle name="20% - Accent1 3 2 2 3 3 3 5 2 2" xfId="17627" xr:uid="{00000000-0005-0000-0000-000022440000}"/>
    <cellStyle name="20% - Accent1 3 2 2 3 3 3 5 3" xfId="17628" xr:uid="{00000000-0005-0000-0000-000023440000}"/>
    <cellStyle name="20% - Accent1 3 2 2 3 3 3 6" xfId="17629" xr:uid="{00000000-0005-0000-0000-000024440000}"/>
    <cellStyle name="20% - Accent1 3 2 2 3 3 3 6 2" xfId="17630" xr:uid="{00000000-0005-0000-0000-000025440000}"/>
    <cellStyle name="20% - Accent1 3 2 2 3 3 3 6 2 2" xfId="17631" xr:uid="{00000000-0005-0000-0000-000026440000}"/>
    <cellStyle name="20% - Accent1 3 2 2 3 3 3 6 3" xfId="17632" xr:uid="{00000000-0005-0000-0000-000027440000}"/>
    <cellStyle name="20% - Accent1 3 2 2 3 3 3 7" xfId="17633" xr:uid="{00000000-0005-0000-0000-000028440000}"/>
    <cellStyle name="20% - Accent1 3 2 2 3 3 3 7 2" xfId="17634" xr:uid="{00000000-0005-0000-0000-000029440000}"/>
    <cellStyle name="20% - Accent1 3 2 2 3 3 3 8" xfId="17635" xr:uid="{00000000-0005-0000-0000-00002A440000}"/>
    <cellStyle name="20% - Accent1 3 2 2 3 3 3 8 2" xfId="17636" xr:uid="{00000000-0005-0000-0000-00002B440000}"/>
    <cellStyle name="20% - Accent1 3 2 2 3 3 3 9" xfId="17637" xr:uid="{00000000-0005-0000-0000-00002C440000}"/>
    <cellStyle name="20% - Accent1 3 2 2 3 3 4" xfId="17638" xr:uid="{00000000-0005-0000-0000-00002D440000}"/>
    <cellStyle name="20% - Accent1 3 2 2 3 3 4 2" xfId="17639" xr:uid="{00000000-0005-0000-0000-00002E440000}"/>
    <cellStyle name="20% - Accent1 3 2 2 3 3 4 2 2" xfId="17640" xr:uid="{00000000-0005-0000-0000-00002F440000}"/>
    <cellStyle name="20% - Accent1 3 2 2 3 3 4 2 2 2" xfId="17641" xr:uid="{00000000-0005-0000-0000-000030440000}"/>
    <cellStyle name="20% - Accent1 3 2 2 3 3 4 2 3" xfId="17642" xr:uid="{00000000-0005-0000-0000-000031440000}"/>
    <cellStyle name="20% - Accent1 3 2 2 3 3 4 3" xfId="17643" xr:uid="{00000000-0005-0000-0000-000032440000}"/>
    <cellStyle name="20% - Accent1 3 2 2 3 3 4 3 2" xfId="17644" xr:uid="{00000000-0005-0000-0000-000033440000}"/>
    <cellStyle name="20% - Accent1 3 2 2 3 3 4 4" xfId="17645" xr:uid="{00000000-0005-0000-0000-000034440000}"/>
    <cellStyle name="20% - Accent1 3 2 2 3 3 5" xfId="17646" xr:uid="{00000000-0005-0000-0000-000035440000}"/>
    <cellStyle name="20% - Accent1 3 2 2 3 3 5 2" xfId="17647" xr:uid="{00000000-0005-0000-0000-000036440000}"/>
    <cellStyle name="20% - Accent1 3 2 2 3 3 5 2 2" xfId="17648" xr:uid="{00000000-0005-0000-0000-000037440000}"/>
    <cellStyle name="20% - Accent1 3 2 2 3 3 5 2 2 2" xfId="17649" xr:uid="{00000000-0005-0000-0000-000038440000}"/>
    <cellStyle name="20% - Accent1 3 2 2 3 3 5 2 3" xfId="17650" xr:uid="{00000000-0005-0000-0000-000039440000}"/>
    <cellStyle name="20% - Accent1 3 2 2 3 3 5 3" xfId="17651" xr:uid="{00000000-0005-0000-0000-00003A440000}"/>
    <cellStyle name="20% - Accent1 3 2 2 3 3 5 3 2" xfId="17652" xr:uid="{00000000-0005-0000-0000-00003B440000}"/>
    <cellStyle name="20% - Accent1 3 2 2 3 3 5 4" xfId="17653" xr:uid="{00000000-0005-0000-0000-00003C440000}"/>
    <cellStyle name="20% - Accent1 3 2 2 3 3 6" xfId="17654" xr:uid="{00000000-0005-0000-0000-00003D440000}"/>
    <cellStyle name="20% - Accent1 3 2 2 3 3 6 2" xfId="17655" xr:uid="{00000000-0005-0000-0000-00003E440000}"/>
    <cellStyle name="20% - Accent1 3 2 2 3 3 6 2 2" xfId="17656" xr:uid="{00000000-0005-0000-0000-00003F440000}"/>
    <cellStyle name="20% - Accent1 3 2 2 3 3 6 2 2 2" xfId="17657" xr:uid="{00000000-0005-0000-0000-000040440000}"/>
    <cellStyle name="20% - Accent1 3 2 2 3 3 6 2 3" xfId="17658" xr:uid="{00000000-0005-0000-0000-000041440000}"/>
    <cellStyle name="20% - Accent1 3 2 2 3 3 6 3" xfId="17659" xr:uid="{00000000-0005-0000-0000-000042440000}"/>
    <cellStyle name="20% - Accent1 3 2 2 3 3 6 3 2" xfId="17660" xr:uid="{00000000-0005-0000-0000-000043440000}"/>
    <cellStyle name="20% - Accent1 3 2 2 3 3 6 4" xfId="17661" xr:uid="{00000000-0005-0000-0000-000044440000}"/>
    <cellStyle name="20% - Accent1 3 2 2 3 3 7" xfId="17662" xr:uid="{00000000-0005-0000-0000-000045440000}"/>
    <cellStyle name="20% - Accent1 3 2 2 3 3 7 2" xfId="17663" xr:uid="{00000000-0005-0000-0000-000046440000}"/>
    <cellStyle name="20% - Accent1 3 2 2 3 3 7 2 2" xfId="17664" xr:uid="{00000000-0005-0000-0000-000047440000}"/>
    <cellStyle name="20% - Accent1 3 2 2 3 3 7 3" xfId="17665" xr:uid="{00000000-0005-0000-0000-000048440000}"/>
    <cellStyle name="20% - Accent1 3 2 2 3 3 8" xfId="17666" xr:uid="{00000000-0005-0000-0000-000049440000}"/>
    <cellStyle name="20% - Accent1 3 2 2 3 3 8 2" xfId="17667" xr:uid="{00000000-0005-0000-0000-00004A440000}"/>
    <cellStyle name="20% - Accent1 3 2 2 3 3 8 2 2" xfId="17668" xr:uid="{00000000-0005-0000-0000-00004B440000}"/>
    <cellStyle name="20% - Accent1 3 2 2 3 3 8 3" xfId="17669" xr:uid="{00000000-0005-0000-0000-00004C440000}"/>
    <cellStyle name="20% - Accent1 3 2 2 3 3 9" xfId="17670" xr:uid="{00000000-0005-0000-0000-00004D440000}"/>
    <cellStyle name="20% - Accent1 3 2 2 3 3 9 2" xfId="17671" xr:uid="{00000000-0005-0000-0000-00004E440000}"/>
    <cellStyle name="20% - Accent1 3 2 2 3 4" xfId="17672" xr:uid="{00000000-0005-0000-0000-00004F440000}"/>
    <cellStyle name="20% - Accent1 3 2 2 3 4 10" xfId="17673" xr:uid="{00000000-0005-0000-0000-000050440000}"/>
    <cellStyle name="20% - Accent1 3 2 2 3 4 10 2" xfId="17674" xr:uid="{00000000-0005-0000-0000-000051440000}"/>
    <cellStyle name="20% - Accent1 3 2 2 3 4 11" xfId="17675" xr:uid="{00000000-0005-0000-0000-000052440000}"/>
    <cellStyle name="20% - Accent1 3 2 2 3 4 2" xfId="17676" xr:uid="{00000000-0005-0000-0000-000053440000}"/>
    <cellStyle name="20% - Accent1 3 2 2 3 4 2 2" xfId="17677" xr:uid="{00000000-0005-0000-0000-000054440000}"/>
    <cellStyle name="20% - Accent1 3 2 2 3 4 2 2 2" xfId="17678" xr:uid="{00000000-0005-0000-0000-000055440000}"/>
    <cellStyle name="20% - Accent1 3 2 2 3 4 2 2 2 2" xfId="17679" xr:uid="{00000000-0005-0000-0000-000056440000}"/>
    <cellStyle name="20% - Accent1 3 2 2 3 4 2 2 2 2 2" xfId="17680" xr:uid="{00000000-0005-0000-0000-000057440000}"/>
    <cellStyle name="20% - Accent1 3 2 2 3 4 2 2 2 3" xfId="17681" xr:uid="{00000000-0005-0000-0000-000058440000}"/>
    <cellStyle name="20% - Accent1 3 2 2 3 4 2 2 3" xfId="17682" xr:uid="{00000000-0005-0000-0000-000059440000}"/>
    <cellStyle name="20% - Accent1 3 2 2 3 4 2 2 3 2" xfId="17683" xr:uid="{00000000-0005-0000-0000-00005A440000}"/>
    <cellStyle name="20% - Accent1 3 2 2 3 4 2 2 4" xfId="17684" xr:uid="{00000000-0005-0000-0000-00005B440000}"/>
    <cellStyle name="20% - Accent1 3 2 2 3 4 2 3" xfId="17685" xr:uid="{00000000-0005-0000-0000-00005C440000}"/>
    <cellStyle name="20% - Accent1 3 2 2 3 4 2 3 2" xfId="17686" xr:uid="{00000000-0005-0000-0000-00005D440000}"/>
    <cellStyle name="20% - Accent1 3 2 2 3 4 2 3 2 2" xfId="17687" xr:uid="{00000000-0005-0000-0000-00005E440000}"/>
    <cellStyle name="20% - Accent1 3 2 2 3 4 2 3 2 2 2" xfId="17688" xr:uid="{00000000-0005-0000-0000-00005F440000}"/>
    <cellStyle name="20% - Accent1 3 2 2 3 4 2 3 2 3" xfId="17689" xr:uid="{00000000-0005-0000-0000-000060440000}"/>
    <cellStyle name="20% - Accent1 3 2 2 3 4 2 3 3" xfId="17690" xr:uid="{00000000-0005-0000-0000-000061440000}"/>
    <cellStyle name="20% - Accent1 3 2 2 3 4 2 3 3 2" xfId="17691" xr:uid="{00000000-0005-0000-0000-000062440000}"/>
    <cellStyle name="20% - Accent1 3 2 2 3 4 2 3 4" xfId="17692" xr:uid="{00000000-0005-0000-0000-000063440000}"/>
    <cellStyle name="20% - Accent1 3 2 2 3 4 2 4" xfId="17693" xr:uid="{00000000-0005-0000-0000-000064440000}"/>
    <cellStyle name="20% - Accent1 3 2 2 3 4 2 4 2" xfId="17694" xr:uid="{00000000-0005-0000-0000-000065440000}"/>
    <cellStyle name="20% - Accent1 3 2 2 3 4 2 4 2 2" xfId="17695" xr:uid="{00000000-0005-0000-0000-000066440000}"/>
    <cellStyle name="20% - Accent1 3 2 2 3 4 2 4 2 2 2" xfId="17696" xr:uid="{00000000-0005-0000-0000-000067440000}"/>
    <cellStyle name="20% - Accent1 3 2 2 3 4 2 4 2 3" xfId="17697" xr:uid="{00000000-0005-0000-0000-000068440000}"/>
    <cellStyle name="20% - Accent1 3 2 2 3 4 2 4 3" xfId="17698" xr:uid="{00000000-0005-0000-0000-000069440000}"/>
    <cellStyle name="20% - Accent1 3 2 2 3 4 2 4 3 2" xfId="17699" xr:uid="{00000000-0005-0000-0000-00006A440000}"/>
    <cellStyle name="20% - Accent1 3 2 2 3 4 2 4 4" xfId="17700" xr:uid="{00000000-0005-0000-0000-00006B440000}"/>
    <cellStyle name="20% - Accent1 3 2 2 3 4 2 5" xfId="17701" xr:uid="{00000000-0005-0000-0000-00006C440000}"/>
    <cellStyle name="20% - Accent1 3 2 2 3 4 2 5 2" xfId="17702" xr:uid="{00000000-0005-0000-0000-00006D440000}"/>
    <cellStyle name="20% - Accent1 3 2 2 3 4 2 5 2 2" xfId="17703" xr:uid="{00000000-0005-0000-0000-00006E440000}"/>
    <cellStyle name="20% - Accent1 3 2 2 3 4 2 5 3" xfId="17704" xr:uid="{00000000-0005-0000-0000-00006F440000}"/>
    <cellStyle name="20% - Accent1 3 2 2 3 4 2 6" xfId="17705" xr:uid="{00000000-0005-0000-0000-000070440000}"/>
    <cellStyle name="20% - Accent1 3 2 2 3 4 2 6 2" xfId="17706" xr:uid="{00000000-0005-0000-0000-000071440000}"/>
    <cellStyle name="20% - Accent1 3 2 2 3 4 2 6 2 2" xfId="17707" xr:uid="{00000000-0005-0000-0000-000072440000}"/>
    <cellStyle name="20% - Accent1 3 2 2 3 4 2 6 3" xfId="17708" xr:uid="{00000000-0005-0000-0000-000073440000}"/>
    <cellStyle name="20% - Accent1 3 2 2 3 4 2 7" xfId="17709" xr:uid="{00000000-0005-0000-0000-000074440000}"/>
    <cellStyle name="20% - Accent1 3 2 2 3 4 2 7 2" xfId="17710" xr:uid="{00000000-0005-0000-0000-000075440000}"/>
    <cellStyle name="20% - Accent1 3 2 2 3 4 2 8" xfId="17711" xr:uid="{00000000-0005-0000-0000-000076440000}"/>
    <cellStyle name="20% - Accent1 3 2 2 3 4 2 8 2" xfId="17712" xr:uid="{00000000-0005-0000-0000-000077440000}"/>
    <cellStyle name="20% - Accent1 3 2 2 3 4 2 9" xfId="17713" xr:uid="{00000000-0005-0000-0000-000078440000}"/>
    <cellStyle name="20% - Accent1 3 2 2 3 4 3" xfId="17714" xr:uid="{00000000-0005-0000-0000-000079440000}"/>
    <cellStyle name="20% - Accent1 3 2 2 3 4 3 2" xfId="17715" xr:uid="{00000000-0005-0000-0000-00007A440000}"/>
    <cellStyle name="20% - Accent1 3 2 2 3 4 3 2 2" xfId="17716" xr:uid="{00000000-0005-0000-0000-00007B440000}"/>
    <cellStyle name="20% - Accent1 3 2 2 3 4 3 2 2 2" xfId="17717" xr:uid="{00000000-0005-0000-0000-00007C440000}"/>
    <cellStyle name="20% - Accent1 3 2 2 3 4 3 2 2 2 2" xfId="17718" xr:uid="{00000000-0005-0000-0000-00007D440000}"/>
    <cellStyle name="20% - Accent1 3 2 2 3 4 3 2 2 3" xfId="17719" xr:uid="{00000000-0005-0000-0000-00007E440000}"/>
    <cellStyle name="20% - Accent1 3 2 2 3 4 3 2 3" xfId="17720" xr:uid="{00000000-0005-0000-0000-00007F440000}"/>
    <cellStyle name="20% - Accent1 3 2 2 3 4 3 2 3 2" xfId="17721" xr:uid="{00000000-0005-0000-0000-000080440000}"/>
    <cellStyle name="20% - Accent1 3 2 2 3 4 3 2 4" xfId="17722" xr:uid="{00000000-0005-0000-0000-000081440000}"/>
    <cellStyle name="20% - Accent1 3 2 2 3 4 3 3" xfId="17723" xr:uid="{00000000-0005-0000-0000-000082440000}"/>
    <cellStyle name="20% - Accent1 3 2 2 3 4 3 3 2" xfId="17724" xr:uid="{00000000-0005-0000-0000-000083440000}"/>
    <cellStyle name="20% - Accent1 3 2 2 3 4 3 3 2 2" xfId="17725" xr:uid="{00000000-0005-0000-0000-000084440000}"/>
    <cellStyle name="20% - Accent1 3 2 2 3 4 3 3 2 2 2" xfId="17726" xr:uid="{00000000-0005-0000-0000-000085440000}"/>
    <cellStyle name="20% - Accent1 3 2 2 3 4 3 3 2 3" xfId="17727" xr:uid="{00000000-0005-0000-0000-000086440000}"/>
    <cellStyle name="20% - Accent1 3 2 2 3 4 3 3 3" xfId="17728" xr:uid="{00000000-0005-0000-0000-000087440000}"/>
    <cellStyle name="20% - Accent1 3 2 2 3 4 3 3 3 2" xfId="17729" xr:uid="{00000000-0005-0000-0000-000088440000}"/>
    <cellStyle name="20% - Accent1 3 2 2 3 4 3 3 4" xfId="17730" xr:uid="{00000000-0005-0000-0000-000089440000}"/>
    <cellStyle name="20% - Accent1 3 2 2 3 4 3 4" xfId="17731" xr:uid="{00000000-0005-0000-0000-00008A440000}"/>
    <cellStyle name="20% - Accent1 3 2 2 3 4 3 4 2" xfId="17732" xr:uid="{00000000-0005-0000-0000-00008B440000}"/>
    <cellStyle name="20% - Accent1 3 2 2 3 4 3 4 2 2" xfId="17733" xr:uid="{00000000-0005-0000-0000-00008C440000}"/>
    <cellStyle name="20% - Accent1 3 2 2 3 4 3 4 2 2 2" xfId="17734" xr:uid="{00000000-0005-0000-0000-00008D440000}"/>
    <cellStyle name="20% - Accent1 3 2 2 3 4 3 4 2 3" xfId="17735" xr:uid="{00000000-0005-0000-0000-00008E440000}"/>
    <cellStyle name="20% - Accent1 3 2 2 3 4 3 4 3" xfId="17736" xr:uid="{00000000-0005-0000-0000-00008F440000}"/>
    <cellStyle name="20% - Accent1 3 2 2 3 4 3 4 3 2" xfId="17737" xr:uid="{00000000-0005-0000-0000-000090440000}"/>
    <cellStyle name="20% - Accent1 3 2 2 3 4 3 4 4" xfId="17738" xr:uid="{00000000-0005-0000-0000-000091440000}"/>
    <cellStyle name="20% - Accent1 3 2 2 3 4 3 5" xfId="17739" xr:uid="{00000000-0005-0000-0000-000092440000}"/>
    <cellStyle name="20% - Accent1 3 2 2 3 4 3 5 2" xfId="17740" xr:uid="{00000000-0005-0000-0000-000093440000}"/>
    <cellStyle name="20% - Accent1 3 2 2 3 4 3 5 2 2" xfId="17741" xr:uid="{00000000-0005-0000-0000-000094440000}"/>
    <cellStyle name="20% - Accent1 3 2 2 3 4 3 5 3" xfId="17742" xr:uid="{00000000-0005-0000-0000-000095440000}"/>
    <cellStyle name="20% - Accent1 3 2 2 3 4 3 6" xfId="17743" xr:uid="{00000000-0005-0000-0000-000096440000}"/>
    <cellStyle name="20% - Accent1 3 2 2 3 4 3 6 2" xfId="17744" xr:uid="{00000000-0005-0000-0000-000097440000}"/>
    <cellStyle name="20% - Accent1 3 2 2 3 4 3 6 2 2" xfId="17745" xr:uid="{00000000-0005-0000-0000-000098440000}"/>
    <cellStyle name="20% - Accent1 3 2 2 3 4 3 6 3" xfId="17746" xr:uid="{00000000-0005-0000-0000-000099440000}"/>
    <cellStyle name="20% - Accent1 3 2 2 3 4 3 7" xfId="17747" xr:uid="{00000000-0005-0000-0000-00009A440000}"/>
    <cellStyle name="20% - Accent1 3 2 2 3 4 3 7 2" xfId="17748" xr:uid="{00000000-0005-0000-0000-00009B440000}"/>
    <cellStyle name="20% - Accent1 3 2 2 3 4 3 8" xfId="17749" xr:uid="{00000000-0005-0000-0000-00009C440000}"/>
    <cellStyle name="20% - Accent1 3 2 2 3 4 3 8 2" xfId="17750" xr:uid="{00000000-0005-0000-0000-00009D440000}"/>
    <cellStyle name="20% - Accent1 3 2 2 3 4 3 9" xfId="17751" xr:uid="{00000000-0005-0000-0000-00009E440000}"/>
    <cellStyle name="20% - Accent1 3 2 2 3 4 4" xfId="17752" xr:uid="{00000000-0005-0000-0000-00009F440000}"/>
    <cellStyle name="20% - Accent1 3 2 2 3 4 4 2" xfId="17753" xr:uid="{00000000-0005-0000-0000-0000A0440000}"/>
    <cellStyle name="20% - Accent1 3 2 2 3 4 4 2 2" xfId="17754" xr:uid="{00000000-0005-0000-0000-0000A1440000}"/>
    <cellStyle name="20% - Accent1 3 2 2 3 4 4 2 2 2" xfId="17755" xr:uid="{00000000-0005-0000-0000-0000A2440000}"/>
    <cellStyle name="20% - Accent1 3 2 2 3 4 4 2 3" xfId="17756" xr:uid="{00000000-0005-0000-0000-0000A3440000}"/>
    <cellStyle name="20% - Accent1 3 2 2 3 4 4 3" xfId="17757" xr:uid="{00000000-0005-0000-0000-0000A4440000}"/>
    <cellStyle name="20% - Accent1 3 2 2 3 4 4 3 2" xfId="17758" xr:uid="{00000000-0005-0000-0000-0000A5440000}"/>
    <cellStyle name="20% - Accent1 3 2 2 3 4 4 4" xfId="17759" xr:uid="{00000000-0005-0000-0000-0000A6440000}"/>
    <cellStyle name="20% - Accent1 3 2 2 3 4 5" xfId="17760" xr:uid="{00000000-0005-0000-0000-0000A7440000}"/>
    <cellStyle name="20% - Accent1 3 2 2 3 4 5 2" xfId="17761" xr:uid="{00000000-0005-0000-0000-0000A8440000}"/>
    <cellStyle name="20% - Accent1 3 2 2 3 4 5 2 2" xfId="17762" xr:uid="{00000000-0005-0000-0000-0000A9440000}"/>
    <cellStyle name="20% - Accent1 3 2 2 3 4 5 2 2 2" xfId="17763" xr:uid="{00000000-0005-0000-0000-0000AA440000}"/>
    <cellStyle name="20% - Accent1 3 2 2 3 4 5 2 3" xfId="17764" xr:uid="{00000000-0005-0000-0000-0000AB440000}"/>
    <cellStyle name="20% - Accent1 3 2 2 3 4 5 3" xfId="17765" xr:uid="{00000000-0005-0000-0000-0000AC440000}"/>
    <cellStyle name="20% - Accent1 3 2 2 3 4 5 3 2" xfId="17766" xr:uid="{00000000-0005-0000-0000-0000AD440000}"/>
    <cellStyle name="20% - Accent1 3 2 2 3 4 5 4" xfId="17767" xr:uid="{00000000-0005-0000-0000-0000AE440000}"/>
    <cellStyle name="20% - Accent1 3 2 2 3 4 6" xfId="17768" xr:uid="{00000000-0005-0000-0000-0000AF440000}"/>
    <cellStyle name="20% - Accent1 3 2 2 3 4 6 2" xfId="17769" xr:uid="{00000000-0005-0000-0000-0000B0440000}"/>
    <cellStyle name="20% - Accent1 3 2 2 3 4 6 2 2" xfId="17770" xr:uid="{00000000-0005-0000-0000-0000B1440000}"/>
    <cellStyle name="20% - Accent1 3 2 2 3 4 6 2 2 2" xfId="17771" xr:uid="{00000000-0005-0000-0000-0000B2440000}"/>
    <cellStyle name="20% - Accent1 3 2 2 3 4 6 2 3" xfId="17772" xr:uid="{00000000-0005-0000-0000-0000B3440000}"/>
    <cellStyle name="20% - Accent1 3 2 2 3 4 6 3" xfId="17773" xr:uid="{00000000-0005-0000-0000-0000B4440000}"/>
    <cellStyle name="20% - Accent1 3 2 2 3 4 6 3 2" xfId="17774" xr:uid="{00000000-0005-0000-0000-0000B5440000}"/>
    <cellStyle name="20% - Accent1 3 2 2 3 4 6 4" xfId="17775" xr:uid="{00000000-0005-0000-0000-0000B6440000}"/>
    <cellStyle name="20% - Accent1 3 2 2 3 4 7" xfId="17776" xr:uid="{00000000-0005-0000-0000-0000B7440000}"/>
    <cellStyle name="20% - Accent1 3 2 2 3 4 7 2" xfId="17777" xr:uid="{00000000-0005-0000-0000-0000B8440000}"/>
    <cellStyle name="20% - Accent1 3 2 2 3 4 7 2 2" xfId="17778" xr:uid="{00000000-0005-0000-0000-0000B9440000}"/>
    <cellStyle name="20% - Accent1 3 2 2 3 4 7 3" xfId="17779" xr:uid="{00000000-0005-0000-0000-0000BA440000}"/>
    <cellStyle name="20% - Accent1 3 2 2 3 4 8" xfId="17780" xr:uid="{00000000-0005-0000-0000-0000BB440000}"/>
    <cellStyle name="20% - Accent1 3 2 2 3 4 8 2" xfId="17781" xr:uid="{00000000-0005-0000-0000-0000BC440000}"/>
    <cellStyle name="20% - Accent1 3 2 2 3 4 8 2 2" xfId="17782" xr:uid="{00000000-0005-0000-0000-0000BD440000}"/>
    <cellStyle name="20% - Accent1 3 2 2 3 4 8 3" xfId="17783" xr:uid="{00000000-0005-0000-0000-0000BE440000}"/>
    <cellStyle name="20% - Accent1 3 2 2 3 4 9" xfId="17784" xr:uid="{00000000-0005-0000-0000-0000BF440000}"/>
    <cellStyle name="20% - Accent1 3 2 2 3 4 9 2" xfId="17785" xr:uid="{00000000-0005-0000-0000-0000C0440000}"/>
    <cellStyle name="20% - Accent1 3 2 2 3 5" xfId="17786" xr:uid="{00000000-0005-0000-0000-0000C1440000}"/>
    <cellStyle name="20% - Accent1 3 2 2 3 5 2" xfId="17787" xr:uid="{00000000-0005-0000-0000-0000C2440000}"/>
    <cellStyle name="20% - Accent1 3 2 2 3 5 2 2" xfId="17788" xr:uid="{00000000-0005-0000-0000-0000C3440000}"/>
    <cellStyle name="20% - Accent1 3 2 2 3 5 2 2 2" xfId="17789" xr:uid="{00000000-0005-0000-0000-0000C4440000}"/>
    <cellStyle name="20% - Accent1 3 2 2 3 5 2 2 2 2" xfId="17790" xr:uid="{00000000-0005-0000-0000-0000C5440000}"/>
    <cellStyle name="20% - Accent1 3 2 2 3 5 2 2 3" xfId="17791" xr:uid="{00000000-0005-0000-0000-0000C6440000}"/>
    <cellStyle name="20% - Accent1 3 2 2 3 5 2 3" xfId="17792" xr:uid="{00000000-0005-0000-0000-0000C7440000}"/>
    <cellStyle name="20% - Accent1 3 2 2 3 5 2 3 2" xfId="17793" xr:uid="{00000000-0005-0000-0000-0000C8440000}"/>
    <cellStyle name="20% - Accent1 3 2 2 3 5 2 4" xfId="17794" xr:uid="{00000000-0005-0000-0000-0000C9440000}"/>
    <cellStyle name="20% - Accent1 3 2 2 3 5 3" xfId="17795" xr:uid="{00000000-0005-0000-0000-0000CA440000}"/>
    <cellStyle name="20% - Accent1 3 2 2 3 5 3 2" xfId="17796" xr:uid="{00000000-0005-0000-0000-0000CB440000}"/>
    <cellStyle name="20% - Accent1 3 2 2 3 5 3 2 2" xfId="17797" xr:uid="{00000000-0005-0000-0000-0000CC440000}"/>
    <cellStyle name="20% - Accent1 3 2 2 3 5 3 2 2 2" xfId="17798" xr:uid="{00000000-0005-0000-0000-0000CD440000}"/>
    <cellStyle name="20% - Accent1 3 2 2 3 5 3 2 3" xfId="17799" xr:uid="{00000000-0005-0000-0000-0000CE440000}"/>
    <cellStyle name="20% - Accent1 3 2 2 3 5 3 3" xfId="17800" xr:uid="{00000000-0005-0000-0000-0000CF440000}"/>
    <cellStyle name="20% - Accent1 3 2 2 3 5 3 3 2" xfId="17801" xr:uid="{00000000-0005-0000-0000-0000D0440000}"/>
    <cellStyle name="20% - Accent1 3 2 2 3 5 3 4" xfId="17802" xr:uid="{00000000-0005-0000-0000-0000D1440000}"/>
    <cellStyle name="20% - Accent1 3 2 2 3 5 4" xfId="17803" xr:uid="{00000000-0005-0000-0000-0000D2440000}"/>
    <cellStyle name="20% - Accent1 3 2 2 3 5 4 2" xfId="17804" xr:uid="{00000000-0005-0000-0000-0000D3440000}"/>
    <cellStyle name="20% - Accent1 3 2 2 3 5 4 2 2" xfId="17805" xr:uid="{00000000-0005-0000-0000-0000D4440000}"/>
    <cellStyle name="20% - Accent1 3 2 2 3 5 4 2 2 2" xfId="17806" xr:uid="{00000000-0005-0000-0000-0000D5440000}"/>
    <cellStyle name="20% - Accent1 3 2 2 3 5 4 2 3" xfId="17807" xr:uid="{00000000-0005-0000-0000-0000D6440000}"/>
    <cellStyle name="20% - Accent1 3 2 2 3 5 4 3" xfId="17808" xr:uid="{00000000-0005-0000-0000-0000D7440000}"/>
    <cellStyle name="20% - Accent1 3 2 2 3 5 4 3 2" xfId="17809" xr:uid="{00000000-0005-0000-0000-0000D8440000}"/>
    <cellStyle name="20% - Accent1 3 2 2 3 5 4 4" xfId="17810" xr:uid="{00000000-0005-0000-0000-0000D9440000}"/>
    <cellStyle name="20% - Accent1 3 2 2 3 5 5" xfId="17811" xr:uid="{00000000-0005-0000-0000-0000DA440000}"/>
    <cellStyle name="20% - Accent1 3 2 2 3 5 5 2" xfId="17812" xr:uid="{00000000-0005-0000-0000-0000DB440000}"/>
    <cellStyle name="20% - Accent1 3 2 2 3 5 5 2 2" xfId="17813" xr:uid="{00000000-0005-0000-0000-0000DC440000}"/>
    <cellStyle name="20% - Accent1 3 2 2 3 5 5 3" xfId="17814" xr:uid="{00000000-0005-0000-0000-0000DD440000}"/>
    <cellStyle name="20% - Accent1 3 2 2 3 5 6" xfId="17815" xr:uid="{00000000-0005-0000-0000-0000DE440000}"/>
    <cellStyle name="20% - Accent1 3 2 2 3 5 6 2" xfId="17816" xr:uid="{00000000-0005-0000-0000-0000DF440000}"/>
    <cellStyle name="20% - Accent1 3 2 2 3 5 6 2 2" xfId="17817" xr:uid="{00000000-0005-0000-0000-0000E0440000}"/>
    <cellStyle name="20% - Accent1 3 2 2 3 5 6 3" xfId="17818" xr:uid="{00000000-0005-0000-0000-0000E1440000}"/>
    <cellStyle name="20% - Accent1 3 2 2 3 5 7" xfId="17819" xr:uid="{00000000-0005-0000-0000-0000E2440000}"/>
    <cellStyle name="20% - Accent1 3 2 2 3 5 7 2" xfId="17820" xr:uid="{00000000-0005-0000-0000-0000E3440000}"/>
    <cellStyle name="20% - Accent1 3 2 2 3 5 8" xfId="17821" xr:uid="{00000000-0005-0000-0000-0000E4440000}"/>
    <cellStyle name="20% - Accent1 3 2 2 3 5 8 2" xfId="17822" xr:uid="{00000000-0005-0000-0000-0000E5440000}"/>
    <cellStyle name="20% - Accent1 3 2 2 3 5 9" xfId="17823" xr:uid="{00000000-0005-0000-0000-0000E6440000}"/>
    <cellStyle name="20% - Accent1 3 2 2 3 6" xfId="17824" xr:uid="{00000000-0005-0000-0000-0000E7440000}"/>
    <cellStyle name="20% - Accent1 3 2 2 3 6 2" xfId="17825" xr:uid="{00000000-0005-0000-0000-0000E8440000}"/>
    <cellStyle name="20% - Accent1 3 2 2 3 6 2 2" xfId="17826" xr:uid="{00000000-0005-0000-0000-0000E9440000}"/>
    <cellStyle name="20% - Accent1 3 2 2 3 6 2 2 2" xfId="17827" xr:uid="{00000000-0005-0000-0000-0000EA440000}"/>
    <cellStyle name="20% - Accent1 3 2 2 3 6 2 2 2 2" xfId="17828" xr:uid="{00000000-0005-0000-0000-0000EB440000}"/>
    <cellStyle name="20% - Accent1 3 2 2 3 6 2 2 3" xfId="17829" xr:uid="{00000000-0005-0000-0000-0000EC440000}"/>
    <cellStyle name="20% - Accent1 3 2 2 3 6 2 3" xfId="17830" xr:uid="{00000000-0005-0000-0000-0000ED440000}"/>
    <cellStyle name="20% - Accent1 3 2 2 3 6 2 3 2" xfId="17831" xr:uid="{00000000-0005-0000-0000-0000EE440000}"/>
    <cellStyle name="20% - Accent1 3 2 2 3 6 2 4" xfId="17832" xr:uid="{00000000-0005-0000-0000-0000EF440000}"/>
    <cellStyle name="20% - Accent1 3 2 2 3 6 3" xfId="17833" xr:uid="{00000000-0005-0000-0000-0000F0440000}"/>
    <cellStyle name="20% - Accent1 3 2 2 3 6 3 2" xfId="17834" xr:uid="{00000000-0005-0000-0000-0000F1440000}"/>
    <cellStyle name="20% - Accent1 3 2 2 3 6 3 2 2" xfId="17835" xr:uid="{00000000-0005-0000-0000-0000F2440000}"/>
    <cellStyle name="20% - Accent1 3 2 2 3 6 3 2 2 2" xfId="17836" xr:uid="{00000000-0005-0000-0000-0000F3440000}"/>
    <cellStyle name="20% - Accent1 3 2 2 3 6 3 2 3" xfId="17837" xr:uid="{00000000-0005-0000-0000-0000F4440000}"/>
    <cellStyle name="20% - Accent1 3 2 2 3 6 3 3" xfId="17838" xr:uid="{00000000-0005-0000-0000-0000F5440000}"/>
    <cellStyle name="20% - Accent1 3 2 2 3 6 3 3 2" xfId="17839" xr:uid="{00000000-0005-0000-0000-0000F6440000}"/>
    <cellStyle name="20% - Accent1 3 2 2 3 6 3 4" xfId="17840" xr:uid="{00000000-0005-0000-0000-0000F7440000}"/>
    <cellStyle name="20% - Accent1 3 2 2 3 6 4" xfId="17841" xr:uid="{00000000-0005-0000-0000-0000F8440000}"/>
    <cellStyle name="20% - Accent1 3 2 2 3 6 4 2" xfId="17842" xr:uid="{00000000-0005-0000-0000-0000F9440000}"/>
    <cellStyle name="20% - Accent1 3 2 2 3 6 4 2 2" xfId="17843" xr:uid="{00000000-0005-0000-0000-0000FA440000}"/>
    <cellStyle name="20% - Accent1 3 2 2 3 6 4 2 2 2" xfId="17844" xr:uid="{00000000-0005-0000-0000-0000FB440000}"/>
    <cellStyle name="20% - Accent1 3 2 2 3 6 4 2 3" xfId="17845" xr:uid="{00000000-0005-0000-0000-0000FC440000}"/>
    <cellStyle name="20% - Accent1 3 2 2 3 6 4 3" xfId="17846" xr:uid="{00000000-0005-0000-0000-0000FD440000}"/>
    <cellStyle name="20% - Accent1 3 2 2 3 6 4 3 2" xfId="17847" xr:uid="{00000000-0005-0000-0000-0000FE440000}"/>
    <cellStyle name="20% - Accent1 3 2 2 3 6 4 4" xfId="17848" xr:uid="{00000000-0005-0000-0000-0000FF440000}"/>
    <cellStyle name="20% - Accent1 3 2 2 3 6 5" xfId="17849" xr:uid="{00000000-0005-0000-0000-000000450000}"/>
    <cellStyle name="20% - Accent1 3 2 2 3 6 5 2" xfId="17850" xr:uid="{00000000-0005-0000-0000-000001450000}"/>
    <cellStyle name="20% - Accent1 3 2 2 3 6 5 2 2" xfId="17851" xr:uid="{00000000-0005-0000-0000-000002450000}"/>
    <cellStyle name="20% - Accent1 3 2 2 3 6 5 3" xfId="17852" xr:uid="{00000000-0005-0000-0000-000003450000}"/>
    <cellStyle name="20% - Accent1 3 2 2 3 6 6" xfId="17853" xr:uid="{00000000-0005-0000-0000-000004450000}"/>
    <cellStyle name="20% - Accent1 3 2 2 3 6 6 2" xfId="17854" xr:uid="{00000000-0005-0000-0000-000005450000}"/>
    <cellStyle name="20% - Accent1 3 2 2 3 6 6 2 2" xfId="17855" xr:uid="{00000000-0005-0000-0000-000006450000}"/>
    <cellStyle name="20% - Accent1 3 2 2 3 6 6 3" xfId="17856" xr:uid="{00000000-0005-0000-0000-000007450000}"/>
    <cellStyle name="20% - Accent1 3 2 2 3 6 7" xfId="17857" xr:uid="{00000000-0005-0000-0000-000008450000}"/>
    <cellStyle name="20% - Accent1 3 2 2 3 6 7 2" xfId="17858" xr:uid="{00000000-0005-0000-0000-000009450000}"/>
    <cellStyle name="20% - Accent1 3 2 2 3 6 8" xfId="17859" xr:uid="{00000000-0005-0000-0000-00000A450000}"/>
    <cellStyle name="20% - Accent1 3 2 2 3 6 8 2" xfId="17860" xr:uid="{00000000-0005-0000-0000-00000B450000}"/>
    <cellStyle name="20% - Accent1 3 2 2 3 6 9" xfId="17861" xr:uid="{00000000-0005-0000-0000-00000C450000}"/>
    <cellStyle name="20% - Accent1 3 2 2 3 7" xfId="17862" xr:uid="{00000000-0005-0000-0000-00000D450000}"/>
    <cellStyle name="20% - Accent1 3 2 2 3 7 2" xfId="17863" xr:uid="{00000000-0005-0000-0000-00000E450000}"/>
    <cellStyle name="20% - Accent1 3 2 2 3 7 2 2" xfId="17864" xr:uid="{00000000-0005-0000-0000-00000F450000}"/>
    <cellStyle name="20% - Accent1 3 2 2 3 7 2 2 2" xfId="17865" xr:uid="{00000000-0005-0000-0000-000010450000}"/>
    <cellStyle name="20% - Accent1 3 2 2 3 7 2 3" xfId="17866" xr:uid="{00000000-0005-0000-0000-000011450000}"/>
    <cellStyle name="20% - Accent1 3 2 2 3 7 3" xfId="17867" xr:uid="{00000000-0005-0000-0000-000012450000}"/>
    <cellStyle name="20% - Accent1 3 2 2 3 7 3 2" xfId="17868" xr:uid="{00000000-0005-0000-0000-000013450000}"/>
    <cellStyle name="20% - Accent1 3 2 2 3 7 4" xfId="17869" xr:uid="{00000000-0005-0000-0000-000014450000}"/>
    <cellStyle name="20% - Accent1 3 2 2 3 8" xfId="17870" xr:uid="{00000000-0005-0000-0000-000015450000}"/>
    <cellStyle name="20% - Accent1 3 2 2 3 8 2" xfId="17871" xr:uid="{00000000-0005-0000-0000-000016450000}"/>
    <cellStyle name="20% - Accent1 3 2 2 3 8 2 2" xfId="17872" xr:uid="{00000000-0005-0000-0000-000017450000}"/>
    <cellStyle name="20% - Accent1 3 2 2 3 8 2 2 2" xfId="17873" xr:uid="{00000000-0005-0000-0000-000018450000}"/>
    <cellStyle name="20% - Accent1 3 2 2 3 8 2 3" xfId="17874" xr:uid="{00000000-0005-0000-0000-000019450000}"/>
    <cellStyle name="20% - Accent1 3 2 2 3 8 3" xfId="17875" xr:uid="{00000000-0005-0000-0000-00001A450000}"/>
    <cellStyle name="20% - Accent1 3 2 2 3 8 3 2" xfId="17876" xr:uid="{00000000-0005-0000-0000-00001B450000}"/>
    <cellStyle name="20% - Accent1 3 2 2 3 8 4" xfId="17877" xr:uid="{00000000-0005-0000-0000-00001C450000}"/>
    <cellStyle name="20% - Accent1 3 2 2 3 9" xfId="17878" xr:uid="{00000000-0005-0000-0000-00001D450000}"/>
    <cellStyle name="20% - Accent1 3 2 2 3 9 2" xfId="17879" xr:uid="{00000000-0005-0000-0000-00001E450000}"/>
    <cellStyle name="20% - Accent1 3 2 2 3 9 2 2" xfId="17880" xr:uid="{00000000-0005-0000-0000-00001F450000}"/>
    <cellStyle name="20% - Accent1 3 2 2 3 9 2 2 2" xfId="17881" xr:uid="{00000000-0005-0000-0000-000020450000}"/>
    <cellStyle name="20% - Accent1 3 2 2 3 9 2 3" xfId="17882" xr:uid="{00000000-0005-0000-0000-000021450000}"/>
    <cellStyle name="20% - Accent1 3 2 2 3 9 3" xfId="17883" xr:uid="{00000000-0005-0000-0000-000022450000}"/>
    <cellStyle name="20% - Accent1 3 2 2 3 9 3 2" xfId="17884" xr:uid="{00000000-0005-0000-0000-000023450000}"/>
    <cellStyle name="20% - Accent1 3 2 2 3 9 4" xfId="17885" xr:uid="{00000000-0005-0000-0000-000024450000}"/>
    <cellStyle name="20% - Accent1 3 2 2 4" xfId="17886" xr:uid="{00000000-0005-0000-0000-000025450000}"/>
    <cellStyle name="20% - Accent1 3 2 2 4 10" xfId="17887" xr:uid="{00000000-0005-0000-0000-000026450000}"/>
    <cellStyle name="20% - Accent1 3 2 2 4 10 2" xfId="17888" xr:uid="{00000000-0005-0000-0000-000027450000}"/>
    <cellStyle name="20% - Accent1 3 2 2 4 11" xfId="17889" xr:uid="{00000000-0005-0000-0000-000028450000}"/>
    <cellStyle name="20% - Accent1 3 2 2 4 2" xfId="17890" xr:uid="{00000000-0005-0000-0000-000029450000}"/>
    <cellStyle name="20% - Accent1 3 2 2 4 2 2" xfId="17891" xr:uid="{00000000-0005-0000-0000-00002A450000}"/>
    <cellStyle name="20% - Accent1 3 2 2 4 2 2 2" xfId="17892" xr:uid="{00000000-0005-0000-0000-00002B450000}"/>
    <cellStyle name="20% - Accent1 3 2 2 4 2 2 2 2" xfId="17893" xr:uid="{00000000-0005-0000-0000-00002C450000}"/>
    <cellStyle name="20% - Accent1 3 2 2 4 2 2 2 2 2" xfId="17894" xr:uid="{00000000-0005-0000-0000-00002D450000}"/>
    <cellStyle name="20% - Accent1 3 2 2 4 2 2 2 3" xfId="17895" xr:uid="{00000000-0005-0000-0000-00002E450000}"/>
    <cellStyle name="20% - Accent1 3 2 2 4 2 2 3" xfId="17896" xr:uid="{00000000-0005-0000-0000-00002F450000}"/>
    <cellStyle name="20% - Accent1 3 2 2 4 2 2 3 2" xfId="17897" xr:uid="{00000000-0005-0000-0000-000030450000}"/>
    <cellStyle name="20% - Accent1 3 2 2 4 2 2 4" xfId="17898" xr:uid="{00000000-0005-0000-0000-000031450000}"/>
    <cellStyle name="20% - Accent1 3 2 2 4 2 3" xfId="17899" xr:uid="{00000000-0005-0000-0000-000032450000}"/>
    <cellStyle name="20% - Accent1 3 2 2 4 2 3 2" xfId="17900" xr:uid="{00000000-0005-0000-0000-000033450000}"/>
    <cellStyle name="20% - Accent1 3 2 2 4 2 3 2 2" xfId="17901" xr:uid="{00000000-0005-0000-0000-000034450000}"/>
    <cellStyle name="20% - Accent1 3 2 2 4 2 3 2 2 2" xfId="17902" xr:uid="{00000000-0005-0000-0000-000035450000}"/>
    <cellStyle name="20% - Accent1 3 2 2 4 2 3 2 3" xfId="17903" xr:uid="{00000000-0005-0000-0000-000036450000}"/>
    <cellStyle name="20% - Accent1 3 2 2 4 2 3 3" xfId="17904" xr:uid="{00000000-0005-0000-0000-000037450000}"/>
    <cellStyle name="20% - Accent1 3 2 2 4 2 3 3 2" xfId="17905" xr:uid="{00000000-0005-0000-0000-000038450000}"/>
    <cellStyle name="20% - Accent1 3 2 2 4 2 3 4" xfId="17906" xr:uid="{00000000-0005-0000-0000-000039450000}"/>
    <cellStyle name="20% - Accent1 3 2 2 4 2 4" xfId="17907" xr:uid="{00000000-0005-0000-0000-00003A450000}"/>
    <cellStyle name="20% - Accent1 3 2 2 4 2 4 2" xfId="17908" xr:uid="{00000000-0005-0000-0000-00003B450000}"/>
    <cellStyle name="20% - Accent1 3 2 2 4 2 4 2 2" xfId="17909" xr:uid="{00000000-0005-0000-0000-00003C450000}"/>
    <cellStyle name="20% - Accent1 3 2 2 4 2 4 2 2 2" xfId="17910" xr:uid="{00000000-0005-0000-0000-00003D450000}"/>
    <cellStyle name="20% - Accent1 3 2 2 4 2 4 2 3" xfId="17911" xr:uid="{00000000-0005-0000-0000-00003E450000}"/>
    <cellStyle name="20% - Accent1 3 2 2 4 2 4 3" xfId="17912" xr:uid="{00000000-0005-0000-0000-00003F450000}"/>
    <cellStyle name="20% - Accent1 3 2 2 4 2 4 3 2" xfId="17913" xr:uid="{00000000-0005-0000-0000-000040450000}"/>
    <cellStyle name="20% - Accent1 3 2 2 4 2 4 4" xfId="17914" xr:uid="{00000000-0005-0000-0000-000041450000}"/>
    <cellStyle name="20% - Accent1 3 2 2 4 2 5" xfId="17915" xr:uid="{00000000-0005-0000-0000-000042450000}"/>
    <cellStyle name="20% - Accent1 3 2 2 4 2 5 2" xfId="17916" xr:uid="{00000000-0005-0000-0000-000043450000}"/>
    <cellStyle name="20% - Accent1 3 2 2 4 2 5 2 2" xfId="17917" xr:uid="{00000000-0005-0000-0000-000044450000}"/>
    <cellStyle name="20% - Accent1 3 2 2 4 2 5 3" xfId="17918" xr:uid="{00000000-0005-0000-0000-000045450000}"/>
    <cellStyle name="20% - Accent1 3 2 2 4 2 6" xfId="17919" xr:uid="{00000000-0005-0000-0000-000046450000}"/>
    <cellStyle name="20% - Accent1 3 2 2 4 2 6 2" xfId="17920" xr:uid="{00000000-0005-0000-0000-000047450000}"/>
    <cellStyle name="20% - Accent1 3 2 2 4 2 6 2 2" xfId="17921" xr:uid="{00000000-0005-0000-0000-000048450000}"/>
    <cellStyle name="20% - Accent1 3 2 2 4 2 6 3" xfId="17922" xr:uid="{00000000-0005-0000-0000-000049450000}"/>
    <cellStyle name="20% - Accent1 3 2 2 4 2 7" xfId="17923" xr:uid="{00000000-0005-0000-0000-00004A450000}"/>
    <cellStyle name="20% - Accent1 3 2 2 4 2 7 2" xfId="17924" xr:uid="{00000000-0005-0000-0000-00004B450000}"/>
    <cellStyle name="20% - Accent1 3 2 2 4 2 8" xfId="17925" xr:uid="{00000000-0005-0000-0000-00004C450000}"/>
    <cellStyle name="20% - Accent1 3 2 2 4 2 8 2" xfId="17926" xr:uid="{00000000-0005-0000-0000-00004D450000}"/>
    <cellStyle name="20% - Accent1 3 2 2 4 2 9" xfId="17927" xr:uid="{00000000-0005-0000-0000-00004E450000}"/>
    <cellStyle name="20% - Accent1 3 2 2 4 3" xfId="17928" xr:uid="{00000000-0005-0000-0000-00004F450000}"/>
    <cellStyle name="20% - Accent1 3 2 2 4 3 2" xfId="17929" xr:uid="{00000000-0005-0000-0000-000050450000}"/>
    <cellStyle name="20% - Accent1 3 2 2 4 3 2 2" xfId="17930" xr:uid="{00000000-0005-0000-0000-000051450000}"/>
    <cellStyle name="20% - Accent1 3 2 2 4 3 2 2 2" xfId="17931" xr:uid="{00000000-0005-0000-0000-000052450000}"/>
    <cellStyle name="20% - Accent1 3 2 2 4 3 2 2 2 2" xfId="17932" xr:uid="{00000000-0005-0000-0000-000053450000}"/>
    <cellStyle name="20% - Accent1 3 2 2 4 3 2 2 3" xfId="17933" xr:uid="{00000000-0005-0000-0000-000054450000}"/>
    <cellStyle name="20% - Accent1 3 2 2 4 3 2 3" xfId="17934" xr:uid="{00000000-0005-0000-0000-000055450000}"/>
    <cellStyle name="20% - Accent1 3 2 2 4 3 2 3 2" xfId="17935" xr:uid="{00000000-0005-0000-0000-000056450000}"/>
    <cellStyle name="20% - Accent1 3 2 2 4 3 2 4" xfId="17936" xr:uid="{00000000-0005-0000-0000-000057450000}"/>
    <cellStyle name="20% - Accent1 3 2 2 4 3 3" xfId="17937" xr:uid="{00000000-0005-0000-0000-000058450000}"/>
    <cellStyle name="20% - Accent1 3 2 2 4 3 3 2" xfId="17938" xr:uid="{00000000-0005-0000-0000-000059450000}"/>
    <cellStyle name="20% - Accent1 3 2 2 4 3 3 2 2" xfId="17939" xr:uid="{00000000-0005-0000-0000-00005A450000}"/>
    <cellStyle name="20% - Accent1 3 2 2 4 3 3 2 2 2" xfId="17940" xr:uid="{00000000-0005-0000-0000-00005B450000}"/>
    <cellStyle name="20% - Accent1 3 2 2 4 3 3 2 3" xfId="17941" xr:uid="{00000000-0005-0000-0000-00005C450000}"/>
    <cellStyle name="20% - Accent1 3 2 2 4 3 3 3" xfId="17942" xr:uid="{00000000-0005-0000-0000-00005D450000}"/>
    <cellStyle name="20% - Accent1 3 2 2 4 3 3 3 2" xfId="17943" xr:uid="{00000000-0005-0000-0000-00005E450000}"/>
    <cellStyle name="20% - Accent1 3 2 2 4 3 3 4" xfId="17944" xr:uid="{00000000-0005-0000-0000-00005F450000}"/>
    <cellStyle name="20% - Accent1 3 2 2 4 3 4" xfId="17945" xr:uid="{00000000-0005-0000-0000-000060450000}"/>
    <cellStyle name="20% - Accent1 3 2 2 4 3 4 2" xfId="17946" xr:uid="{00000000-0005-0000-0000-000061450000}"/>
    <cellStyle name="20% - Accent1 3 2 2 4 3 4 2 2" xfId="17947" xr:uid="{00000000-0005-0000-0000-000062450000}"/>
    <cellStyle name="20% - Accent1 3 2 2 4 3 4 2 2 2" xfId="17948" xr:uid="{00000000-0005-0000-0000-000063450000}"/>
    <cellStyle name="20% - Accent1 3 2 2 4 3 4 2 3" xfId="17949" xr:uid="{00000000-0005-0000-0000-000064450000}"/>
    <cellStyle name="20% - Accent1 3 2 2 4 3 4 3" xfId="17950" xr:uid="{00000000-0005-0000-0000-000065450000}"/>
    <cellStyle name="20% - Accent1 3 2 2 4 3 4 3 2" xfId="17951" xr:uid="{00000000-0005-0000-0000-000066450000}"/>
    <cellStyle name="20% - Accent1 3 2 2 4 3 4 4" xfId="17952" xr:uid="{00000000-0005-0000-0000-000067450000}"/>
    <cellStyle name="20% - Accent1 3 2 2 4 3 5" xfId="17953" xr:uid="{00000000-0005-0000-0000-000068450000}"/>
    <cellStyle name="20% - Accent1 3 2 2 4 3 5 2" xfId="17954" xr:uid="{00000000-0005-0000-0000-000069450000}"/>
    <cellStyle name="20% - Accent1 3 2 2 4 3 5 2 2" xfId="17955" xr:uid="{00000000-0005-0000-0000-00006A450000}"/>
    <cellStyle name="20% - Accent1 3 2 2 4 3 5 3" xfId="17956" xr:uid="{00000000-0005-0000-0000-00006B450000}"/>
    <cellStyle name="20% - Accent1 3 2 2 4 3 6" xfId="17957" xr:uid="{00000000-0005-0000-0000-00006C450000}"/>
    <cellStyle name="20% - Accent1 3 2 2 4 3 6 2" xfId="17958" xr:uid="{00000000-0005-0000-0000-00006D450000}"/>
    <cellStyle name="20% - Accent1 3 2 2 4 3 6 2 2" xfId="17959" xr:uid="{00000000-0005-0000-0000-00006E450000}"/>
    <cellStyle name="20% - Accent1 3 2 2 4 3 6 3" xfId="17960" xr:uid="{00000000-0005-0000-0000-00006F450000}"/>
    <cellStyle name="20% - Accent1 3 2 2 4 3 7" xfId="17961" xr:uid="{00000000-0005-0000-0000-000070450000}"/>
    <cellStyle name="20% - Accent1 3 2 2 4 3 7 2" xfId="17962" xr:uid="{00000000-0005-0000-0000-000071450000}"/>
    <cellStyle name="20% - Accent1 3 2 2 4 3 8" xfId="17963" xr:uid="{00000000-0005-0000-0000-000072450000}"/>
    <cellStyle name="20% - Accent1 3 2 2 4 3 8 2" xfId="17964" xr:uid="{00000000-0005-0000-0000-000073450000}"/>
    <cellStyle name="20% - Accent1 3 2 2 4 3 9" xfId="17965" xr:uid="{00000000-0005-0000-0000-000074450000}"/>
    <cellStyle name="20% - Accent1 3 2 2 4 4" xfId="17966" xr:uid="{00000000-0005-0000-0000-000075450000}"/>
    <cellStyle name="20% - Accent1 3 2 2 4 4 2" xfId="17967" xr:uid="{00000000-0005-0000-0000-000076450000}"/>
    <cellStyle name="20% - Accent1 3 2 2 4 4 2 2" xfId="17968" xr:uid="{00000000-0005-0000-0000-000077450000}"/>
    <cellStyle name="20% - Accent1 3 2 2 4 4 2 2 2" xfId="17969" xr:uid="{00000000-0005-0000-0000-000078450000}"/>
    <cellStyle name="20% - Accent1 3 2 2 4 4 2 3" xfId="17970" xr:uid="{00000000-0005-0000-0000-000079450000}"/>
    <cellStyle name="20% - Accent1 3 2 2 4 4 3" xfId="17971" xr:uid="{00000000-0005-0000-0000-00007A450000}"/>
    <cellStyle name="20% - Accent1 3 2 2 4 4 3 2" xfId="17972" xr:uid="{00000000-0005-0000-0000-00007B450000}"/>
    <cellStyle name="20% - Accent1 3 2 2 4 4 4" xfId="17973" xr:uid="{00000000-0005-0000-0000-00007C450000}"/>
    <cellStyle name="20% - Accent1 3 2 2 4 5" xfId="17974" xr:uid="{00000000-0005-0000-0000-00007D450000}"/>
    <cellStyle name="20% - Accent1 3 2 2 4 5 2" xfId="17975" xr:uid="{00000000-0005-0000-0000-00007E450000}"/>
    <cellStyle name="20% - Accent1 3 2 2 4 5 2 2" xfId="17976" xr:uid="{00000000-0005-0000-0000-00007F450000}"/>
    <cellStyle name="20% - Accent1 3 2 2 4 5 2 2 2" xfId="17977" xr:uid="{00000000-0005-0000-0000-000080450000}"/>
    <cellStyle name="20% - Accent1 3 2 2 4 5 2 3" xfId="17978" xr:uid="{00000000-0005-0000-0000-000081450000}"/>
    <cellStyle name="20% - Accent1 3 2 2 4 5 3" xfId="17979" xr:uid="{00000000-0005-0000-0000-000082450000}"/>
    <cellStyle name="20% - Accent1 3 2 2 4 5 3 2" xfId="17980" xr:uid="{00000000-0005-0000-0000-000083450000}"/>
    <cellStyle name="20% - Accent1 3 2 2 4 5 4" xfId="17981" xr:uid="{00000000-0005-0000-0000-000084450000}"/>
    <cellStyle name="20% - Accent1 3 2 2 4 6" xfId="17982" xr:uid="{00000000-0005-0000-0000-000085450000}"/>
    <cellStyle name="20% - Accent1 3 2 2 4 6 2" xfId="17983" xr:uid="{00000000-0005-0000-0000-000086450000}"/>
    <cellStyle name="20% - Accent1 3 2 2 4 6 2 2" xfId="17984" xr:uid="{00000000-0005-0000-0000-000087450000}"/>
    <cellStyle name="20% - Accent1 3 2 2 4 6 2 2 2" xfId="17985" xr:uid="{00000000-0005-0000-0000-000088450000}"/>
    <cellStyle name="20% - Accent1 3 2 2 4 6 2 3" xfId="17986" xr:uid="{00000000-0005-0000-0000-000089450000}"/>
    <cellStyle name="20% - Accent1 3 2 2 4 6 3" xfId="17987" xr:uid="{00000000-0005-0000-0000-00008A450000}"/>
    <cellStyle name="20% - Accent1 3 2 2 4 6 3 2" xfId="17988" xr:uid="{00000000-0005-0000-0000-00008B450000}"/>
    <cellStyle name="20% - Accent1 3 2 2 4 6 4" xfId="17989" xr:uid="{00000000-0005-0000-0000-00008C450000}"/>
    <cellStyle name="20% - Accent1 3 2 2 4 7" xfId="17990" xr:uid="{00000000-0005-0000-0000-00008D450000}"/>
    <cellStyle name="20% - Accent1 3 2 2 4 7 2" xfId="17991" xr:uid="{00000000-0005-0000-0000-00008E450000}"/>
    <cellStyle name="20% - Accent1 3 2 2 4 7 2 2" xfId="17992" xr:uid="{00000000-0005-0000-0000-00008F450000}"/>
    <cellStyle name="20% - Accent1 3 2 2 4 7 3" xfId="17993" xr:uid="{00000000-0005-0000-0000-000090450000}"/>
    <cellStyle name="20% - Accent1 3 2 2 4 8" xfId="17994" xr:uid="{00000000-0005-0000-0000-000091450000}"/>
    <cellStyle name="20% - Accent1 3 2 2 4 8 2" xfId="17995" xr:uid="{00000000-0005-0000-0000-000092450000}"/>
    <cellStyle name="20% - Accent1 3 2 2 4 8 2 2" xfId="17996" xr:uid="{00000000-0005-0000-0000-000093450000}"/>
    <cellStyle name="20% - Accent1 3 2 2 4 8 3" xfId="17997" xr:uid="{00000000-0005-0000-0000-000094450000}"/>
    <cellStyle name="20% - Accent1 3 2 2 4 9" xfId="17998" xr:uid="{00000000-0005-0000-0000-000095450000}"/>
    <cellStyle name="20% - Accent1 3 2 2 4 9 2" xfId="17999" xr:uid="{00000000-0005-0000-0000-000096450000}"/>
    <cellStyle name="20% - Accent1 3 2 2 5" xfId="18000" xr:uid="{00000000-0005-0000-0000-000097450000}"/>
    <cellStyle name="20% - Accent1 3 2 2 5 10" xfId="18001" xr:uid="{00000000-0005-0000-0000-000098450000}"/>
    <cellStyle name="20% - Accent1 3 2 2 5 10 2" xfId="18002" xr:uid="{00000000-0005-0000-0000-000099450000}"/>
    <cellStyle name="20% - Accent1 3 2 2 5 11" xfId="18003" xr:uid="{00000000-0005-0000-0000-00009A450000}"/>
    <cellStyle name="20% - Accent1 3 2 2 5 2" xfId="18004" xr:uid="{00000000-0005-0000-0000-00009B450000}"/>
    <cellStyle name="20% - Accent1 3 2 2 5 2 2" xfId="18005" xr:uid="{00000000-0005-0000-0000-00009C450000}"/>
    <cellStyle name="20% - Accent1 3 2 2 5 2 2 2" xfId="18006" xr:uid="{00000000-0005-0000-0000-00009D450000}"/>
    <cellStyle name="20% - Accent1 3 2 2 5 2 2 2 2" xfId="18007" xr:uid="{00000000-0005-0000-0000-00009E450000}"/>
    <cellStyle name="20% - Accent1 3 2 2 5 2 2 2 2 2" xfId="18008" xr:uid="{00000000-0005-0000-0000-00009F450000}"/>
    <cellStyle name="20% - Accent1 3 2 2 5 2 2 2 3" xfId="18009" xr:uid="{00000000-0005-0000-0000-0000A0450000}"/>
    <cellStyle name="20% - Accent1 3 2 2 5 2 2 3" xfId="18010" xr:uid="{00000000-0005-0000-0000-0000A1450000}"/>
    <cellStyle name="20% - Accent1 3 2 2 5 2 2 3 2" xfId="18011" xr:uid="{00000000-0005-0000-0000-0000A2450000}"/>
    <cellStyle name="20% - Accent1 3 2 2 5 2 2 4" xfId="18012" xr:uid="{00000000-0005-0000-0000-0000A3450000}"/>
    <cellStyle name="20% - Accent1 3 2 2 5 2 3" xfId="18013" xr:uid="{00000000-0005-0000-0000-0000A4450000}"/>
    <cellStyle name="20% - Accent1 3 2 2 5 2 3 2" xfId="18014" xr:uid="{00000000-0005-0000-0000-0000A5450000}"/>
    <cellStyle name="20% - Accent1 3 2 2 5 2 3 2 2" xfId="18015" xr:uid="{00000000-0005-0000-0000-0000A6450000}"/>
    <cellStyle name="20% - Accent1 3 2 2 5 2 3 2 2 2" xfId="18016" xr:uid="{00000000-0005-0000-0000-0000A7450000}"/>
    <cellStyle name="20% - Accent1 3 2 2 5 2 3 2 3" xfId="18017" xr:uid="{00000000-0005-0000-0000-0000A8450000}"/>
    <cellStyle name="20% - Accent1 3 2 2 5 2 3 3" xfId="18018" xr:uid="{00000000-0005-0000-0000-0000A9450000}"/>
    <cellStyle name="20% - Accent1 3 2 2 5 2 3 3 2" xfId="18019" xr:uid="{00000000-0005-0000-0000-0000AA450000}"/>
    <cellStyle name="20% - Accent1 3 2 2 5 2 3 4" xfId="18020" xr:uid="{00000000-0005-0000-0000-0000AB450000}"/>
    <cellStyle name="20% - Accent1 3 2 2 5 2 4" xfId="18021" xr:uid="{00000000-0005-0000-0000-0000AC450000}"/>
    <cellStyle name="20% - Accent1 3 2 2 5 2 4 2" xfId="18022" xr:uid="{00000000-0005-0000-0000-0000AD450000}"/>
    <cellStyle name="20% - Accent1 3 2 2 5 2 4 2 2" xfId="18023" xr:uid="{00000000-0005-0000-0000-0000AE450000}"/>
    <cellStyle name="20% - Accent1 3 2 2 5 2 4 2 2 2" xfId="18024" xr:uid="{00000000-0005-0000-0000-0000AF450000}"/>
    <cellStyle name="20% - Accent1 3 2 2 5 2 4 2 3" xfId="18025" xr:uid="{00000000-0005-0000-0000-0000B0450000}"/>
    <cellStyle name="20% - Accent1 3 2 2 5 2 4 3" xfId="18026" xr:uid="{00000000-0005-0000-0000-0000B1450000}"/>
    <cellStyle name="20% - Accent1 3 2 2 5 2 4 3 2" xfId="18027" xr:uid="{00000000-0005-0000-0000-0000B2450000}"/>
    <cellStyle name="20% - Accent1 3 2 2 5 2 4 4" xfId="18028" xr:uid="{00000000-0005-0000-0000-0000B3450000}"/>
    <cellStyle name="20% - Accent1 3 2 2 5 2 5" xfId="18029" xr:uid="{00000000-0005-0000-0000-0000B4450000}"/>
    <cellStyle name="20% - Accent1 3 2 2 5 2 5 2" xfId="18030" xr:uid="{00000000-0005-0000-0000-0000B5450000}"/>
    <cellStyle name="20% - Accent1 3 2 2 5 2 5 2 2" xfId="18031" xr:uid="{00000000-0005-0000-0000-0000B6450000}"/>
    <cellStyle name="20% - Accent1 3 2 2 5 2 5 3" xfId="18032" xr:uid="{00000000-0005-0000-0000-0000B7450000}"/>
    <cellStyle name="20% - Accent1 3 2 2 5 2 6" xfId="18033" xr:uid="{00000000-0005-0000-0000-0000B8450000}"/>
    <cellStyle name="20% - Accent1 3 2 2 5 2 6 2" xfId="18034" xr:uid="{00000000-0005-0000-0000-0000B9450000}"/>
    <cellStyle name="20% - Accent1 3 2 2 5 2 6 2 2" xfId="18035" xr:uid="{00000000-0005-0000-0000-0000BA450000}"/>
    <cellStyle name="20% - Accent1 3 2 2 5 2 6 3" xfId="18036" xr:uid="{00000000-0005-0000-0000-0000BB450000}"/>
    <cellStyle name="20% - Accent1 3 2 2 5 2 7" xfId="18037" xr:uid="{00000000-0005-0000-0000-0000BC450000}"/>
    <cellStyle name="20% - Accent1 3 2 2 5 2 7 2" xfId="18038" xr:uid="{00000000-0005-0000-0000-0000BD450000}"/>
    <cellStyle name="20% - Accent1 3 2 2 5 2 8" xfId="18039" xr:uid="{00000000-0005-0000-0000-0000BE450000}"/>
    <cellStyle name="20% - Accent1 3 2 2 5 2 8 2" xfId="18040" xr:uid="{00000000-0005-0000-0000-0000BF450000}"/>
    <cellStyle name="20% - Accent1 3 2 2 5 2 9" xfId="18041" xr:uid="{00000000-0005-0000-0000-0000C0450000}"/>
    <cellStyle name="20% - Accent1 3 2 2 5 3" xfId="18042" xr:uid="{00000000-0005-0000-0000-0000C1450000}"/>
    <cellStyle name="20% - Accent1 3 2 2 5 3 2" xfId="18043" xr:uid="{00000000-0005-0000-0000-0000C2450000}"/>
    <cellStyle name="20% - Accent1 3 2 2 5 3 2 2" xfId="18044" xr:uid="{00000000-0005-0000-0000-0000C3450000}"/>
    <cellStyle name="20% - Accent1 3 2 2 5 3 2 2 2" xfId="18045" xr:uid="{00000000-0005-0000-0000-0000C4450000}"/>
    <cellStyle name="20% - Accent1 3 2 2 5 3 2 2 2 2" xfId="18046" xr:uid="{00000000-0005-0000-0000-0000C5450000}"/>
    <cellStyle name="20% - Accent1 3 2 2 5 3 2 2 3" xfId="18047" xr:uid="{00000000-0005-0000-0000-0000C6450000}"/>
    <cellStyle name="20% - Accent1 3 2 2 5 3 2 3" xfId="18048" xr:uid="{00000000-0005-0000-0000-0000C7450000}"/>
    <cellStyle name="20% - Accent1 3 2 2 5 3 2 3 2" xfId="18049" xr:uid="{00000000-0005-0000-0000-0000C8450000}"/>
    <cellStyle name="20% - Accent1 3 2 2 5 3 2 4" xfId="18050" xr:uid="{00000000-0005-0000-0000-0000C9450000}"/>
    <cellStyle name="20% - Accent1 3 2 2 5 3 3" xfId="18051" xr:uid="{00000000-0005-0000-0000-0000CA450000}"/>
    <cellStyle name="20% - Accent1 3 2 2 5 3 3 2" xfId="18052" xr:uid="{00000000-0005-0000-0000-0000CB450000}"/>
    <cellStyle name="20% - Accent1 3 2 2 5 3 3 2 2" xfId="18053" xr:uid="{00000000-0005-0000-0000-0000CC450000}"/>
    <cellStyle name="20% - Accent1 3 2 2 5 3 3 2 2 2" xfId="18054" xr:uid="{00000000-0005-0000-0000-0000CD450000}"/>
    <cellStyle name="20% - Accent1 3 2 2 5 3 3 2 3" xfId="18055" xr:uid="{00000000-0005-0000-0000-0000CE450000}"/>
    <cellStyle name="20% - Accent1 3 2 2 5 3 3 3" xfId="18056" xr:uid="{00000000-0005-0000-0000-0000CF450000}"/>
    <cellStyle name="20% - Accent1 3 2 2 5 3 3 3 2" xfId="18057" xr:uid="{00000000-0005-0000-0000-0000D0450000}"/>
    <cellStyle name="20% - Accent1 3 2 2 5 3 3 4" xfId="18058" xr:uid="{00000000-0005-0000-0000-0000D1450000}"/>
    <cellStyle name="20% - Accent1 3 2 2 5 3 4" xfId="18059" xr:uid="{00000000-0005-0000-0000-0000D2450000}"/>
    <cellStyle name="20% - Accent1 3 2 2 5 3 4 2" xfId="18060" xr:uid="{00000000-0005-0000-0000-0000D3450000}"/>
    <cellStyle name="20% - Accent1 3 2 2 5 3 4 2 2" xfId="18061" xr:uid="{00000000-0005-0000-0000-0000D4450000}"/>
    <cellStyle name="20% - Accent1 3 2 2 5 3 4 2 2 2" xfId="18062" xr:uid="{00000000-0005-0000-0000-0000D5450000}"/>
    <cellStyle name="20% - Accent1 3 2 2 5 3 4 2 3" xfId="18063" xr:uid="{00000000-0005-0000-0000-0000D6450000}"/>
    <cellStyle name="20% - Accent1 3 2 2 5 3 4 3" xfId="18064" xr:uid="{00000000-0005-0000-0000-0000D7450000}"/>
    <cellStyle name="20% - Accent1 3 2 2 5 3 4 3 2" xfId="18065" xr:uid="{00000000-0005-0000-0000-0000D8450000}"/>
    <cellStyle name="20% - Accent1 3 2 2 5 3 4 4" xfId="18066" xr:uid="{00000000-0005-0000-0000-0000D9450000}"/>
    <cellStyle name="20% - Accent1 3 2 2 5 3 5" xfId="18067" xr:uid="{00000000-0005-0000-0000-0000DA450000}"/>
    <cellStyle name="20% - Accent1 3 2 2 5 3 5 2" xfId="18068" xr:uid="{00000000-0005-0000-0000-0000DB450000}"/>
    <cellStyle name="20% - Accent1 3 2 2 5 3 5 2 2" xfId="18069" xr:uid="{00000000-0005-0000-0000-0000DC450000}"/>
    <cellStyle name="20% - Accent1 3 2 2 5 3 5 3" xfId="18070" xr:uid="{00000000-0005-0000-0000-0000DD450000}"/>
    <cellStyle name="20% - Accent1 3 2 2 5 3 6" xfId="18071" xr:uid="{00000000-0005-0000-0000-0000DE450000}"/>
    <cellStyle name="20% - Accent1 3 2 2 5 3 6 2" xfId="18072" xr:uid="{00000000-0005-0000-0000-0000DF450000}"/>
    <cellStyle name="20% - Accent1 3 2 2 5 3 6 2 2" xfId="18073" xr:uid="{00000000-0005-0000-0000-0000E0450000}"/>
    <cellStyle name="20% - Accent1 3 2 2 5 3 6 3" xfId="18074" xr:uid="{00000000-0005-0000-0000-0000E1450000}"/>
    <cellStyle name="20% - Accent1 3 2 2 5 3 7" xfId="18075" xr:uid="{00000000-0005-0000-0000-0000E2450000}"/>
    <cellStyle name="20% - Accent1 3 2 2 5 3 7 2" xfId="18076" xr:uid="{00000000-0005-0000-0000-0000E3450000}"/>
    <cellStyle name="20% - Accent1 3 2 2 5 3 8" xfId="18077" xr:uid="{00000000-0005-0000-0000-0000E4450000}"/>
    <cellStyle name="20% - Accent1 3 2 2 5 3 8 2" xfId="18078" xr:uid="{00000000-0005-0000-0000-0000E5450000}"/>
    <cellStyle name="20% - Accent1 3 2 2 5 3 9" xfId="18079" xr:uid="{00000000-0005-0000-0000-0000E6450000}"/>
    <cellStyle name="20% - Accent1 3 2 2 5 4" xfId="18080" xr:uid="{00000000-0005-0000-0000-0000E7450000}"/>
    <cellStyle name="20% - Accent1 3 2 2 5 4 2" xfId="18081" xr:uid="{00000000-0005-0000-0000-0000E8450000}"/>
    <cellStyle name="20% - Accent1 3 2 2 5 4 2 2" xfId="18082" xr:uid="{00000000-0005-0000-0000-0000E9450000}"/>
    <cellStyle name="20% - Accent1 3 2 2 5 4 2 2 2" xfId="18083" xr:uid="{00000000-0005-0000-0000-0000EA450000}"/>
    <cellStyle name="20% - Accent1 3 2 2 5 4 2 3" xfId="18084" xr:uid="{00000000-0005-0000-0000-0000EB450000}"/>
    <cellStyle name="20% - Accent1 3 2 2 5 4 3" xfId="18085" xr:uid="{00000000-0005-0000-0000-0000EC450000}"/>
    <cellStyle name="20% - Accent1 3 2 2 5 4 3 2" xfId="18086" xr:uid="{00000000-0005-0000-0000-0000ED450000}"/>
    <cellStyle name="20% - Accent1 3 2 2 5 4 4" xfId="18087" xr:uid="{00000000-0005-0000-0000-0000EE450000}"/>
    <cellStyle name="20% - Accent1 3 2 2 5 5" xfId="18088" xr:uid="{00000000-0005-0000-0000-0000EF450000}"/>
    <cellStyle name="20% - Accent1 3 2 2 5 5 2" xfId="18089" xr:uid="{00000000-0005-0000-0000-0000F0450000}"/>
    <cellStyle name="20% - Accent1 3 2 2 5 5 2 2" xfId="18090" xr:uid="{00000000-0005-0000-0000-0000F1450000}"/>
    <cellStyle name="20% - Accent1 3 2 2 5 5 2 2 2" xfId="18091" xr:uid="{00000000-0005-0000-0000-0000F2450000}"/>
    <cellStyle name="20% - Accent1 3 2 2 5 5 2 3" xfId="18092" xr:uid="{00000000-0005-0000-0000-0000F3450000}"/>
    <cellStyle name="20% - Accent1 3 2 2 5 5 3" xfId="18093" xr:uid="{00000000-0005-0000-0000-0000F4450000}"/>
    <cellStyle name="20% - Accent1 3 2 2 5 5 3 2" xfId="18094" xr:uid="{00000000-0005-0000-0000-0000F5450000}"/>
    <cellStyle name="20% - Accent1 3 2 2 5 5 4" xfId="18095" xr:uid="{00000000-0005-0000-0000-0000F6450000}"/>
    <cellStyle name="20% - Accent1 3 2 2 5 6" xfId="18096" xr:uid="{00000000-0005-0000-0000-0000F7450000}"/>
    <cellStyle name="20% - Accent1 3 2 2 5 6 2" xfId="18097" xr:uid="{00000000-0005-0000-0000-0000F8450000}"/>
    <cellStyle name="20% - Accent1 3 2 2 5 6 2 2" xfId="18098" xr:uid="{00000000-0005-0000-0000-0000F9450000}"/>
    <cellStyle name="20% - Accent1 3 2 2 5 6 2 2 2" xfId="18099" xr:uid="{00000000-0005-0000-0000-0000FA450000}"/>
    <cellStyle name="20% - Accent1 3 2 2 5 6 2 3" xfId="18100" xr:uid="{00000000-0005-0000-0000-0000FB450000}"/>
    <cellStyle name="20% - Accent1 3 2 2 5 6 3" xfId="18101" xr:uid="{00000000-0005-0000-0000-0000FC450000}"/>
    <cellStyle name="20% - Accent1 3 2 2 5 6 3 2" xfId="18102" xr:uid="{00000000-0005-0000-0000-0000FD450000}"/>
    <cellStyle name="20% - Accent1 3 2 2 5 6 4" xfId="18103" xr:uid="{00000000-0005-0000-0000-0000FE450000}"/>
    <cellStyle name="20% - Accent1 3 2 2 5 7" xfId="18104" xr:uid="{00000000-0005-0000-0000-0000FF450000}"/>
    <cellStyle name="20% - Accent1 3 2 2 5 7 2" xfId="18105" xr:uid="{00000000-0005-0000-0000-000000460000}"/>
    <cellStyle name="20% - Accent1 3 2 2 5 7 2 2" xfId="18106" xr:uid="{00000000-0005-0000-0000-000001460000}"/>
    <cellStyle name="20% - Accent1 3 2 2 5 7 3" xfId="18107" xr:uid="{00000000-0005-0000-0000-000002460000}"/>
    <cellStyle name="20% - Accent1 3 2 2 5 8" xfId="18108" xr:uid="{00000000-0005-0000-0000-000003460000}"/>
    <cellStyle name="20% - Accent1 3 2 2 5 8 2" xfId="18109" xr:uid="{00000000-0005-0000-0000-000004460000}"/>
    <cellStyle name="20% - Accent1 3 2 2 5 8 2 2" xfId="18110" xr:uid="{00000000-0005-0000-0000-000005460000}"/>
    <cellStyle name="20% - Accent1 3 2 2 5 8 3" xfId="18111" xr:uid="{00000000-0005-0000-0000-000006460000}"/>
    <cellStyle name="20% - Accent1 3 2 2 5 9" xfId="18112" xr:uid="{00000000-0005-0000-0000-000007460000}"/>
    <cellStyle name="20% - Accent1 3 2 2 5 9 2" xfId="18113" xr:uid="{00000000-0005-0000-0000-000008460000}"/>
    <cellStyle name="20% - Accent1 3 2 2 6" xfId="18114" xr:uid="{00000000-0005-0000-0000-000009460000}"/>
    <cellStyle name="20% - Accent1 3 2 2 6 10" xfId="18115" xr:uid="{00000000-0005-0000-0000-00000A460000}"/>
    <cellStyle name="20% - Accent1 3 2 2 6 10 2" xfId="18116" xr:uid="{00000000-0005-0000-0000-00000B460000}"/>
    <cellStyle name="20% - Accent1 3 2 2 6 11" xfId="18117" xr:uid="{00000000-0005-0000-0000-00000C460000}"/>
    <cellStyle name="20% - Accent1 3 2 2 6 2" xfId="18118" xr:uid="{00000000-0005-0000-0000-00000D460000}"/>
    <cellStyle name="20% - Accent1 3 2 2 6 2 2" xfId="18119" xr:uid="{00000000-0005-0000-0000-00000E460000}"/>
    <cellStyle name="20% - Accent1 3 2 2 6 2 2 2" xfId="18120" xr:uid="{00000000-0005-0000-0000-00000F460000}"/>
    <cellStyle name="20% - Accent1 3 2 2 6 2 2 2 2" xfId="18121" xr:uid="{00000000-0005-0000-0000-000010460000}"/>
    <cellStyle name="20% - Accent1 3 2 2 6 2 2 2 2 2" xfId="18122" xr:uid="{00000000-0005-0000-0000-000011460000}"/>
    <cellStyle name="20% - Accent1 3 2 2 6 2 2 2 3" xfId="18123" xr:uid="{00000000-0005-0000-0000-000012460000}"/>
    <cellStyle name="20% - Accent1 3 2 2 6 2 2 3" xfId="18124" xr:uid="{00000000-0005-0000-0000-000013460000}"/>
    <cellStyle name="20% - Accent1 3 2 2 6 2 2 3 2" xfId="18125" xr:uid="{00000000-0005-0000-0000-000014460000}"/>
    <cellStyle name="20% - Accent1 3 2 2 6 2 2 4" xfId="18126" xr:uid="{00000000-0005-0000-0000-000015460000}"/>
    <cellStyle name="20% - Accent1 3 2 2 6 2 3" xfId="18127" xr:uid="{00000000-0005-0000-0000-000016460000}"/>
    <cellStyle name="20% - Accent1 3 2 2 6 2 3 2" xfId="18128" xr:uid="{00000000-0005-0000-0000-000017460000}"/>
    <cellStyle name="20% - Accent1 3 2 2 6 2 3 2 2" xfId="18129" xr:uid="{00000000-0005-0000-0000-000018460000}"/>
    <cellStyle name="20% - Accent1 3 2 2 6 2 3 2 2 2" xfId="18130" xr:uid="{00000000-0005-0000-0000-000019460000}"/>
    <cellStyle name="20% - Accent1 3 2 2 6 2 3 2 3" xfId="18131" xr:uid="{00000000-0005-0000-0000-00001A460000}"/>
    <cellStyle name="20% - Accent1 3 2 2 6 2 3 3" xfId="18132" xr:uid="{00000000-0005-0000-0000-00001B460000}"/>
    <cellStyle name="20% - Accent1 3 2 2 6 2 3 3 2" xfId="18133" xr:uid="{00000000-0005-0000-0000-00001C460000}"/>
    <cellStyle name="20% - Accent1 3 2 2 6 2 3 4" xfId="18134" xr:uid="{00000000-0005-0000-0000-00001D460000}"/>
    <cellStyle name="20% - Accent1 3 2 2 6 2 4" xfId="18135" xr:uid="{00000000-0005-0000-0000-00001E460000}"/>
    <cellStyle name="20% - Accent1 3 2 2 6 2 4 2" xfId="18136" xr:uid="{00000000-0005-0000-0000-00001F460000}"/>
    <cellStyle name="20% - Accent1 3 2 2 6 2 4 2 2" xfId="18137" xr:uid="{00000000-0005-0000-0000-000020460000}"/>
    <cellStyle name="20% - Accent1 3 2 2 6 2 4 2 2 2" xfId="18138" xr:uid="{00000000-0005-0000-0000-000021460000}"/>
    <cellStyle name="20% - Accent1 3 2 2 6 2 4 2 3" xfId="18139" xr:uid="{00000000-0005-0000-0000-000022460000}"/>
    <cellStyle name="20% - Accent1 3 2 2 6 2 4 3" xfId="18140" xr:uid="{00000000-0005-0000-0000-000023460000}"/>
    <cellStyle name="20% - Accent1 3 2 2 6 2 4 3 2" xfId="18141" xr:uid="{00000000-0005-0000-0000-000024460000}"/>
    <cellStyle name="20% - Accent1 3 2 2 6 2 4 4" xfId="18142" xr:uid="{00000000-0005-0000-0000-000025460000}"/>
    <cellStyle name="20% - Accent1 3 2 2 6 2 5" xfId="18143" xr:uid="{00000000-0005-0000-0000-000026460000}"/>
    <cellStyle name="20% - Accent1 3 2 2 6 2 5 2" xfId="18144" xr:uid="{00000000-0005-0000-0000-000027460000}"/>
    <cellStyle name="20% - Accent1 3 2 2 6 2 5 2 2" xfId="18145" xr:uid="{00000000-0005-0000-0000-000028460000}"/>
    <cellStyle name="20% - Accent1 3 2 2 6 2 5 3" xfId="18146" xr:uid="{00000000-0005-0000-0000-000029460000}"/>
    <cellStyle name="20% - Accent1 3 2 2 6 2 6" xfId="18147" xr:uid="{00000000-0005-0000-0000-00002A460000}"/>
    <cellStyle name="20% - Accent1 3 2 2 6 2 6 2" xfId="18148" xr:uid="{00000000-0005-0000-0000-00002B460000}"/>
    <cellStyle name="20% - Accent1 3 2 2 6 2 6 2 2" xfId="18149" xr:uid="{00000000-0005-0000-0000-00002C460000}"/>
    <cellStyle name="20% - Accent1 3 2 2 6 2 6 3" xfId="18150" xr:uid="{00000000-0005-0000-0000-00002D460000}"/>
    <cellStyle name="20% - Accent1 3 2 2 6 2 7" xfId="18151" xr:uid="{00000000-0005-0000-0000-00002E460000}"/>
    <cellStyle name="20% - Accent1 3 2 2 6 2 7 2" xfId="18152" xr:uid="{00000000-0005-0000-0000-00002F460000}"/>
    <cellStyle name="20% - Accent1 3 2 2 6 2 8" xfId="18153" xr:uid="{00000000-0005-0000-0000-000030460000}"/>
    <cellStyle name="20% - Accent1 3 2 2 6 2 8 2" xfId="18154" xr:uid="{00000000-0005-0000-0000-000031460000}"/>
    <cellStyle name="20% - Accent1 3 2 2 6 2 9" xfId="18155" xr:uid="{00000000-0005-0000-0000-000032460000}"/>
    <cellStyle name="20% - Accent1 3 2 2 6 3" xfId="18156" xr:uid="{00000000-0005-0000-0000-000033460000}"/>
    <cellStyle name="20% - Accent1 3 2 2 6 3 2" xfId="18157" xr:uid="{00000000-0005-0000-0000-000034460000}"/>
    <cellStyle name="20% - Accent1 3 2 2 6 3 2 2" xfId="18158" xr:uid="{00000000-0005-0000-0000-000035460000}"/>
    <cellStyle name="20% - Accent1 3 2 2 6 3 2 2 2" xfId="18159" xr:uid="{00000000-0005-0000-0000-000036460000}"/>
    <cellStyle name="20% - Accent1 3 2 2 6 3 2 2 2 2" xfId="18160" xr:uid="{00000000-0005-0000-0000-000037460000}"/>
    <cellStyle name="20% - Accent1 3 2 2 6 3 2 2 3" xfId="18161" xr:uid="{00000000-0005-0000-0000-000038460000}"/>
    <cellStyle name="20% - Accent1 3 2 2 6 3 2 3" xfId="18162" xr:uid="{00000000-0005-0000-0000-000039460000}"/>
    <cellStyle name="20% - Accent1 3 2 2 6 3 2 3 2" xfId="18163" xr:uid="{00000000-0005-0000-0000-00003A460000}"/>
    <cellStyle name="20% - Accent1 3 2 2 6 3 2 4" xfId="18164" xr:uid="{00000000-0005-0000-0000-00003B460000}"/>
    <cellStyle name="20% - Accent1 3 2 2 6 3 3" xfId="18165" xr:uid="{00000000-0005-0000-0000-00003C460000}"/>
    <cellStyle name="20% - Accent1 3 2 2 6 3 3 2" xfId="18166" xr:uid="{00000000-0005-0000-0000-00003D460000}"/>
    <cellStyle name="20% - Accent1 3 2 2 6 3 3 2 2" xfId="18167" xr:uid="{00000000-0005-0000-0000-00003E460000}"/>
    <cellStyle name="20% - Accent1 3 2 2 6 3 3 2 2 2" xfId="18168" xr:uid="{00000000-0005-0000-0000-00003F460000}"/>
    <cellStyle name="20% - Accent1 3 2 2 6 3 3 2 3" xfId="18169" xr:uid="{00000000-0005-0000-0000-000040460000}"/>
    <cellStyle name="20% - Accent1 3 2 2 6 3 3 3" xfId="18170" xr:uid="{00000000-0005-0000-0000-000041460000}"/>
    <cellStyle name="20% - Accent1 3 2 2 6 3 3 3 2" xfId="18171" xr:uid="{00000000-0005-0000-0000-000042460000}"/>
    <cellStyle name="20% - Accent1 3 2 2 6 3 3 4" xfId="18172" xr:uid="{00000000-0005-0000-0000-000043460000}"/>
    <cellStyle name="20% - Accent1 3 2 2 6 3 4" xfId="18173" xr:uid="{00000000-0005-0000-0000-000044460000}"/>
    <cellStyle name="20% - Accent1 3 2 2 6 3 4 2" xfId="18174" xr:uid="{00000000-0005-0000-0000-000045460000}"/>
    <cellStyle name="20% - Accent1 3 2 2 6 3 4 2 2" xfId="18175" xr:uid="{00000000-0005-0000-0000-000046460000}"/>
    <cellStyle name="20% - Accent1 3 2 2 6 3 4 2 2 2" xfId="18176" xr:uid="{00000000-0005-0000-0000-000047460000}"/>
    <cellStyle name="20% - Accent1 3 2 2 6 3 4 2 3" xfId="18177" xr:uid="{00000000-0005-0000-0000-000048460000}"/>
    <cellStyle name="20% - Accent1 3 2 2 6 3 4 3" xfId="18178" xr:uid="{00000000-0005-0000-0000-000049460000}"/>
    <cellStyle name="20% - Accent1 3 2 2 6 3 4 3 2" xfId="18179" xr:uid="{00000000-0005-0000-0000-00004A460000}"/>
    <cellStyle name="20% - Accent1 3 2 2 6 3 4 4" xfId="18180" xr:uid="{00000000-0005-0000-0000-00004B460000}"/>
    <cellStyle name="20% - Accent1 3 2 2 6 3 5" xfId="18181" xr:uid="{00000000-0005-0000-0000-00004C460000}"/>
    <cellStyle name="20% - Accent1 3 2 2 6 3 5 2" xfId="18182" xr:uid="{00000000-0005-0000-0000-00004D460000}"/>
    <cellStyle name="20% - Accent1 3 2 2 6 3 5 2 2" xfId="18183" xr:uid="{00000000-0005-0000-0000-00004E460000}"/>
    <cellStyle name="20% - Accent1 3 2 2 6 3 5 3" xfId="18184" xr:uid="{00000000-0005-0000-0000-00004F460000}"/>
    <cellStyle name="20% - Accent1 3 2 2 6 3 6" xfId="18185" xr:uid="{00000000-0005-0000-0000-000050460000}"/>
    <cellStyle name="20% - Accent1 3 2 2 6 3 6 2" xfId="18186" xr:uid="{00000000-0005-0000-0000-000051460000}"/>
    <cellStyle name="20% - Accent1 3 2 2 6 3 6 2 2" xfId="18187" xr:uid="{00000000-0005-0000-0000-000052460000}"/>
    <cellStyle name="20% - Accent1 3 2 2 6 3 6 3" xfId="18188" xr:uid="{00000000-0005-0000-0000-000053460000}"/>
    <cellStyle name="20% - Accent1 3 2 2 6 3 7" xfId="18189" xr:uid="{00000000-0005-0000-0000-000054460000}"/>
    <cellStyle name="20% - Accent1 3 2 2 6 3 7 2" xfId="18190" xr:uid="{00000000-0005-0000-0000-000055460000}"/>
    <cellStyle name="20% - Accent1 3 2 2 6 3 8" xfId="18191" xr:uid="{00000000-0005-0000-0000-000056460000}"/>
    <cellStyle name="20% - Accent1 3 2 2 6 3 8 2" xfId="18192" xr:uid="{00000000-0005-0000-0000-000057460000}"/>
    <cellStyle name="20% - Accent1 3 2 2 6 3 9" xfId="18193" xr:uid="{00000000-0005-0000-0000-000058460000}"/>
    <cellStyle name="20% - Accent1 3 2 2 6 4" xfId="18194" xr:uid="{00000000-0005-0000-0000-000059460000}"/>
    <cellStyle name="20% - Accent1 3 2 2 6 4 2" xfId="18195" xr:uid="{00000000-0005-0000-0000-00005A460000}"/>
    <cellStyle name="20% - Accent1 3 2 2 6 4 2 2" xfId="18196" xr:uid="{00000000-0005-0000-0000-00005B460000}"/>
    <cellStyle name="20% - Accent1 3 2 2 6 4 2 2 2" xfId="18197" xr:uid="{00000000-0005-0000-0000-00005C460000}"/>
    <cellStyle name="20% - Accent1 3 2 2 6 4 2 3" xfId="18198" xr:uid="{00000000-0005-0000-0000-00005D460000}"/>
    <cellStyle name="20% - Accent1 3 2 2 6 4 3" xfId="18199" xr:uid="{00000000-0005-0000-0000-00005E460000}"/>
    <cellStyle name="20% - Accent1 3 2 2 6 4 3 2" xfId="18200" xr:uid="{00000000-0005-0000-0000-00005F460000}"/>
    <cellStyle name="20% - Accent1 3 2 2 6 4 4" xfId="18201" xr:uid="{00000000-0005-0000-0000-000060460000}"/>
    <cellStyle name="20% - Accent1 3 2 2 6 5" xfId="18202" xr:uid="{00000000-0005-0000-0000-000061460000}"/>
    <cellStyle name="20% - Accent1 3 2 2 6 5 2" xfId="18203" xr:uid="{00000000-0005-0000-0000-000062460000}"/>
    <cellStyle name="20% - Accent1 3 2 2 6 5 2 2" xfId="18204" xr:uid="{00000000-0005-0000-0000-000063460000}"/>
    <cellStyle name="20% - Accent1 3 2 2 6 5 2 2 2" xfId="18205" xr:uid="{00000000-0005-0000-0000-000064460000}"/>
    <cellStyle name="20% - Accent1 3 2 2 6 5 2 3" xfId="18206" xr:uid="{00000000-0005-0000-0000-000065460000}"/>
    <cellStyle name="20% - Accent1 3 2 2 6 5 3" xfId="18207" xr:uid="{00000000-0005-0000-0000-000066460000}"/>
    <cellStyle name="20% - Accent1 3 2 2 6 5 3 2" xfId="18208" xr:uid="{00000000-0005-0000-0000-000067460000}"/>
    <cellStyle name="20% - Accent1 3 2 2 6 5 4" xfId="18209" xr:uid="{00000000-0005-0000-0000-000068460000}"/>
    <cellStyle name="20% - Accent1 3 2 2 6 6" xfId="18210" xr:uid="{00000000-0005-0000-0000-000069460000}"/>
    <cellStyle name="20% - Accent1 3 2 2 6 6 2" xfId="18211" xr:uid="{00000000-0005-0000-0000-00006A460000}"/>
    <cellStyle name="20% - Accent1 3 2 2 6 6 2 2" xfId="18212" xr:uid="{00000000-0005-0000-0000-00006B460000}"/>
    <cellStyle name="20% - Accent1 3 2 2 6 6 2 2 2" xfId="18213" xr:uid="{00000000-0005-0000-0000-00006C460000}"/>
    <cellStyle name="20% - Accent1 3 2 2 6 6 2 3" xfId="18214" xr:uid="{00000000-0005-0000-0000-00006D460000}"/>
    <cellStyle name="20% - Accent1 3 2 2 6 6 3" xfId="18215" xr:uid="{00000000-0005-0000-0000-00006E460000}"/>
    <cellStyle name="20% - Accent1 3 2 2 6 6 3 2" xfId="18216" xr:uid="{00000000-0005-0000-0000-00006F460000}"/>
    <cellStyle name="20% - Accent1 3 2 2 6 6 4" xfId="18217" xr:uid="{00000000-0005-0000-0000-000070460000}"/>
    <cellStyle name="20% - Accent1 3 2 2 6 7" xfId="18218" xr:uid="{00000000-0005-0000-0000-000071460000}"/>
    <cellStyle name="20% - Accent1 3 2 2 6 7 2" xfId="18219" xr:uid="{00000000-0005-0000-0000-000072460000}"/>
    <cellStyle name="20% - Accent1 3 2 2 6 7 2 2" xfId="18220" xr:uid="{00000000-0005-0000-0000-000073460000}"/>
    <cellStyle name="20% - Accent1 3 2 2 6 7 3" xfId="18221" xr:uid="{00000000-0005-0000-0000-000074460000}"/>
    <cellStyle name="20% - Accent1 3 2 2 6 8" xfId="18222" xr:uid="{00000000-0005-0000-0000-000075460000}"/>
    <cellStyle name="20% - Accent1 3 2 2 6 8 2" xfId="18223" xr:uid="{00000000-0005-0000-0000-000076460000}"/>
    <cellStyle name="20% - Accent1 3 2 2 6 8 2 2" xfId="18224" xr:uid="{00000000-0005-0000-0000-000077460000}"/>
    <cellStyle name="20% - Accent1 3 2 2 6 8 3" xfId="18225" xr:uid="{00000000-0005-0000-0000-000078460000}"/>
    <cellStyle name="20% - Accent1 3 2 2 6 9" xfId="18226" xr:uid="{00000000-0005-0000-0000-000079460000}"/>
    <cellStyle name="20% - Accent1 3 2 2 6 9 2" xfId="18227" xr:uid="{00000000-0005-0000-0000-00007A460000}"/>
    <cellStyle name="20% - Accent1 3 2 2 7" xfId="18228" xr:uid="{00000000-0005-0000-0000-00007B460000}"/>
    <cellStyle name="20% - Accent1 3 2 2 7 2" xfId="18229" xr:uid="{00000000-0005-0000-0000-00007C460000}"/>
    <cellStyle name="20% - Accent1 3 2 2 7 2 2" xfId="18230" xr:uid="{00000000-0005-0000-0000-00007D460000}"/>
    <cellStyle name="20% - Accent1 3 2 2 7 2 2 2" xfId="18231" xr:uid="{00000000-0005-0000-0000-00007E460000}"/>
    <cellStyle name="20% - Accent1 3 2 2 7 2 2 2 2" xfId="18232" xr:uid="{00000000-0005-0000-0000-00007F460000}"/>
    <cellStyle name="20% - Accent1 3 2 2 7 2 2 3" xfId="18233" xr:uid="{00000000-0005-0000-0000-000080460000}"/>
    <cellStyle name="20% - Accent1 3 2 2 7 2 3" xfId="18234" xr:uid="{00000000-0005-0000-0000-000081460000}"/>
    <cellStyle name="20% - Accent1 3 2 2 7 2 3 2" xfId="18235" xr:uid="{00000000-0005-0000-0000-000082460000}"/>
    <cellStyle name="20% - Accent1 3 2 2 7 2 4" xfId="18236" xr:uid="{00000000-0005-0000-0000-000083460000}"/>
    <cellStyle name="20% - Accent1 3 2 2 7 3" xfId="18237" xr:uid="{00000000-0005-0000-0000-000084460000}"/>
    <cellStyle name="20% - Accent1 3 2 2 7 3 2" xfId="18238" xr:uid="{00000000-0005-0000-0000-000085460000}"/>
    <cellStyle name="20% - Accent1 3 2 2 7 3 2 2" xfId="18239" xr:uid="{00000000-0005-0000-0000-000086460000}"/>
    <cellStyle name="20% - Accent1 3 2 2 7 3 2 2 2" xfId="18240" xr:uid="{00000000-0005-0000-0000-000087460000}"/>
    <cellStyle name="20% - Accent1 3 2 2 7 3 2 3" xfId="18241" xr:uid="{00000000-0005-0000-0000-000088460000}"/>
    <cellStyle name="20% - Accent1 3 2 2 7 3 3" xfId="18242" xr:uid="{00000000-0005-0000-0000-000089460000}"/>
    <cellStyle name="20% - Accent1 3 2 2 7 3 3 2" xfId="18243" xr:uid="{00000000-0005-0000-0000-00008A460000}"/>
    <cellStyle name="20% - Accent1 3 2 2 7 3 4" xfId="18244" xr:uid="{00000000-0005-0000-0000-00008B460000}"/>
    <cellStyle name="20% - Accent1 3 2 2 7 4" xfId="18245" xr:uid="{00000000-0005-0000-0000-00008C460000}"/>
    <cellStyle name="20% - Accent1 3 2 2 7 4 2" xfId="18246" xr:uid="{00000000-0005-0000-0000-00008D460000}"/>
    <cellStyle name="20% - Accent1 3 2 2 7 4 2 2" xfId="18247" xr:uid="{00000000-0005-0000-0000-00008E460000}"/>
    <cellStyle name="20% - Accent1 3 2 2 7 4 2 2 2" xfId="18248" xr:uid="{00000000-0005-0000-0000-00008F460000}"/>
    <cellStyle name="20% - Accent1 3 2 2 7 4 2 3" xfId="18249" xr:uid="{00000000-0005-0000-0000-000090460000}"/>
    <cellStyle name="20% - Accent1 3 2 2 7 4 3" xfId="18250" xr:uid="{00000000-0005-0000-0000-000091460000}"/>
    <cellStyle name="20% - Accent1 3 2 2 7 4 3 2" xfId="18251" xr:uid="{00000000-0005-0000-0000-000092460000}"/>
    <cellStyle name="20% - Accent1 3 2 2 7 4 4" xfId="18252" xr:uid="{00000000-0005-0000-0000-000093460000}"/>
    <cellStyle name="20% - Accent1 3 2 2 7 5" xfId="18253" xr:uid="{00000000-0005-0000-0000-000094460000}"/>
    <cellStyle name="20% - Accent1 3 2 2 7 5 2" xfId="18254" xr:uid="{00000000-0005-0000-0000-000095460000}"/>
    <cellStyle name="20% - Accent1 3 2 2 7 5 2 2" xfId="18255" xr:uid="{00000000-0005-0000-0000-000096460000}"/>
    <cellStyle name="20% - Accent1 3 2 2 7 5 3" xfId="18256" xr:uid="{00000000-0005-0000-0000-000097460000}"/>
    <cellStyle name="20% - Accent1 3 2 2 7 6" xfId="18257" xr:uid="{00000000-0005-0000-0000-000098460000}"/>
    <cellStyle name="20% - Accent1 3 2 2 7 6 2" xfId="18258" xr:uid="{00000000-0005-0000-0000-000099460000}"/>
    <cellStyle name="20% - Accent1 3 2 2 7 6 2 2" xfId="18259" xr:uid="{00000000-0005-0000-0000-00009A460000}"/>
    <cellStyle name="20% - Accent1 3 2 2 7 6 3" xfId="18260" xr:uid="{00000000-0005-0000-0000-00009B460000}"/>
    <cellStyle name="20% - Accent1 3 2 2 7 7" xfId="18261" xr:uid="{00000000-0005-0000-0000-00009C460000}"/>
    <cellStyle name="20% - Accent1 3 2 2 7 7 2" xfId="18262" xr:uid="{00000000-0005-0000-0000-00009D460000}"/>
    <cellStyle name="20% - Accent1 3 2 2 7 8" xfId="18263" xr:uid="{00000000-0005-0000-0000-00009E460000}"/>
    <cellStyle name="20% - Accent1 3 2 2 7 8 2" xfId="18264" xr:uid="{00000000-0005-0000-0000-00009F460000}"/>
    <cellStyle name="20% - Accent1 3 2 2 7 9" xfId="18265" xr:uid="{00000000-0005-0000-0000-0000A0460000}"/>
    <cellStyle name="20% - Accent1 3 2 2 8" xfId="18266" xr:uid="{00000000-0005-0000-0000-0000A1460000}"/>
    <cellStyle name="20% - Accent1 3 2 2 8 2" xfId="18267" xr:uid="{00000000-0005-0000-0000-0000A2460000}"/>
    <cellStyle name="20% - Accent1 3 2 2 8 2 2" xfId="18268" xr:uid="{00000000-0005-0000-0000-0000A3460000}"/>
    <cellStyle name="20% - Accent1 3 2 2 8 2 2 2" xfId="18269" xr:uid="{00000000-0005-0000-0000-0000A4460000}"/>
    <cellStyle name="20% - Accent1 3 2 2 8 2 2 2 2" xfId="18270" xr:uid="{00000000-0005-0000-0000-0000A5460000}"/>
    <cellStyle name="20% - Accent1 3 2 2 8 2 2 3" xfId="18271" xr:uid="{00000000-0005-0000-0000-0000A6460000}"/>
    <cellStyle name="20% - Accent1 3 2 2 8 2 3" xfId="18272" xr:uid="{00000000-0005-0000-0000-0000A7460000}"/>
    <cellStyle name="20% - Accent1 3 2 2 8 2 3 2" xfId="18273" xr:uid="{00000000-0005-0000-0000-0000A8460000}"/>
    <cellStyle name="20% - Accent1 3 2 2 8 2 4" xfId="18274" xr:uid="{00000000-0005-0000-0000-0000A9460000}"/>
    <cellStyle name="20% - Accent1 3 2 2 8 3" xfId="18275" xr:uid="{00000000-0005-0000-0000-0000AA460000}"/>
    <cellStyle name="20% - Accent1 3 2 2 8 3 2" xfId="18276" xr:uid="{00000000-0005-0000-0000-0000AB460000}"/>
    <cellStyle name="20% - Accent1 3 2 2 8 3 2 2" xfId="18277" xr:uid="{00000000-0005-0000-0000-0000AC460000}"/>
    <cellStyle name="20% - Accent1 3 2 2 8 3 2 2 2" xfId="18278" xr:uid="{00000000-0005-0000-0000-0000AD460000}"/>
    <cellStyle name="20% - Accent1 3 2 2 8 3 2 3" xfId="18279" xr:uid="{00000000-0005-0000-0000-0000AE460000}"/>
    <cellStyle name="20% - Accent1 3 2 2 8 3 3" xfId="18280" xr:uid="{00000000-0005-0000-0000-0000AF460000}"/>
    <cellStyle name="20% - Accent1 3 2 2 8 3 3 2" xfId="18281" xr:uid="{00000000-0005-0000-0000-0000B0460000}"/>
    <cellStyle name="20% - Accent1 3 2 2 8 3 4" xfId="18282" xr:uid="{00000000-0005-0000-0000-0000B1460000}"/>
    <cellStyle name="20% - Accent1 3 2 2 8 4" xfId="18283" xr:uid="{00000000-0005-0000-0000-0000B2460000}"/>
    <cellStyle name="20% - Accent1 3 2 2 8 4 2" xfId="18284" xr:uid="{00000000-0005-0000-0000-0000B3460000}"/>
    <cellStyle name="20% - Accent1 3 2 2 8 4 2 2" xfId="18285" xr:uid="{00000000-0005-0000-0000-0000B4460000}"/>
    <cellStyle name="20% - Accent1 3 2 2 8 4 2 2 2" xfId="18286" xr:uid="{00000000-0005-0000-0000-0000B5460000}"/>
    <cellStyle name="20% - Accent1 3 2 2 8 4 2 3" xfId="18287" xr:uid="{00000000-0005-0000-0000-0000B6460000}"/>
    <cellStyle name="20% - Accent1 3 2 2 8 4 3" xfId="18288" xr:uid="{00000000-0005-0000-0000-0000B7460000}"/>
    <cellStyle name="20% - Accent1 3 2 2 8 4 3 2" xfId="18289" xr:uid="{00000000-0005-0000-0000-0000B8460000}"/>
    <cellStyle name="20% - Accent1 3 2 2 8 4 4" xfId="18290" xr:uid="{00000000-0005-0000-0000-0000B9460000}"/>
    <cellStyle name="20% - Accent1 3 2 2 8 5" xfId="18291" xr:uid="{00000000-0005-0000-0000-0000BA460000}"/>
    <cellStyle name="20% - Accent1 3 2 2 8 5 2" xfId="18292" xr:uid="{00000000-0005-0000-0000-0000BB460000}"/>
    <cellStyle name="20% - Accent1 3 2 2 8 5 2 2" xfId="18293" xr:uid="{00000000-0005-0000-0000-0000BC460000}"/>
    <cellStyle name="20% - Accent1 3 2 2 8 5 3" xfId="18294" xr:uid="{00000000-0005-0000-0000-0000BD460000}"/>
    <cellStyle name="20% - Accent1 3 2 2 8 6" xfId="18295" xr:uid="{00000000-0005-0000-0000-0000BE460000}"/>
    <cellStyle name="20% - Accent1 3 2 2 8 6 2" xfId="18296" xr:uid="{00000000-0005-0000-0000-0000BF460000}"/>
    <cellStyle name="20% - Accent1 3 2 2 8 6 2 2" xfId="18297" xr:uid="{00000000-0005-0000-0000-0000C0460000}"/>
    <cellStyle name="20% - Accent1 3 2 2 8 6 3" xfId="18298" xr:uid="{00000000-0005-0000-0000-0000C1460000}"/>
    <cellStyle name="20% - Accent1 3 2 2 8 7" xfId="18299" xr:uid="{00000000-0005-0000-0000-0000C2460000}"/>
    <cellStyle name="20% - Accent1 3 2 2 8 7 2" xfId="18300" xr:uid="{00000000-0005-0000-0000-0000C3460000}"/>
    <cellStyle name="20% - Accent1 3 2 2 8 8" xfId="18301" xr:uid="{00000000-0005-0000-0000-0000C4460000}"/>
    <cellStyle name="20% - Accent1 3 2 2 8 8 2" xfId="18302" xr:uid="{00000000-0005-0000-0000-0000C5460000}"/>
    <cellStyle name="20% - Accent1 3 2 2 8 9" xfId="18303" xr:uid="{00000000-0005-0000-0000-0000C6460000}"/>
    <cellStyle name="20% - Accent1 3 2 2 9" xfId="18304" xr:uid="{00000000-0005-0000-0000-0000C7460000}"/>
    <cellStyle name="20% - Accent1 3 2 2 9 2" xfId="18305" xr:uid="{00000000-0005-0000-0000-0000C8460000}"/>
    <cellStyle name="20% - Accent1 3 2 2 9 2 2" xfId="18306" xr:uid="{00000000-0005-0000-0000-0000C9460000}"/>
    <cellStyle name="20% - Accent1 3 2 2 9 2 2 2" xfId="18307" xr:uid="{00000000-0005-0000-0000-0000CA460000}"/>
    <cellStyle name="20% - Accent1 3 2 2 9 2 3" xfId="18308" xr:uid="{00000000-0005-0000-0000-0000CB460000}"/>
    <cellStyle name="20% - Accent1 3 2 2 9 3" xfId="18309" xr:uid="{00000000-0005-0000-0000-0000CC460000}"/>
    <cellStyle name="20% - Accent1 3 2 2 9 3 2" xfId="18310" xr:uid="{00000000-0005-0000-0000-0000CD460000}"/>
    <cellStyle name="20% - Accent1 3 2 2 9 4" xfId="18311" xr:uid="{00000000-0005-0000-0000-0000CE460000}"/>
    <cellStyle name="20% - Accent1 3 2 20" xfId="18312" xr:uid="{00000000-0005-0000-0000-0000CF460000}"/>
    <cellStyle name="20% - Accent1 3 2 3" xfId="18313" xr:uid="{00000000-0005-0000-0000-0000D0460000}"/>
    <cellStyle name="20% - Accent1 3 2 3 10" xfId="18314" xr:uid="{00000000-0005-0000-0000-0000D1460000}"/>
    <cellStyle name="20% - Accent1 3 2 3 10 2" xfId="18315" xr:uid="{00000000-0005-0000-0000-0000D2460000}"/>
    <cellStyle name="20% - Accent1 3 2 3 10 2 2" xfId="18316" xr:uid="{00000000-0005-0000-0000-0000D3460000}"/>
    <cellStyle name="20% - Accent1 3 2 3 10 2 2 2" xfId="18317" xr:uid="{00000000-0005-0000-0000-0000D4460000}"/>
    <cellStyle name="20% - Accent1 3 2 3 10 2 3" xfId="18318" xr:uid="{00000000-0005-0000-0000-0000D5460000}"/>
    <cellStyle name="20% - Accent1 3 2 3 10 3" xfId="18319" xr:uid="{00000000-0005-0000-0000-0000D6460000}"/>
    <cellStyle name="20% - Accent1 3 2 3 10 3 2" xfId="18320" xr:uid="{00000000-0005-0000-0000-0000D7460000}"/>
    <cellStyle name="20% - Accent1 3 2 3 10 4" xfId="18321" xr:uid="{00000000-0005-0000-0000-0000D8460000}"/>
    <cellStyle name="20% - Accent1 3 2 3 11" xfId="18322" xr:uid="{00000000-0005-0000-0000-0000D9460000}"/>
    <cellStyle name="20% - Accent1 3 2 3 11 2" xfId="18323" xr:uid="{00000000-0005-0000-0000-0000DA460000}"/>
    <cellStyle name="20% - Accent1 3 2 3 11 2 2" xfId="18324" xr:uid="{00000000-0005-0000-0000-0000DB460000}"/>
    <cellStyle name="20% - Accent1 3 2 3 11 2 2 2" xfId="18325" xr:uid="{00000000-0005-0000-0000-0000DC460000}"/>
    <cellStyle name="20% - Accent1 3 2 3 11 2 3" xfId="18326" xr:uid="{00000000-0005-0000-0000-0000DD460000}"/>
    <cellStyle name="20% - Accent1 3 2 3 11 3" xfId="18327" xr:uid="{00000000-0005-0000-0000-0000DE460000}"/>
    <cellStyle name="20% - Accent1 3 2 3 11 3 2" xfId="18328" xr:uid="{00000000-0005-0000-0000-0000DF460000}"/>
    <cellStyle name="20% - Accent1 3 2 3 11 4" xfId="18329" xr:uid="{00000000-0005-0000-0000-0000E0460000}"/>
    <cellStyle name="20% - Accent1 3 2 3 12" xfId="18330" xr:uid="{00000000-0005-0000-0000-0000E1460000}"/>
    <cellStyle name="20% - Accent1 3 2 3 12 2" xfId="18331" xr:uid="{00000000-0005-0000-0000-0000E2460000}"/>
    <cellStyle name="20% - Accent1 3 2 3 12 2 2" xfId="18332" xr:uid="{00000000-0005-0000-0000-0000E3460000}"/>
    <cellStyle name="20% - Accent1 3 2 3 12 3" xfId="18333" xr:uid="{00000000-0005-0000-0000-0000E4460000}"/>
    <cellStyle name="20% - Accent1 3 2 3 13" xfId="18334" xr:uid="{00000000-0005-0000-0000-0000E5460000}"/>
    <cellStyle name="20% - Accent1 3 2 3 13 2" xfId="18335" xr:uid="{00000000-0005-0000-0000-0000E6460000}"/>
    <cellStyle name="20% - Accent1 3 2 3 13 2 2" xfId="18336" xr:uid="{00000000-0005-0000-0000-0000E7460000}"/>
    <cellStyle name="20% - Accent1 3 2 3 13 3" xfId="18337" xr:uid="{00000000-0005-0000-0000-0000E8460000}"/>
    <cellStyle name="20% - Accent1 3 2 3 14" xfId="18338" xr:uid="{00000000-0005-0000-0000-0000E9460000}"/>
    <cellStyle name="20% - Accent1 3 2 3 14 2" xfId="18339" xr:uid="{00000000-0005-0000-0000-0000EA460000}"/>
    <cellStyle name="20% - Accent1 3 2 3 15" xfId="18340" xr:uid="{00000000-0005-0000-0000-0000EB460000}"/>
    <cellStyle name="20% - Accent1 3 2 3 15 2" xfId="18341" xr:uid="{00000000-0005-0000-0000-0000EC460000}"/>
    <cellStyle name="20% - Accent1 3 2 3 16" xfId="18342" xr:uid="{00000000-0005-0000-0000-0000ED460000}"/>
    <cellStyle name="20% - Accent1 3 2 3 2" xfId="18343" xr:uid="{00000000-0005-0000-0000-0000EE460000}"/>
    <cellStyle name="20% - Accent1 3 2 3 2 10" xfId="18344" xr:uid="{00000000-0005-0000-0000-0000EF460000}"/>
    <cellStyle name="20% - Accent1 3 2 3 2 10 2" xfId="18345" xr:uid="{00000000-0005-0000-0000-0000F0460000}"/>
    <cellStyle name="20% - Accent1 3 2 3 2 10 2 2" xfId="18346" xr:uid="{00000000-0005-0000-0000-0000F1460000}"/>
    <cellStyle name="20% - Accent1 3 2 3 2 10 2 2 2" xfId="18347" xr:uid="{00000000-0005-0000-0000-0000F2460000}"/>
    <cellStyle name="20% - Accent1 3 2 3 2 10 2 3" xfId="18348" xr:uid="{00000000-0005-0000-0000-0000F3460000}"/>
    <cellStyle name="20% - Accent1 3 2 3 2 10 3" xfId="18349" xr:uid="{00000000-0005-0000-0000-0000F4460000}"/>
    <cellStyle name="20% - Accent1 3 2 3 2 10 3 2" xfId="18350" xr:uid="{00000000-0005-0000-0000-0000F5460000}"/>
    <cellStyle name="20% - Accent1 3 2 3 2 10 4" xfId="18351" xr:uid="{00000000-0005-0000-0000-0000F6460000}"/>
    <cellStyle name="20% - Accent1 3 2 3 2 11" xfId="18352" xr:uid="{00000000-0005-0000-0000-0000F7460000}"/>
    <cellStyle name="20% - Accent1 3 2 3 2 11 2" xfId="18353" xr:uid="{00000000-0005-0000-0000-0000F8460000}"/>
    <cellStyle name="20% - Accent1 3 2 3 2 11 2 2" xfId="18354" xr:uid="{00000000-0005-0000-0000-0000F9460000}"/>
    <cellStyle name="20% - Accent1 3 2 3 2 11 3" xfId="18355" xr:uid="{00000000-0005-0000-0000-0000FA460000}"/>
    <cellStyle name="20% - Accent1 3 2 3 2 12" xfId="18356" xr:uid="{00000000-0005-0000-0000-0000FB460000}"/>
    <cellStyle name="20% - Accent1 3 2 3 2 12 2" xfId="18357" xr:uid="{00000000-0005-0000-0000-0000FC460000}"/>
    <cellStyle name="20% - Accent1 3 2 3 2 12 2 2" xfId="18358" xr:uid="{00000000-0005-0000-0000-0000FD460000}"/>
    <cellStyle name="20% - Accent1 3 2 3 2 12 3" xfId="18359" xr:uid="{00000000-0005-0000-0000-0000FE460000}"/>
    <cellStyle name="20% - Accent1 3 2 3 2 13" xfId="18360" xr:uid="{00000000-0005-0000-0000-0000FF460000}"/>
    <cellStyle name="20% - Accent1 3 2 3 2 13 2" xfId="18361" xr:uid="{00000000-0005-0000-0000-000000470000}"/>
    <cellStyle name="20% - Accent1 3 2 3 2 14" xfId="18362" xr:uid="{00000000-0005-0000-0000-000001470000}"/>
    <cellStyle name="20% - Accent1 3 2 3 2 14 2" xfId="18363" xr:uid="{00000000-0005-0000-0000-000002470000}"/>
    <cellStyle name="20% - Accent1 3 2 3 2 15" xfId="18364" xr:uid="{00000000-0005-0000-0000-000003470000}"/>
    <cellStyle name="20% - Accent1 3 2 3 2 2" xfId="18365" xr:uid="{00000000-0005-0000-0000-000004470000}"/>
    <cellStyle name="20% - Accent1 3 2 3 2 2 10" xfId="18366" xr:uid="{00000000-0005-0000-0000-000005470000}"/>
    <cellStyle name="20% - Accent1 3 2 3 2 2 10 2" xfId="18367" xr:uid="{00000000-0005-0000-0000-000006470000}"/>
    <cellStyle name="20% - Accent1 3 2 3 2 2 10 2 2" xfId="18368" xr:uid="{00000000-0005-0000-0000-000007470000}"/>
    <cellStyle name="20% - Accent1 3 2 3 2 2 10 3" xfId="18369" xr:uid="{00000000-0005-0000-0000-000008470000}"/>
    <cellStyle name="20% - Accent1 3 2 3 2 2 11" xfId="18370" xr:uid="{00000000-0005-0000-0000-000009470000}"/>
    <cellStyle name="20% - Accent1 3 2 3 2 2 11 2" xfId="18371" xr:uid="{00000000-0005-0000-0000-00000A470000}"/>
    <cellStyle name="20% - Accent1 3 2 3 2 2 11 2 2" xfId="18372" xr:uid="{00000000-0005-0000-0000-00000B470000}"/>
    <cellStyle name="20% - Accent1 3 2 3 2 2 11 3" xfId="18373" xr:uid="{00000000-0005-0000-0000-00000C470000}"/>
    <cellStyle name="20% - Accent1 3 2 3 2 2 12" xfId="18374" xr:uid="{00000000-0005-0000-0000-00000D470000}"/>
    <cellStyle name="20% - Accent1 3 2 3 2 2 12 2" xfId="18375" xr:uid="{00000000-0005-0000-0000-00000E470000}"/>
    <cellStyle name="20% - Accent1 3 2 3 2 2 13" xfId="18376" xr:uid="{00000000-0005-0000-0000-00000F470000}"/>
    <cellStyle name="20% - Accent1 3 2 3 2 2 13 2" xfId="18377" xr:uid="{00000000-0005-0000-0000-000010470000}"/>
    <cellStyle name="20% - Accent1 3 2 3 2 2 14" xfId="18378" xr:uid="{00000000-0005-0000-0000-000011470000}"/>
    <cellStyle name="20% - Accent1 3 2 3 2 2 2" xfId="18379" xr:uid="{00000000-0005-0000-0000-000012470000}"/>
    <cellStyle name="20% - Accent1 3 2 3 2 2 2 10" xfId="18380" xr:uid="{00000000-0005-0000-0000-000013470000}"/>
    <cellStyle name="20% - Accent1 3 2 3 2 2 2 10 2" xfId="18381" xr:uid="{00000000-0005-0000-0000-000014470000}"/>
    <cellStyle name="20% - Accent1 3 2 3 2 2 2 11" xfId="18382" xr:uid="{00000000-0005-0000-0000-000015470000}"/>
    <cellStyle name="20% - Accent1 3 2 3 2 2 2 2" xfId="18383" xr:uid="{00000000-0005-0000-0000-000016470000}"/>
    <cellStyle name="20% - Accent1 3 2 3 2 2 2 2 2" xfId="18384" xr:uid="{00000000-0005-0000-0000-000017470000}"/>
    <cellStyle name="20% - Accent1 3 2 3 2 2 2 2 2 2" xfId="18385" xr:uid="{00000000-0005-0000-0000-000018470000}"/>
    <cellStyle name="20% - Accent1 3 2 3 2 2 2 2 2 2 2" xfId="18386" xr:uid="{00000000-0005-0000-0000-000019470000}"/>
    <cellStyle name="20% - Accent1 3 2 3 2 2 2 2 2 2 2 2" xfId="18387" xr:uid="{00000000-0005-0000-0000-00001A470000}"/>
    <cellStyle name="20% - Accent1 3 2 3 2 2 2 2 2 2 3" xfId="18388" xr:uid="{00000000-0005-0000-0000-00001B470000}"/>
    <cellStyle name="20% - Accent1 3 2 3 2 2 2 2 2 3" xfId="18389" xr:uid="{00000000-0005-0000-0000-00001C470000}"/>
    <cellStyle name="20% - Accent1 3 2 3 2 2 2 2 2 3 2" xfId="18390" xr:uid="{00000000-0005-0000-0000-00001D470000}"/>
    <cellStyle name="20% - Accent1 3 2 3 2 2 2 2 2 4" xfId="18391" xr:uid="{00000000-0005-0000-0000-00001E470000}"/>
    <cellStyle name="20% - Accent1 3 2 3 2 2 2 2 3" xfId="18392" xr:uid="{00000000-0005-0000-0000-00001F470000}"/>
    <cellStyle name="20% - Accent1 3 2 3 2 2 2 2 3 2" xfId="18393" xr:uid="{00000000-0005-0000-0000-000020470000}"/>
    <cellStyle name="20% - Accent1 3 2 3 2 2 2 2 3 2 2" xfId="18394" xr:uid="{00000000-0005-0000-0000-000021470000}"/>
    <cellStyle name="20% - Accent1 3 2 3 2 2 2 2 3 2 2 2" xfId="18395" xr:uid="{00000000-0005-0000-0000-000022470000}"/>
    <cellStyle name="20% - Accent1 3 2 3 2 2 2 2 3 2 3" xfId="18396" xr:uid="{00000000-0005-0000-0000-000023470000}"/>
    <cellStyle name="20% - Accent1 3 2 3 2 2 2 2 3 3" xfId="18397" xr:uid="{00000000-0005-0000-0000-000024470000}"/>
    <cellStyle name="20% - Accent1 3 2 3 2 2 2 2 3 3 2" xfId="18398" xr:uid="{00000000-0005-0000-0000-000025470000}"/>
    <cellStyle name="20% - Accent1 3 2 3 2 2 2 2 3 4" xfId="18399" xr:uid="{00000000-0005-0000-0000-000026470000}"/>
    <cellStyle name="20% - Accent1 3 2 3 2 2 2 2 4" xfId="18400" xr:uid="{00000000-0005-0000-0000-000027470000}"/>
    <cellStyle name="20% - Accent1 3 2 3 2 2 2 2 4 2" xfId="18401" xr:uid="{00000000-0005-0000-0000-000028470000}"/>
    <cellStyle name="20% - Accent1 3 2 3 2 2 2 2 4 2 2" xfId="18402" xr:uid="{00000000-0005-0000-0000-000029470000}"/>
    <cellStyle name="20% - Accent1 3 2 3 2 2 2 2 4 2 2 2" xfId="18403" xr:uid="{00000000-0005-0000-0000-00002A470000}"/>
    <cellStyle name="20% - Accent1 3 2 3 2 2 2 2 4 2 3" xfId="18404" xr:uid="{00000000-0005-0000-0000-00002B470000}"/>
    <cellStyle name="20% - Accent1 3 2 3 2 2 2 2 4 3" xfId="18405" xr:uid="{00000000-0005-0000-0000-00002C470000}"/>
    <cellStyle name="20% - Accent1 3 2 3 2 2 2 2 4 3 2" xfId="18406" xr:uid="{00000000-0005-0000-0000-00002D470000}"/>
    <cellStyle name="20% - Accent1 3 2 3 2 2 2 2 4 4" xfId="18407" xr:uid="{00000000-0005-0000-0000-00002E470000}"/>
    <cellStyle name="20% - Accent1 3 2 3 2 2 2 2 5" xfId="18408" xr:uid="{00000000-0005-0000-0000-00002F470000}"/>
    <cellStyle name="20% - Accent1 3 2 3 2 2 2 2 5 2" xfId="18409" xr:uid="{00000000-0005-0000-0000-000030470000}"/>
    <cellStyle name="20% - Accent1 3 2 3 2 2 2 2 5 2 2" xfId="18410" xr:uid="{00000000-0005-0000-0000-000031470000}"/>
    <cellStyle name="20% - Accent1 3 2 3 2 2 2 2 5 3" xfId="18411" xr:uid="{00000000-0005-0000-0000-000032470000}"/>
    <cellStyle name="20% - Accent1 3 2 3 2 2 2 2 6" xfId="18412" xr:uid="{00000000-0005-0000-0000-000033470000}"/>
    <cellStyle name="20% - Accent1 3 2 3 2 2 2 2 6 2" xfId="18413" xr:uid="{00000000-0005-0000-0000-000034470000}"/>
    <cellStyle name="20% - Accent1 3 2 3 2 2 2 2 6 2 2" xfId="18414" xr:uid="{00000000-0005-0000-0000-000035470000}"/>
    <cellStyle name="20% - Accent1 3 2 3 2 2 2 2 6 3" xfId="18415" xr:uid="{00000000-0005-0000-0000-000036470000}"/>
    <cellStyle name="20% - Accent1 3 2 3 2 2 2 2 7" xfId="18416" xr:uid="{00000000-0005-0000-0000-000037470000}"/>
    <cellStyle name="20% - Accent1 3 2 3 2 2 2 2 7 2" xfId="18417" xr:uid="{00000000-0005-0000-0000-000038470000}"/>
    <cellStyle name="20% - Accent1 3 2 3 2 2 2 2 8" xfId="18418" xr:uid="{00000000-0005-0000-0000-000039470000}"/>
    <cellStyle name="20% - Accent1 3 2 3 2 2 2 2 8 2" xfId="18419" xr:uid="{00000000-0005-0000-0000-00003A470000}"/>
    <cellStyle name="20% - Accent1 3 2 3 2 2 2 2 9" xfId="18420" xr:uid="{00000000-0005-0000-0000-00003B470000}"/>
    <cellStyle name="20% - Accent1 3 2 3 2 2 2 3" xfId="18421" xr:uid="{00000000-0005-0000-0000-00003C470000}"/>
    <cellStyle name="20% - Accent1 3 2 3 2 2 2 3 2" xfId="18422" xr:uid="{00000000-0005-0000-0000-00003D470000}"/>
    <cellStyle name="20% - Accent1 3 2 3 2 2 2 3 2 2" xfId="18423" xr:uid="{00000000-0005-0000-0000-00003E470000}"/>
    <cellStyle name="20% - Accent1 3 2 3 2 2 2 3 2 2 2" xfId="18424" xr:uid="{00000000-0005-0000-0000-00003F470000}"/>
    <cellStyle name="20% - Accent1 3 2 3 2 2 2 3 2 2 2 2" xfId="18425" xr:uid="{00000000-0005-0000-0000-000040470000}"/>
    <cellStyle name="20% - Accent1 3 2 3 2 2 2 3 2 2 3" xfId="18426" xr:uid="{00000000-0005-0000-0000-000041470000}"/>
    <cellStyle name="20% - Accent1 3 2 3 2 2 2 3 2 3" xfId="18427" xr:uid="{00000000-0005-0000-0000-000042470000}"/>
    <cellStyle name="20% - Accent1 3 2 3 2 2 2 3 2 3 2" xfId="18428" xr:uid="{00000000-0005-0000-0000-000043470000}"/>
    <cellStyle name="20% - Accent1 3 2 3 2 2 2 3 2 4" xfId="18429" xr:uid="{00000000-0005-0000-0000-000044470000}"/>
    <cellStyle name="20% - Accent1 3 2 3 2 2 2 3 3" xfId="18430" xr:uid="{00000000-0005-0000-0000-000045470000}"/>
    <cellStyle name="20% - Accent1 3 2 3 2 2 2 3 3 2" xfId="18431" xr:uid="{00000000-0005-0000-0000-000046470000}"/>
    <cellStyle name="20% - Accent1 3 2 3 2 2 2 3 3 2 2" xfId="18432" xr:uid="{00000000-0005-0000-0000-000047470000}"/>
    <cellStyle name="20% - Accent1 3 2 3 2 2 2 3 3 2 2 2" xfId="18433" xr:uid="{00000000-0005-0000-0000-000048470000}"/>
    <cellStyle name="20% - Accent1 3 2 3 2 2 2 3 3 2 3" xfId="18434" xr:uid="{00000000-0005-0000-0000-000049470000}"/>
    <cellStyle name="20% - Accent1 3 2 3 2 2 2 3 3 3" xfId="18435" xr:uid="{00000000-0005-0000-0000-00004A470000}"/>
    <cellStyle name="20% - Accent1 3 2 3 2 2 2 3 3 3 2" xfId="18436" xr:uid="{00000000-0005-0000-0000-00004B470000}"/>
    <cellStyle name="20% - Accent1 3 2 3 2 2 2 3 3 4" xfId="18437" xr:uid="{00000000-0005-0000-0000-00004C470000}"/>
    <cellStyle name="20% - Accent1 3 2 3 2 2 2 3 4" xfId="18438" xr:uid="{00000000-0005-0000-0000-00004D470000}"/>
    <cellStyle name="20% - Accent1 3 2 3 2 2 2 3 4 2" xfId="18439" xr:uid="{00000000-0005-0000-0000-00004E470000}"/>
    <cellStyle name="20% - Accent1 3 2 3 2 2 2 3 4 2 2" xfId="18440" xr:uid="{00000000-0005-0000-0000-00004F470000}"/>
    <cellStyle name="20% - Accent1 3 2 3 2 2 2 3 4 2 2 2" xfId="18441" xr:uid="{00000000-0005-0000-0000-000050470000}"/>
    <cellStyle name="20% - Accent1 3 2 3 2 2 2 3 4 2 3" xfId="18442" xr:uid="{00000000-0005-0000-0000-000051470000}"/>
    <cellStyle name="20% - Accent1 3 2 3 2 2 2 3 4 3" xfId="18443" xr:uid="{00000000-0005-0000-0000-000052470000}"/>
    <cellStyle name="20% - Accent1 3 2 3 2 2 2 3 4 3 2" xfId="18444" xr:uid="{00000000-0005-0000-0000-000053470000}"/>
    <cellStyle name="20% - Accent1 3 2 3 2 2 2 3 4 4" xfId="18445" xr:uid="{00000000-0005-0000-0000-000054470000}"/>
    <cellStyle name="20% - Accent1 3 2 3 2 2 2 3 5" xfId="18446" xr:uid="{00000000-0005-0000-0000-000055470000}"/>
    <cellStyle name="20% - Accent1 3 2 3 2 2 2 3 5 2" xfId="18447" xr:uid="{00000000-0005-0000-0000-000056470000}"/>
    <cellStyle name="20% - Accent1 3 2 3 2 2 2 3 5 2 2" xfId="18448" xr:uid="{00000000-0005-0000-0000-000057470000}"/>
    <cellStyle name="20% - Accent1 3 2 3 2 2 2 3 5 3" xfId="18449" xr:uid="{00000000-0005-0000-0000-000058470000}"/>
    <cellStyle name="20% - Accent1 3 2 3 2 2 2 3 6" xfId="18450" xr:uid="{00000000-0005-0000-0000-000059470000}"/>
    <cellStyle name="20% - Accent1 3 2 3 2 2 2 3 6 2" xfId="18451" xr:uid="{00000000-0005-0000-0000-00005A470000}"/>
    <cellStyle name="20% - Accent1 3 2 3 2 2 2 3 6 2 2" xfId="18452" xr:uid="{00000000-0005-0000-0000-00005B470000}"/>
    <cellStyle name="20% - Accent1 3 2 3 2 2 2 3 6 3" xfId="18453" xr:uid="{00000000-0005-0000-0000-00005C470000}"/>
    <cellStyle name="20% - Accent1 3 2 3 2 2 2 3 7" xfId="18454" xr:uid="{00000000-0005-0000-0000-00005D470000}"/>
    <cellStyle name="20% - Accent1 3 2 3 2 2 2 3 7 2" xfId="18455" xr:uid="{00000000-0005-0000-0000-00005E470000}"/>
    <cellStyle name="20% - Accent1 3 2 3 2 2 2 3 8" xfId="18456" xr:uid="{00000000-0005-0000-0000-00005F470000}"/>
    <cellStyle name="20% - Accent1 3 2 3 2 2 2 3 8 2" xfId="18457" xr:uid="{00000000-0005-0000-0000-000060470000}"/>
    <cellStyle name="20% - Accent1 3 2 3 2 2 2 3 9" xfId="18458" xr:uid="{00000000-0005-0000-0000-000061470000}"/>
    <cellStyle name="20% - Accent1 3 2 3 2 2 2 4" xfId="18459" xr:uid="{00000000-0005-0000-0000-000062470000}"/>
    <cellStyle name="20% - Accent1 3 2 3 2 2 2 4 2" xfId="18460" xr:uid="{00000000-0005-0000-0000-000063470000}"/>
    <cellStyle name="20% - Accent1 3 2 3 2 2 2 4 2 2" xfId="18461" xr:uid="{00000000-0005-0000-0000-000064470000}"/>
    <cellStyle name="20% - Accent1 3 2 3 2 2 2 4 2 2 2" xfId="18462" xr:uid="{00000000-0005-0000-0000-000065470000}"/>
    <cellStyle name="20% - Accent1 3 2 3 2 2 2 4 2 3" xfId="18463" xr:uid="{00000000-0005-0000-0000-000066470000}"/>
    <cellStyle name="20% - Accent1 3 2 3 2 2 2 4 3" xfId="18464" xr:uid="{00000000-0005-0000-0000-000067470000}"/>
    <cellStyle name="20% - Accent1 3 2 3 2 2 2 4 3 2" xfId="18465" xr:uid="{00000000-0005-0000-0000-000068470000}"/>
    <cellStyle name="20% - Accent1 3 2 3 2 2 2 4 4" xfId="18466" xr:uid="{00000000-0005-0000-0000-000069470000}"/>
    <cellStyle name="20% - Accent1 3 2 3 2 2 2 5" xfId="18467" xr:uid="{00000000-0005-0000-0000-00006A470000}"/>
    <cellStyle name="20% - Accent1 3 2 3 2 2 2 5 2" xfId="18468" xr:uid="{00000000-0005-0000-0000-00006B470000}"/>
    <cellStyle name="20% - Accent1 3 2 3 2 2 2 5 2 2" xfId="18469" xr:uid="{00000000-0005-0000-0000-00006C470000}"/>
    <cellStyle name="20% - Accent1 3 2 3 2 2 2 5 2 2 2" xfId="18470" xr:uid="{00000000-0005-0000-0000-00006D470000}"/>
    <cellStyle name="20% - Accent1 3 2 3 2 2 2 5 2 3" xfId="18471" xr:uid="{00000000-0005-0000-0000-00006E470000}"/>
    <cellStyle name="20% - Accent1 3 2 3 2 2 2 5 3" xfId="18472" xr:uid="{00000000-0005-0000-0000-00006F470000}"/>
    <cellStyle name="20% - Accent1 3 2 3 2 2 2 5 3 2" xfId="18473" xr:uid="{00000000-0005-0000-0000-000070470000}"/>
    <cellStyle name="20% - Accent1 3 2 3 2 2 2 5 4" xfId="18474" xr:uid="{00000000-0005-0000-0000-000071470000}"/>
    <cellStyle name="20% - Accent1 3 2 3 2 2 2 6" xfId="18475" xr:uid="{00000000-0005-0000-0000-000072470000}"/>
    <cellStyle name="20% - Accent1 3 2 3 2 2 2 6 2" xfId="18476" xr:uid="{00000000-0005-0000-0000-000073470000}"/>
    <cellStyle name="20% - Accent1 3 2 3 2 2 2 6 2 2" xfId="18477" xr:uid="{00000000-0005-0000-0000-000074470000}"/>
    <cellStyle name="20% - Accent1 3 2 3 2 2 2 6 2 2 2" xfId="18478" xr:uid="{00000000-0005-0000-0000-000075470000}"/>
    <cellStyle name="20% - Accent1 3 2 3 2 2 2 6 2 3" xfId="18479" xr:uid="{00000000-0005-0000-0000-000076470000}"/>
    <cellStyle name="20% - Accent1 3 2 3 2 2 2 6 3" xfId="18480" xr:uid="{00000000-0005-0000-0000-000077470000}"/>
    <cellStyle name="20% - Accent1 3 2 3 2 2 2 6 3 2" xfId="18481" xr:uid="{00000000-0005-0000-0000-000078470000}"/>
    <cellStyle name="20% - Accent1 3 2 3 2 2 2 6 4" xfId="18482" xr:uid="{00000000-0005-0000-0000-000079470000}"/>
    <cellStyle name="20% - Accent1 3 2 3 2 2 2 7" xfId="18483" xr:uid="{00000000-0005-0000-0000-00007A470000}"/>
    <cellStyle name="20% - Accent1 3 2 3 2 2 2 7 2" xfId="18484" xr:uid="{00000000-0005-0000-0000-00007B470000}"/>
    <cellStyle name="20% - Accent1 3 2 3 2 2 2 7 2 2" xfId="18485" xr:uid="{00000000-0005-0000-0000-00007C470000}"/>
    <cellStyle name="20% - Accent1 3 2 3 2 2 2 7 3" xfId="18486" xr:uid="{00000000-0005-0000-0000-00007D470000}"/>
    <cellStyle name="20% - Accent1 3 2 3 2 2 2 8" xfId="18487" xr:uid="{00000000-0005-0000-0000-00007E470000}"/>
    <cellStyle name="20% - Accent1 3 2 3 2 2 2 8 2" xfId="18488" xr:uid="{00000000-0005-0000-0000-00007F470000}"/>
    <cellStyle name="20% - Accent1 3 2 3 2 2 2 8 2 2" xfId="18489" xr:uid="{00000000-0005-0000-0000-000080470000}"/>
    <cellStyle name="20% - Accent1 3 2 3 2 2 2 8 3" xfId="18490" xr:uid="{00000000-0005-0000-0000-000081470000}"/>
    <cellStyle name="20% - Accent1 3 2 3 2 2 2 9" xfId="18491" xr:uid="{00000000-0005-0000-0000-000082470000}"/>
    <cellStyle name="20% - Accent1 3 2 3 2 2 2 9 2" xfId="18492" xr:uid="{00000000-0005-0000-0000-000083470000}"/>
    <cellStyle name="20% - Accent1 3 2 3 2 2 3" xfId="18493" xr:uid="{00000000-0005-0000-0000-000084470000}"/>
    <cellStyle name="20% - Accent1 3 2 3 2 2 3 10" xfId="18494" xr:uid="{00000000-0005-0000-0000-000085470000}"/>
    <cellStyle name="20% - Accent1 3 2 3 2 2 3 10 2" xfId="18495" xr:uid="{00000000-0005-0000-0000-000086470000}"/>
    <cellStyle name="20% - Accent1 3 2 3 2 2 3 11" xfId="18496" xr:uid="{00000000-0005-0000-0000-000087470000}"/>
    <cellStyle name="20% - Accent1 3 2 3 2 2 3 2" xfId="18497" xr:uid="{00000000-0005-0000-0000-000088470000}"/>
    <cellStyle name="20% - Accent1 3 2 3 2 2 3 2 2" xfId="18498" xr:uid="{00000000-0005-0000-0000-000089470000}"/>
    <cellStyle name="20% - Accent1 3 2 3 2 2 3 2 2 2" xfId="18499" xr:uid="{00000000-0005-0000-0000-00008A470000}"/>
    <cellStyle name="20% - Accent1 3 2 3 2 2 3 2 2 2 2" xfId="18500" xr:uid="{00000000-0005-0000-0000-00008B470000}"/>
    <cellStyle name="20% - Accent1 3 2 3 2 2 3 2 2 2 2 2" xfId="18501" xr:uid="{00000000-0005-0000-0000-00008C470000}"/>
    <cellStyle name="20% - Accent1 3 2 3 2 2 3 2 2 2 3" xfId="18502" xr:uid="{00000000-0005-0000-0000-00008D470000}"/>
    <cellStyle name="20% - Accent1 3 2 3 2 2 3 2 2 3" xfId="18503" xr:uid="{00000000-0005-0000-0000-00008E470000}"/>
    <cellStyle name="20% - Accent1 3 2 3 2 2 3 2 2 3 2" xfId="18504" xr:uid="{00000000-0005-0000-0000-00008F470000}"/>
    <cellStyle name="20% - Accent1 3 2 3 2 2 3 2 2 4" xfId="18505" xr:uid="{00000000-0005-0000-0000-000090470000}"/>
    <cellStyle name="20% - Accent1 3 2 3 2 2 3 2 3" xfId="18506" xr:uid="{00000000-0005-0000-0000-000091470000}"/>
    <cellStyle name="20% - Accent1 3 2 3 2 2 3 2 3 2" xfId="18507" xr:uid="{00000000-0005-0000-0000-000092470000}"/>
    <cellStyle name="20% - Accent1 3 2 3 2 2 3 2 3 2 2" xfId="18508" xr:uid="{00000000-0005-0000-0000-000093470000}"/>
    <cellStyle name="20% - Accent1 3 2 3 2 2 3 2 3 2 2 2" xfId="18509" xr:uid="{00000000-0005-0000-0000-000094470000}"/>
    <cellStyle name="20% - Accent1 3 2 3 2 2 3 2 3 2 3" xfId="18510" xr:uid="{00000000-0005-0000-0000-000095470000}"/>
    <cellStyle name="20% - Accent1 3 2 3 2 2 3 2 3 3" xfId="18511" xr:uid="{00000000-0005-0000-0000-000096470000}"/>
    <cellStyle name="20% - Accent1 3 2 3 2 2 3 2 3 3 2" xfId="18512" xr:uid="{00000000-0005-0000-0000-000097470000}"/>
    <cellStyle name="20% - Accent1 3 2 3 2 2 3 2 3 4" xfId="18513" xr:uid="{00000000-0005-0000-0000-000098470000}"/>
    <cellStyle name="20% - Accent1 3 2 3 2 2 3 2 4" xfId="18514" xr:uid="{00000000-0005-0000-0000-000099470000}"/>
    <cellStyle name="20% - Accent1 3 2 3 2 2 3 2 4 2" xfId="18515" xr:uid="{00000000-0005-0000-0000-00009A470000}"/>
    <cellStyle name="20% - Accent1 3 2 3 2 2 3 2 4 2 2" xfId="18516" xr:uid="{00000000-0005-0000-0000-00009B470000}"/>
    <cellStyle name="20% - Accent1 3 2 3 2 2 3 2 4 2 2 2" xfId="18517" xr:uid="{00000000-0005-0000-0000-00009C470000}"/>
    <cellStyle name="20% - Accent1 3 2 3 2 2 3 2 4 2 3" xfId="18518" xr:uid="{00000000-0005-0000-0000-00009D470000}"/>
    <cellStyle name="20% - Accent1 3 2 3 2 2 3 2 4 3" xfId="18519" xr:uid="{00000000-0005-0000-0000-00009E470000}"/>
    <cellStyle name="20% - Accent1 3 2 3 2 2 3 2 4 3 2" xfId="18520" xr:uid="{00000000-0005-0000-0000-00009F470000}"/>
    <cellStyle name="20% - Accent1 3 2 3 2 2 3 2 4 4" xfId="18521" xr:uid="{00000000-0005-0000-0000-0000A0470000}"/>
    <cellStyle name="20% - Accent1 3 2 3 2 2 3 2 5" xfId="18522" xr:uid="{00000000-0005-0000-0000-0000A1470000}"/>
    <cellStyle name="20% - Accent1 3 2 3 2 2 3 2 5 2" xfId="18523" xr:uid="{00000000-0005-0000-0000-0000A2470000}"/>
    <cellStyle name="20% - Accent1 3 2 3 2 2 3 2 5 2 2" xfId="18524" xr:uid="{00000000-0005-0000-0000-0000A3470000}"/>
    <cellStyle name="20% - Accent1 3 2 3 2 2 3 2 5 3" xfId="18525" xr:uid="{00000000-0005-0000-0000-0000A4470000}"/>
    <cellStyle name="20% - Accent1 3 2 3 2 2 3 2 6" xfId="18526" xr:uid="{00000000-0005-0000-0000-0000A5470000}"/>
    <cellStyle name="20% - Accent1 3 2 3 2 2 3 2 6 2" xfId="18527" xr:uid="{00000000-0005-0000-0000-0000A6470000}"/>
    <cellStyle name="20% - Accent1 3 2 3 2 2 3 2 6 2 2" xfId="18528" xr:uid="{00000000-0005-0000-0000-0000A7470000}"/>
    <cellStyle name="20% - Accent1 3 2 3 2 2 3 2 6 3" xfId="18529" xr:uid="{00000000-0005-0000-0000-0000A8470000}"/>
    <cellStyle name="20% - Accent1 3 2 3 2 2 3 2 7" xfId="18530" xr:uid="{00000000-0005-0000-0000-0000A9470000}"/>
    <cellStyle name="20% - Accent1 3 2 3 2 2 3 2 7 2" xfId="18531" xr:uid="{00000000-0005-0000-0000-0000AA470000}"/>
    <cellStyle name="20% - Accent1 3 2 3 2 2 3 2 8" xfId="18532" xr:uid="{00000000-0005-0000-0000-0000AB470000}"/>
    <cellStyle name="20% - Accent1 3 2 3 2 2 3 2 8 2" xfId="18533" xr:uid="{00000000-0005-0000-0000-0000AC470000}"/>
    <cellStyle name="20% - Accent1 3 2 3 2 2 3 2 9" xfId="18534" xr:uid="{00000000-0005-0000-0000-0000AD470000}"/>
    <cellStyle name="20% - Accent1 3 2 3 2 2 3 3" xfId="18535" xr:uid="{00000000-0005-0000-0000-0000AE470000}"/>
    <cellStyle name="20% - Accent1 3 2 3 2 2 3 3 2" xfId="18536" xr:uid="{00000000-0005-0000-0000-0000AF470000}"/>
    <cellStyle name="20% - Accent1 3 2 3 2 2 3 3 2 2" xfId="18537" xr:uid="{00000000-0005-0000-0000-0000B0470000}"/>
    <cellStyle name="20% - Accent1 3 2 3 2 2 3 3 2 2 2" xfId="18538" xr:uid="{00000000-0005-0000-0000-0000B1470000}"/>
    <cellStyle name="20% - Accent1 3 2 3 2 2 3 3 2 2 2 2" xfId="18539" xr:uid="{00000000-0005-0000-0000-0000B2470000}"/>
    <cellStyle name="20% - Accent1 3 2 3 2 2 3 3 2 2 3" xfId="18540" xr:uid="{00000000-0005-0000-0000-0000B3470000}"/>
    <cellStyle name="20% - Accent1 3 2 3 2 2 3 3 2 3" xfId="18541" xr:uid="{00000000-0005-0000-0000-0000B4470000}"/>
    <cellStyle name="20% - Accent1 3 2 3 2 2 3 3 2 3 2" xfId="18542" xr:uid="{00000000-0005-0000-0000-0000B5470000}"/>
    <cellStyle name="20% - Accent1 3 2 3 2 2 3 3 2 4" xfId="18543" xr:uid="{00000000-0005-0000-0000-0000B6470000}"/>
    <cellStyle name="20% - Accent1 3 2 3 2 2 3 3 3" xfId="18544" xr:uid="{00000000-0005-0000-0000-0000B7470000}"/>
    <cellStyle name="20% - Accent1 3 2 3 2 2 3 3 3 2" xfId="18545" xr:uid="{00000000-0005-0000-0000-0000B8470000}"/>
    <cellStyle name="20% - Accent1 3 2 3 2 2 3 3 3 2 2" xfId="18546" xr:uid="{00000000-0005-0000-0000-0000B9470000}"/>
    <cellStyle name="20% - Accent1 3 2 3 2 2 3 3 3 2 2 2" xfId="18547" xr:uid="{00000000-0005-0000-0000-0000BA470000}"/>
    <cellStyle name="20% - Accent1 3 2 3 2 2 3 3 3 2 3" xfId="18548" xr:uid="{00000000-0005-0000-0000-0000BB470000}"/>
    <cellStyle name="20% - Accent1 3 2 3 2 2 3 3 3 3" xfId="18549" xr:uid="{00000000-0005-0000-0000-0000BC470000}"/>
    <cellStyle name="20% - Accent1 3 2 3 2 2 3 3 3 3 2" xfId="18550" xr:uid="{00000000-0005-0000-0000-0000BD470000}"/>
    <cellStyle name="20% - Accent1 3 2 3 2 2 3 3 3 4" xfId="18551" xr:uid="{00000000-0005-0000-0000-0000BE470000}"/>
    <cellStyle name="20% - Accent1 3 2 3 2 2 3 3 4" xfId="18552" xr:uid="{00000000-0005-0000-0000-0000BF470000}"/>
    <cellStyle name="20% - Accent1 3 2 3 2 2 3 3 4 2" xfId="18553" xr:uid="{00000000-0005-0000-0000-0000C0470000}"/>
    <cellStyle name="20% - Accent1 3 2 3 2 2 3 3 4 2 2" xfId="18554" xr:uid="{00000000-0005-0000-0000-0000C1470000}"/>
    <cellStyle name="20% - Accent1 3 2 3 2 2 3 3 4 2 2 2" xfId="18555" xr:uid="{00000000-0005-0000-0000-0000C2470000}"/>
    <cellStyle name="20% - Accent1 3 2 3 2 2 3 3 4 2 3" xfId="18556" xr:uid="{00000000-0005-0000-0000-0000C3470000}"/>
    <cellStyle name="20% - Accent1 3 2 3 2 2 3 3 4 3" xfId="18557" xr:uid="{00000000-0005-0000-0000-0000C4470000}"/>
    <cellStyle name="20% - Accent1 3 2 3 2 2 3 3 4 3 2" xfId="18558" xr:uid="{00000000-0005-0000-0000-0000C5470000}"/>
    <cellStyle name="20% - Accent1 3 2 3 2 2 3 3 4 4" xfId="18559" xr:uid="{00000000-0005-0000-0000-0000C6470000}"/>
    <cellStyle name="20% - Accent1 3 2 3 2 2 3 3 5" xfId="18560" xr:uid="{00000000-0005-0000-0000-0000C7470000}"/>
    <cellStyle name="20% - Accent1 3 2 3 2 2 3 3 5 2" xfId="18561" xr:uid="{00000000-0005-0000-0000-0000C8470000}"/>
    <cellStyle name="20% - Accent1 3 2 3 2 2 3 3 5 2 2" xfId="18562" xr:uid="{00000000-0005-0000-0000-0000C9470000}"/>
    <cellStyle name="20% - Accent1 3 2 3 2 2 3 3 5 3" xfId="18563" xr:uid="{00000000-0005-0000-0000-0000CA470000}"/>
    <cellStyle name="20% - Accent1 3 2 3 2 2 3 3 6" xfId="18564" xr:uid="{00000000-0005-0000-0000-0000CB470000}"/>
    <cellStyle name="20% - Accent1 3 2 3 2 2 3 3 6 2" xfId="18565" xr:uid="{00000000-0005-0000-0000-0000CC470000}"/>
    <cellStyle name="20% - Accent1 3 2 3 2 2 3 3 6 2 2" xfId="18566" xr:uid="{00000000-0005-0000-0000-0000CD470000}"/>
    <cellStyle name="20% - Accent1 3 2 3 2 2 3 3 6 3" xfId="18567" xr:uid="{00000000-0005-0000-0000-0000CE470000}"/>
    <cellStyle name="20% - Accent1 3 2 3 2 2 3 3 7" xfId="18568" xr:uid="{00000000-0005-0000-0000-0000CF470000}"/>
    <cellStyle name="20% - Accent1 3 2 3 2 2 3 3 7 2" xfId="18569" xr:uid="{00000000-0005-0000-0000-0000D0470000}"/>
    <cellStyle name="20% - Accent1 3 2 3 2 2 3 3 8" xfId="18570" xr:uid="{00000000-0005-0000-0000-0000D1470000}"/>
    <cellStyle name="20% - Accent1 3 2 3 2 2 3 3 8 2" xfId="18571" xr:uid="{00000000-0005-0000-0000-0000D2470000}"/>
    <cellStyle name="20% - Accent1 3 2 3 2 2 3 3 9" xfId="18572" xr:uid="{00000000-0005-0000-0000-0000D3470000}"/>
    <cellStyle name="20% - Accent1 3 2 3 2 2 3 4" xfId="18573" xr:uid="{00000000-0005-0000-0000-0000D4470000}"/>
    <cellStyle name="20% - Accent1 3 2 3 2 2 3 4 2" xfId="18574" xr:uid="{00000000-0005-0000-0000-0000D5470000}"/>
    <cellStyle name="20% - Accent1 3 2 3 2 2 3 4 2 2" xfId="18575" xr:uid="{00000000-0005-0000-0000-0000D6470000}"/>
    <cellStyle name="20% - Accent1 3 2 3 2 2 3 4 2 2 2" xfId="18576" xr:uid="{00000000-0005-0000-0000-0000D7470000}"/>
    <cellStyle name="20% - Accent1 3 2 3 2 2 3 4 2 3" xfId="18577" xr:uid="{00000000-0005-0000-0000-0000D8470000}"/>
    <cellStyle name="20% - Accent1 3 2 3 2 2 3 4 3" xfId="18578" xr:uid="{00000000-0005-0000-0000-0000D9470000}"/>
    <cellStyle name="20% - Accent1 3 2 3 2 2 3 4 3 2" xfId="18579" xr:uid="{00000000-0005-0000-0000-0000DA470000}"/>
    <cellStyle name="20% - Accent1 3 2 3 2 2 3 4 4" xfId="18580" xr:uid="{00000000-0005-0000-0000-0000DB470000}"/>
    <cellStyle name="20% - Accent1 3 2 3 2 2 3 5" xfId="18581" xr:uid="{00000000-0005-0000-0000-0000DC470000}"/>
    <cellStyle name="20% - Accent1 3 2 3 2 2 3 5 2" xfId="18582" xr:uid="{00000000-0005-0000-0000-0000DD470000}"/>
    <cellStyle name="20% - Accent1 3 2 3 2 2 3 5 2 2" xfId="18583" xr:uid="{00000000-0005-0000-0000-0000DE470000}"/>
    <cellStyle name="20% - Accent1 3 2 3 2 2 3 5 2 2 2" xfId="18584" xr:uid="{00000000-0005-0000-0000-0000DF470000}"/>
    <cellStyle name="20% - Accent1 3 2 3 2 2 3 5 2 3" xfId="18585" xr:uid="{00000000-0005-0000-0000-0000E0470000}"/>
    <cellStyle name="20% - Accent1 3 2 3 2 2 3 5 3" xfId="18586" xr:uid="{00000000-0005-0000-0000-0000E1470000}"/>
    <cellStyle name="20% - Accent1 3 2 3 2 2 3 5 3 2" xfId="18587" xr:uid="{00000000-0005-0000-0000-0000E2470000}"/>
    <cellStyle name="20% - Accent1 3 2 3 2 2 3 5 4" xfId="18588" xr:uid="{00000000-0005-0000-0000-0000E3470000}"/>
    <cellStyle name="20% - Accent1 3 2 3 2 2 3 6" xfId="18589" xr:uid="{00000000-0005-0000-0000-0000E4470000}"/>
    <cellStyle name="20% - Accent1 3 2 3 2 2 3 6 2" xfId="18590" xr:uid="{00000000-0005-0000-0000-0000E5470000}"/>
    <cellStyle name="20% - Accent1 3 2 3 2 2 3 6 2 2" xfId="18591" xr:uid="{00000000-0005-0000-0000-0000E6470000}"/>
    <cellStyle name="20% - Accent1 3 2 3 2 2 3 6 2 2 2" xfId="18592" xr:uid="{00000000-0005-0000-0000-0000E7470000}"/>
    <cellStyle name="20% - Accent1 3 2 3 2 2 3 6 2 3" xfId="18593" xr:uid="{00000000-0005-0000-0000-0000E8470000}"/>
    <cellStyle name="20% - Accent1 3 2 3 2 2 3 6 3" xfId="18594" xr:uid="{00000000-0005-0000-0000-0000E9470000}"/>
    <cellStyle name="20% - Accent1 3 2 3 2 2 3 6 3 2" xfId="18595" xr:uid="{00000000-0005-0000-0000-0000EA470000}"/>
    <cellStyle name="20% - Accent1 3 2 3 2 2 3 6 4" xfId="18596" xr:uid="{00000000-0005-0000-0000-0000EB470000}"/>
    <cellStyle name="20% - Accent1 3 2 3 2 2 3 7" xfId="18597" xr:uid="{00000000-0005-0000-0000-0000EC470000}"/>
    <cellStyle name="20% - Accent1 3 2 3 2 2 3 7 2" xfId="18598" xr:uid="{00000000-0005-0000-0000-0000ED470000}"/>
    <cellStyle name="20% - Accent1 3 2 3 2 2 3 7 2 2" xfId="18599" xr:uid="{00000000-0005-0000-0000-0000EE470000}"/>
    <cellStyle name="20% - Accent1 3 2 3 2 2 3 7 3" xfId="18600" xr:uid="{00000000-0005-0000-0000-0000EF470000}"/>
    <cellStyle name="20% - Accent1 3 2 3 2 2 3 8" xfId="18601" xr:uid="{00000000-0005-0000-0000-0000F0470000}"/>
    <cellStyle name="20% - Accent1 3 2 3 2 2 3 8 2" xfId="18602" xr:uid="{00000000-0005-0000-0000-0000F1470000}"/>
    <cellStyle name="20% - Accent1 3 2 3 2 2 3 8 2 2" xfId="18603" xr:uid="{00000000-0005-0000-0000-0000F2470000}"/>
    <cellStyle name="20% - Accent1 3 2 3 2 2 3 8 3" xfId="18604" xr:uid="{00000000-0005-0000-0000-0000F3470000}"/>
    <cellStyle name="20% - Accent1 3 2 3 2 2 3 9" xfId="18605" xr:uid="{00000000-0005-0000-0000-0000F4470000}"/>
    <cellStyle name="20% - Accent1 3 2 3 2 2 3 9 2" xfId="18606" xr:uid="{00000000-0005-0000-0000-0000F5470000}"/>
    <cellStyle name="20% - Accent1 3 2 3 2 2 4" xfId="18607" xr:uid="{00000000-0005-0000-0000-0000F6470000}"/>
    <cellStyle name="20% - Accent1 3 2 3 2 2 4 10" xfId="18608" xr:uid="{00000000-0005-0000-0000-0000F7470000}"/>
    <cellStyle name="20% - Accent1 3 2 3 2 2 4 10 2" xfId="18609" xr:uid="{00000000-0005-0000-0000-0000F8470000}"/>
    <cellStyle name="20% - Accent1 3 2 3 2 2 4 11" xfId="18610" xr:uid="{00000000-0005-0000-0000-0000F9470000}"/>
    <cellStyle name="20% - Accent1 3 2 3 2 2 4 2" xfId="18611" xr:uid="{00000000-0005-0000-0000-0000FA470000}"/>
    <cellStyle name="20% - Accent1 3 2 3 2 2 4 2 2" xfId="18612" xr:uid="{00000000-0005-0000-0000-0000FB470000}"/>
    <cellStyle name="20% - Accent1 3 2 3 2 2 4 2 2 2" xfId="18613" xr:uid="{00000000-0005-0000-0000-0000FC470000}"/>
    <cellStyle name="20% - Accent1 3 2 3 2 2 4 2 2 2 2" xfId="18614" xr:uid="{00000000-0005-0000-0000-0000FD470000}"/>
    <cellStyle name="20% - Accent1 3 2 3 2 2 4 2 2 2 2 2" xfId="18615" xr:uid="{00000000-0005-0000-0000-0000FE470000}"/>
    <cellStyle name="20% - Accent1 3 2 3 2 2 4 2 2 2 3" xfId="18616" xr:uid="{00000000-0005-0000-0000-0000FF470000}"/>
    <cellStyle name="20% - Accent1 3 2 3 2 2 4 2 2 3" xfId="18617" xr:uid="{00000000-0005-0000-0000-000000480000}"/>
    <cellStyle name="20% - Accent1 3 2 3 2 2 4 2 2 3 2" xfId="18618" xr:uid="{00000000-0005-0000-0000-000001480000}"/>
    <cellStyle name="20% - Accent1 3 2 3 2 2 4 2 2 4" xfId="18619" xr:uid="{00000000-0005-0000-0000-000002480000}"/>
    <cellStyle name="20% - Accent1 3 2 3 2 2 4 2 3" xfId="18620" xr:uid="{00000000-0005-0000-0000-000003480000}"/>
    <cellStyle name="20% - Accent1 3 2 3 2 2 4 2 3 2" xfId="18621" xr:uid="{00000000-0005-0000-0000-000004480000}"/>
    <cellStyle name="20% - Accent1 3 2 3 2 2 4 2 3 2 2" xfId="18622" xr:uid="{00000000-0005-0000-0000-000005480000}"/>
    <cellStyle name="20% - Accent1 3 2 3 2 2 4 2 3 2 2 2" xfId="18623" xr:uid="{00000000-0005-0000-0000-000006480000}"/>
    <cellStyle name="20% - Accent1 3 2 3 2 2 4 2 3 2 3" xfId="18624" xr:uid="{00000000-0005-0000-0000-000007480000}"/>
    <cellStyle name="20% - Accent1 3 2 3 2 2 4 2 3 3" xfId="18625" xr:uid="{00000000-0005-0000-0000-000008480000}"/>
    <cellStyle name="20% - Accent1 3 2 3 2 2 4 2 3 3 2" xfId="18626" xr:uid="{00000000-0005-0000-0000-000009480000}"/>
    <cellStyle name="20% - Accent1 3 2 3 2 2 4 2 3 4" xfId="18627" xr:uid="{00000000-0005-0000-0000-00000A480000}"/>
    <cellStyle name="20% - Accent1 3 2 3 2 2 4 2 4" xfId="18628" xr:uid="{00000000-0005-0000-0000-00000B480000}"/>
    <cellStyle name="20% - Accent1 3 2 3 2 2 4 2 4 2" xfId="18629" xr:uid="{00000000-0005-0000-0000-00000C480000}"/>
    <cellStyle name="20% - Accent1 3 2 3 2 2 4 2 4 2 2" xfId="18630" xr:uid="{00000000-0005-0000-0000-00000D480000}"/>
    <cellStyle name="20% - Accent1 3 2 3 2 2 4 2 4 2 2 2" xfId="18631" xr:uid="{00000000-0005-0000-0000-00000E480000}"/>
    <cellStyle name="20% - Accent1 3 2 3 2 2 4 2 4 2 3" xfId="18632" xr:uid="{00000000-0005-0000-0000-00000F480000}"/>
    <cellStyle name="20% - Accent1 3 2 3 2 2 4 2 4 3" xfId="18633" xr:uid="{00000000-0005-0000-0000-000010480000}"/>
    <cellStyle name="20% - Accent1 3 2 3 2 2 4 2 4 3 2" xfId="18634" xr:uid="{00000000-0005-0000-0000-000011480000}"/>
    <cellStyle name="20% - Accent1 3 2 3 2 2 4 2 4 4" xfId="18635" xr:uid="{00000000-0005-0000-0000-000012480000}"/>
    <cellStyle name="20% - Accent1 3 2 3 2 2 4 2 5" xfId="18636" xr:uid="{00000000-0005-0000-0000-000013480000}"/>
    <cellStyle name="20% - Accent1 3 2 3 2 2 4 2 5 2" xfId="18637" xr:uid="{00000000-0005-0000-0000-000014480000}"/>
    <cellStyle name="20% - Accent1 3 2 3 2 2 4 2 5 2 2" xfId="18638" xr:uid="{00000000-0005-0000-0000-000015480000}"/>
    <cellStyle name="20% - Accent1 3 2 3 2 2 4 2 5 3" xfId="18639" xr:uid="{00000000-0005-0000-0000-000016480000}"/>
    <cellStyle name="20% - Accent1 3 2 3 2 2 4 2 6" xfId="18640" xr:uid="{00000000-0005-0000-0000-000017480000}"/>
    <cellStyle name="20% - Accent1 3 2 3 2 2 4 2 6 2" xfId="18641" xr:uid="{00000000-0005-0000-0000-000018480000}"/>
    <cellStyle name="20% - Accent1 3 2 3 2 2 4 2 6 2 2" xfId="18642" xr:uid="{00000000-0005-0000-0000-000019480000}"/>
    <cellStyle name="20% - Accent1 3 2 3 2 2 4 2 6 3" xfId="18643" xr:uid="{00000000-0005-0000-0000-00001A480000}"/>
    <cellStyle name="20% - Accent1 3 2 3 2 2 4 2 7" xfId="18644" xr:uid="{00000000-0005-0000-0000-00001B480000}"/>
    <cellStyle name="20% - Accent1 3 2 3 2 2 4 2 7 2" xfId="18645" xr:uid="{00000000-0005-0000-0000-00001C480000}"/>
    <cellStyle name="20% - Accent1 3 2 3 2 2 4 2 8" xfId="18646" xr:uid="{00000000-0005-0000-0000-00001D480000}"/>
    <cellStyle name="20% - Accent1 3 2 3 2 2 4 2 8 2" xfId="18647" xr:uid="{00000000-0005-0000-0000-00001E480000}"/>
    <cellStyle name="20% - Accent1 3 2 3 2 2 4 2 9" xfId="18648" xr:uid="{00000000-0005-0000-0000-00001F480000}"/>
    <cellStyle name="20% - Accent1 3 2 3 2 2 4 3" xfId="18649" xr:uid="{00000000-0005-0000-0000-000020480000}"/>
    <cellStyle name="20% - Accent1 3 2 3 2 2 4 3 2" xfId="18650" xr:uid="{00000000-0005-0000-0000-000021480000}"/>
    <cellStyle name="20% - Accent1 3 2 3 2 2 4 3 2 2" xfId="18651" xr:uid="{00000000-0005-0000-0000-000022480000}"/>
    <cellStyle name="20% - Accent1 3 2 3 2 2 4 3 2 2 2" xfId="18652" xr:uid="{00000000-0005-0000-0000-000023480000}"/>
    <cellStyle name="20% - Accent1 3 2 3 2 2 4 3 2 2 2 2" xfId="18653" xr:uid="{00000000-0005-0000-0000-000024480000}"/>
    <cellStyle name="20% - Accent1 3 2 3 2 2 4 3 2 2 3" xfId="18654" xr:uid="{00000000-0005-0000-0000-000025480000}"/>
    <cellStyle name="20% - Accent1 3 2 3 2 2 4 3 2 3" xfId="18655" xr:uid="{00000000-0005-0000-0000-000026480000}"/>
    <cellStyle name="20% - Accent1 3 2 3 2 2 4 3 2 3 2" xfId="18656" xr:uid="{00000000-0005-0000-0000-000027480000}"/>
    <cellStyle name="20% - Accent1 3 2 3 2 2 4 3 2 4" xfId="18657" xr:uid="{00000000-0005-0000-0000-000028480000}"/>
    <cellStyle name="20% - Accent1 3 2 3 2 2 4 3 3" xfId="18658" xr:uid="{00000000-0005-0000-0000-000029480000}"/>
    <cellStyle name="20% - Accent1 3 2 3 2 2 4 3 3 2" xfId="18659" xr:uid="{00000000-0005-0000-0000-00002A480000}"/>
    <cellStyle name="20% - Accent1 3 2 3 2 2 4 3 3 2 2" xfId="18660" xr:uid="{00000000-0005-0000-0000-00002B480000}"/>
    <cellStyle name="20% - Accent1 3 2 3 2 2 4 3 3 2 2 2" xfId="18661" xr:uid="{00000000-0005-0000-0000-00002C480000}"/>
    <cellStyle name="20% - Accent1 3 2 3 2 2 4 3 3 2 3" xfId="18662" xr:uid="{00000000-0005-0000-0000-00002D480000}"/>
    <cellStyle name="20% - Accent1 3 2 3 2 2 4 3 3 3" xfId="18663" xr:uid="{00000000-0005-0000-0000-00002E480000}"/>
    <cellStyle name="20% - Accent1 3 2 3 2 2 4 3 3 3 2" xfId="18664" xr:uid="{00000000-0005-0000-0000-00002F480000}"/>
    <cellStyle name="20% - Accent1 3 2 3 2 2 4 3 3 4" xfId="18665" xr:uid="{00000000-0005-0000-0000-000030480000}"/>
    <cellStyle name="20% - Accent1 3 2 3 2 2 4 3 4" xfId="18666" xr:uid="{00000000-0005-0000-0000-000031480000}"/>
    <cellStyle name="20% - Accent1 3 2 3 2 2 4 3 4 2" xfId="18667" xr:uid="{00000000-0005-0000-0000-000032480000}"/>
    <cellStyle name="20% - Accent1 3 2 3 2 2 4 3 4 2 2" xfId="18668" xr:uid="{00000000-0005-0000-0000-000033480000}"/>
    <cellStyle name="20% - Accent1 3 2 3 2 2 4 3 4 2 2 2" xfId="18669" xr:uid="{00000000-0005-0000-0000-000034480000}"/>
    <cellStyle name="20% - Accent1 3 2 3 2 2 4 3 4 2 3" xfId="18670" xr:uid="{00000000-0005-0000-0000-000035480000}"/>
    <cellStyle name="20% - Accent1 3 2 3 2 2 4 3 4 3" xfId="18671" xr:uid="{00000000-0005-0000-0000-000036480000}"/>
    <cellStyle name="20% - Accent1 3 2 3 2 2 4 3 4 3 2" xfId="18672" xr:uid="{00000000-0005-0000-0000-000037480000}"/>
    <cellStyle name="20% - Accent1 3 2 3 2 2 4 3 4 4" xfId="18673" xr:uid="{00000000-0005-0000-0000-000038480000}"/>
    <cellStyle name="20% - Accent1 3 2 3 2 2 4 3 5" xfId="18674" xr:uid="{00000000-0005-0000-0000-000039480000}"/>
    <cellStyle name="20% - Accent1 3 2 3 2 2 4 3 5 2" xfId="18675" xr:uid="{00000000-0005-0000-0000-00003A480000}"/>
    <cellStyle name="20% - Accent1 3 2 3 2 2 4 3 5 2 2" xfId="18676" xr:uid="{00000000-0005-0000-0000-00003B480000}"/>
    <cellStyle name="20% - Accent1 3 2 3 2 2 4 3 5 3" xfId="18677" xr:uid="{00000000-0005-0000-0000-00003C480000}"/>
    <cellStyle name="20% - Accent1 3 2 3 2 2 4 3 6" xfId="18678" xr:uid="{00000000-0005-0000-0000-00003D480000}"/>
    <cellStyle name="20% - Accent1 3 2 3 2 2 4 3 6 2" xfId="18679" xr:uid="{00000000-0005-0000-0000-00003E480000}"/>
    <cellStyle name="20% - Accent1 3 2 3 2 2 4 3 6 2 2" xfId="18680" xr:uid="{00000000-0005-0000-0000-00003F480000}"/>
    <cellStyle name="20% - Accent1 3 2 3 2 2 4 3 6 3" xfId="18681" xr:uid="{00000000-0005-0000-0000-000040480000}"/>
    <cellStyle name="20% - Accent1 3 2 3 2 2 4 3 7" xfId="18682" xr:uid="{00000000-0005-0000-0000-000041480000}"/>
    <cellStyle name="20% - Accent1 3 2 3 2 2 4 3 7 2" xfId="18683" xr:uid="{00000000-0005-0000-0000-000042480000}"/>
    <cellStyle name="20% - Accent1 3 2 3 2 2 4 3 8" xfId="18684" xr:uid="{00000000-0005-0000-0000-000043480000}"/>
    <cellStyle name="20% - Accent1 3 2 3 2 2 4 3 8 2" xfId="18685" xr:uid="{00000000-0005-0000-0000-000044480000}"/>
    <cellStyle name="20% - Accent1 3 2 3 2 2 4 3 9" xfId="18686" xr:uid="{00000000-0005-0000-0000-000045480000}"/>
    <cellStyle name="20% - Accent1 3 2 3 2 2 4 4" xfId="18687" xr:uid="{00000000-0005-0000-0000-000046480000}"/>
    <cellStyle name="20% - Accent1 3 2 3 2 2 4 4 2" xfId="18688" xr:uid="{00000000-0005-0000-0000-000047480000}"/>
    <cellStyle name="20% - Accent1 3 2 3 2 2 4 4 2 2" xfId="18689" xr:uid="{00000000-0005-0000-0000-000048480000}"/>
    <cellStyle name="20% - Accent1 3 2 3 2 2 4 4 2 2 2" xfId="18690" xr:uid="{00000000-0005-0000-0000-000049480000}"/>
    <cellStyle name="20% - Accent1 3 2 3 2 2 4 4 2 3" xfId="18691" xr:uid="{00000000-0005-0000-0000-00004A480000}"/>
    <cellStyle name="20% - Accent1 3 2 3 2 2 4 4 3" xfId="18692" xr:uid="{00000000-0005-0000-0000-00004B480000}"/>
    <cellStyle name="20% - Accent1 3 2 3 2 2 4 4 3 2" xfId="18693" xr:uid="{00000000-0005-0000-0000-00004C480000}"/>
    <cellStyle name="20% - Accent1 3 2 3 2 2 4 4 4" xfId="18694" xr:uid="{00000000-0005-0000-0000-00004D480000}"/>
    <cellStyle name="20% - Accent1 3 2 3 2 2 4 5" xfId="18695" xr:uid="{00000000-0005-0000-0000-00004E480000}"/>
    <cellStyle name="20% - Accent1 3 2 3 2 2 4 5 2" xfId="18696" xr:uid="{00000000-0005-0000-0000-00004F480000}"/>
    <cellStyle name="20% - Accent1 3 2 3 2 2 4 5 2 2" xfId="18697" xr:uid="{00000000-0005-0000-0000-000050480000}"/>
    <cellStyle name="20% - Accent1 3 2 3 2 2 4 5 2 2 2" xfId="18698" xr:uid="{00000000-0005-0000-0000-000051480000}"/>
    <cellStyle name="20% - Accent1 3 2 3 2 2 4 5 2 3" xfId="18699" xr:uid="{00000000-0005-0000-0000-000052480000}"/>
    <cellStyle name="20% - Accent1 3 2 3 2 2 4 5 3" xfId="18700" xr:uid="{00000000-0005-0000-0000-000053480000}"/>
    <cellStyle name="20% - Accent1 3 2 3 2 2 4 5 3 2" xfId="18701" xr:uid="{00000000-0005-0000-0000-000054480000}"/>
    <cellStyle name="20% - Accent1 3 2 3 2 2 4 5 4" xfId="18702" xr:uid="{00000000-0005-0000-0000-000055480000}"/>
    <cellStyle name="20% - Accent1 3 2 3 2 2 4 6" xfId="18703" xr:uid="{00000000-0005-0000-0000-000056480000}"/>
    <cellStyle name="20% - Accent1 3 2 3 2 2 4 6 2" xfId="18704" xr:uid="{00000000-0005-0000-0000-000057480000}"/>
    <cellStyle name="20% - Accent1 3 2 3 2 2 4 6 2 2" xfId="18705" xr:uid="{00000000-0005-0000-0000-000058480000}"/>
    <cellStyle name="20% - Accent1 3 2 3 2 2 4 6 2 2 2" xfId="18706" xr:uid="{00000000-0005-0000-0000-000059480000}"/>
    <cellStyle name="20% - Accent1 3 2 3 2 2 4 6 2 3" xfId="18707" xr:uid="{00000000-0005-0000-0000-00005A480000}"/>
    <cellStyle name="20% - Accent1 3 2 3 2 2 4 6 3" xfId="18708" xr:uid="{00000000-0005-0000-0000-00005B480000}"/>
    <cellStyle name="20% - Accent1 3 2 3 2 2 4 6 3 2" xfId="18709" xr:uid="{00000000-0005-0000-0000-00005C480000}"/>
    <cellStyle name="20% - Accent1 3 2 3 2 2 4 6 4" xfId="18710" xr:uid="{00000000-0005-0000-0000-00005D480000}"/>
    <cellStyle name="20% - Accent1 3 2 3 2 2 4 7" xfId="18711" xr:uid="{00000000-0005-0000-0000-00005E480000}"/>
    <cellStyle name="20% - Accent1 3 2 3 2 2 4 7 2" xfId="18712" xr:uid="{00000000-0005-0000-0000-00005F480000}"/>
    <cellStyle name="20% - Accent1 3 2 3 2 2 4 7 2 2" xfId="18713" xr:uid="{00000000-0005-0000-0000-000060480000}"/>
    <cellStyle name="20% - Accent1 3 2 3 2 2 4 7 3" xfId="18714" xr:uid="{00000000-0005-0000-0000-000061480000}"/>
    <cellStyle name="20% - Accent1 3 2 3 2 2 4 8" xfId="18715" xr:uid="{00000000-0005-0000-0000-000062480000}"/>
    <cellStyle name="20% - Accent1 3 2 3 2 2 4 8 2" xfId="18716" xr:uid="{00000000-0005-0000-0000-000063480000}"/>
    <cellStyle name="20% - Accent1 3 2 3 2 2 4 8 2 2" xfId="18717" xr:uid="{00000000-0005-0000-0000-000064480000}"/>
    <cellStyle name="20% - Accent1 3 2 3 2 2 4 8 3" xfId="18718" xr:uid="{00000000-0005-0000-0000-000065480000}"/>
    <cellStyle name="20% - Accent1 3 2 3 2 2 4 9" xfId="18719" xr:uid="{00000000-0005-0000-0000-000066480000}"/>
    <cellStyle name="20% - Accent1 3 2 3 2 2 4 9 2" xfId="18720" xr:uid="{00000000-0005-0000-0000-000067480000}"/>
    <cellStyle name="20% - Accent1 3 2 3 2 2 5" xfId="18721" xr:uid="{00000000-0005-0000-0000-000068480000}"/>
    <cellStyle name="20% - Accent1 3 2 3 2 2 5 2" xfId="18722" xr:uid="{00000000-0005-0000-0000-000069480000}"/>
    <cellStyle name="20% - Accent1 3 2 3 2 2 5 2 2" xfId="18723" xr:uid="{00000000-0005-0000-0000-00006A480000}"/>
    <cellStyle name="20% - Accent1 3 2 3 2 2 5 2 2 2" xfId="18724" xr:uid="{00000000-0005-0000-0000-00006B480000}"/>
    <cellStyle name="20% - Accent1 3 2 3 2 2 5 2 2 2 2" xfId="18725" xr:uid="{00000000-0005-0000-0000-00006C480000}"/>
    <cellStyle name="20% - Accent1 3 2 3 2 2 5 2 2 3" xfId="18726" xr:uid="{00000000-0005-0000-0000-00006D480000}"/>
    <cellStyle name="20% - Accent1 3 2 3 2 2 5 2 3" xfId="18727" xr:uid="{00000000-0005-0000-0000-00006E480000}"/>
    <cellStyle name="20% - Accent1 3 2 3 2 2 5 2 3 2" xfId="18728" xr:uid="{00000000-0005-0000-0000-00006F480000}"/>
    <cellStyle name="20% - Accent1 3 2 3 2 2 5 2 4" xfId="18729" xr:uid="{00000000-0005-0000-0000-000070480000}"/>
    <cellStyle name="20% - Accent1 3 2 3 2 2 5 3" xfId="18730" xr:uid="{00000000-0005-0000-0000-000071480000}"/>
    <cellStyle name="20% - Accent1 3 2 3 2 2 5 3 2" xfId="18731" xr:uid="{00000000-0005-0000-0000-000072480000}"/>
    <cellStyle name="20% - Accent1 3 2 3 2 2 5 3 2 2" xfId="18732" xr:uid="{00000000-0005-0000-0000-000073480000}"/>
    <cellStyle name="20% - Accent1 3 2 3 2 2 5 3 2 2 2" xfId="18733" xr:uid="{00000000-0005-0000-0000-000074480000}"/>
    <cellStyle name="20% - Accent1 3 2 3 2 2 5 3 2 3" xfId="18734" xr:uid="{00000000-0005-0000-0000-000075480000}"/>
    <cellStyle name="20% - Accent1 3 2 3 2 2 5 3 3" xfId="18735" xr:uid="{00000000-0005-0000-0000-000076480000}"/>
    <cellStyle name="20% - Accent1 3 2 3 2 2 5 3 3 2" xfId="18736" xr:uid="{00000000-0005-0000-0000-000077480000}"/>
    <cellStyle name="20% - Accent1 3 2 3 2 2 5 3 4" xfId="18737" xr:uid="{00000000-0005-0000-0000-000078480000}"/>
    <cellStyle name="20% - Accent1 3 2 3 2 2 5 4" xfId="18738" xr:uid="{00000000-0005-0000-0000-000079480000}"/>
    <cellStyle name="20% - Accent1 3 2 3 2 2 5 4 2" xfId="18739" xr:uid="{00000000-0005-0000-0000-00007A480000}"/>
    <cellStyle name="20% - Accent1 3 2 3 2 2 5 4 2 2" xfId="18740" xr:uid="{00000000-0005-0000-0000-00007B480000}"/>
    <cellStyle name="20% - Accent1 3 2 3 2 2 5 4 2 2 2" xfId="18741" xr:uid="{00000000-0005-0000-0000-00007C480000}"/>
    <cellStyle name="20% - Accent1 3 2 3 2 2 5 4 2 3" xfId="18742" xr:uid="{00000000-0005-0000-0000-00007D480000}"/>
    <cellStyle name="20% - Accent1 3 2 3 2 2 5 4 3" xfId="18743" xr:uid="{00000000-0005-0000-0000-00007E480000}"/>
    <cellStyle name="20% - Accent1 3 2 3 2 2 5 4 3 2" xfId="18744" xr:uid="{00000000-0005-0000-0000-00007F480000}"/>
    <cellStyle name="20% - Accent1 3 2 3 2 2 5 4 4" xfId="18745" xr:uid="{00000000-0005-0000-0000-000080480000}"/>
    <cellStyle name="20% - Accent1 3 2 3 2 2 5 5" xfId="18746" xr:uid="{00000000-0005-0000-0000-000081480000}"/>
    <cellStyle name="20% - Accent1 3 2 3 2 2 5 5 2" xfId="18747" xr:uid="{00000000-0005-0000-0000-000082480000}"/>
    <cellStyle name="20% - Accent1 3 2 3 2 2 5 5 2 2" xfId="18748" xr:uid="{00000000-0005-0000-0000-000083480000}"/>
    <cellStyle name="20% - Accent1 3 2 3 2 2 5 5 3" xfId="18749" xr:uid="{00000000-0005-0000-0000-000084480000}"/>
    <cellStyle name="20% - Accent1 3 2 3 2 2 5 6" xfId="18750" xr:uid="{00000000-0005-0000-0000-000085480000}"/>
    <cellStyle name="20% - Accent1 3 2 3 2 2 5 6 2" xfId="18751" xr:uid="{00000000-0005-0000-0000-000086480000}"/>
    <cellStyle name="20% - Accent1 3 2 3 2 2 5 6 2 2" xfId="18752" xr:uid="{00000000-0005-0000-0000-000087480000}"/>
    <cellStyle name="20% - Accent1 3 2 3 2 2 5 6 3" xfId="18753" xr:uid="{00000000-0005-0000-0000-000088480000}"/>
    <cellStyle name="20% - Accent1 3 2 3 2 2 5 7" xfId="18754" xr:uid="{00000000-0005-0000-0000-000089480000}"/>
    <cellStyle name="20% - Accent1 3 2 3 2 2 5 7 2" xfId="18755" xr:uid="{00000000-0005-0000-0000-00008A480000}"/>
    <cellStyle name="20% - Accent1 3 2 3 2 2 5 8" xfId="18756" xr:uid="{00000000-0005-0000-0000-00008B480000}"/>
    <cellStyle name="20% - Accent1 3 2 3 2 2 5 8 2" xfId="18757" xr:uid="{00000000-0005-0000-0000-00008C480000}"/>
    <cellStyle name="20% - Accent1 3 2 3 2 2 5 9" xfId="18758" xr:uid="{00000000-0005-0000-0000-00008D480000}"/>
    <cellStyle name="20% - Accent1 3 2 3 2 2 6" xfId="18759" xr:uid="{00000000-0005-0000-0000-00008E480000}"/>
    <cellStyle name="20% - Accent1 3 2 3 2 2 6 2" xfId="18760" xr:uid="{00000000-0005-0000-0000-00008F480000}"/>
    <cellStyle name="20% - Accent1 3 2 3 2 2 6 2 2" xfId="18761" xr:uid="{00000000-0005-0000-0000-000090480000}"/>
    <cellStyle name="20% - Accent1 3 2 3 2 2 6 2 2 2" xfId="18762" xr:uid="{00000000-0005-0000-0000-000091480000}"/>
    <cellStyle name="20% - Accent1 3 2 3 2 2 6 2 2 2 2" xfId="18763" xr:uid="{00000000-0005-0000-0000-000092480000}"/>
    <cellStyle name="20% - Accent1 3 2 3 2 2 6 2 2 3" xfId="18764" xr:uid="{00000000-0005-0000-0000-000093480000}"/>
    <cellStyle name="20% - Accent1 3 2 3 2 2 6 2 3" xfId="18765" xr:uid="{00000000-0005-0000-0000-000094480000}"/>
    <cellStyle name="20% - Accent1 3 2 3 2 2 6 2 3 2" xfId="18766" xr:uid="{00000000-0005-0000-0000-000095480000}"/>
    <cellStyle name="20% - Accent1 3 2 3 2 2 6 2 4" xfId="18767" xr:uid="{00000000-0005-0000-0000-000096480000}"/>
    <cellStyle name="20% - Accent1 3 2 3 2 2 6 3" xfId="18768" xr:uid="{00000000-0005-0000-0000-000097480000}"/>
    <cellStyle name="20% - Accent1 3 2 3 2 2 6 3 2" xfId="18769" xr:uid="{00000000-0005-0000-0000-000098480000}"/>
    <cellStyle name="20% - Accent1 3 2 3 2 2 6 3 2 2" xfId="18770" xr:uid="{00000000-0005-0000-0000-000099480000}"/>
    <cellStyle name="20% - Accent1 3 2 3 2 2 6 3 2 2 2" xfId="18771" xr:uid="{00000000-0005-0000-0000-00009A480000}"/>
    <cellStyle name="20% - Accent1 3 2 3 2 2 6 3 2 3" xfId="18772" xr:uid="{00000000-0005-0000-0000-00009B480000}"/>
    <cellStyle name="20% - Accent1 3 2 3 2 2 6 3 3" xfId="18773" xr:uid="{00000000-0005-0000-0000-00009C480000}"/>
    <cellStyle name="20% - Accent1 3 2 3 2 2 6 3 3 2" xfId="18774" xr:uid="{00000000-0005-0000-0000-00009D480000}"/>
    <cellStyle name="20% - Accent1 3 2 3 2 2 6 3 4" xfId="18775" xr:uid="{00000000-0005-0000-0000-00009E480000}"/>
    <cellStyle name="20% - Accent1 3 2 3 2 2 6 4" xfId="18776" xr:uid="{00000000-0005-0000-0000-00009F480000}"/>
    <cellStyle name="20% - Accent1 3 2 3 2 2 6 4 2" xfId="18777" xr:uid="{00000000-0005-0000-0000-0000A0480000}"/>
    <cellStyle name="20% - Accent1 3 2 3 2 2 6 4 2 2" xfId="18778" xr:uid="{00000000-0005-0000-0000-0000A1480000}"/>
    <cellStyle name="20% - Accent1 3 2 3 2 2 6 4 2 2 2" xfId="18779" xr:uid="{00000000-0005-0000-0000-0000A2480000}"/>
    <cellStyle name="20% - Accent1 3 2 3 2 2 6 4 2 3" xfId="18780" xr:uid="{00000000-0005-0000-0000-0000A3480000}"/>
    <cellStyle name="20% - Accent1 3 2 3 2 2 6 4 3" xfId="18781" xr:uid="{00000000-0005-0000-0000-0000A4480000}"/>
    <cellStyle name="20% - Accent1 3 2 3 2 2 6 4 3 2" xfId="18782" xr:uid="{00000000-0005-0000-0000-0000A5480000}"/>
    <cellStyle name="20% - Accent1 3 2 3 2 2 6 4 4" xfId="18783" xr:uid="{00000000-0005-0000-0000-0000A6480000}"/>
    <cellStyle name="20% - Accent1 3 2 3 2 2 6 5" xfId="18784" xr:uid="{00000000-0005-0000-0000-0000A7480000}"/>
    <cellStyle name="20% - Accent1 3 2 3 2 2 6 5 2" xfId="18785" xr:uid="{00000000-0005-0000-0000-0000A8480000}"/>
    <cellStyle name="20% - Accent1 3 2 3 2 2 6 5 2 2" xfId="18786" xr:uid="{00000000-0005-0000-0000-0000A9480000}"/>
    <cellStyle name="20% - Accent1 3 2 3 2 2 6 5 3" xfId="18787" xr:uid="{00000000-0005-0000-0000-0000AA480000}"/>
    <cellStyle name="20% - Accent1 3 2 3 2 2 6 6" xfId="18788" xr:uid="{00000000-0005-0000-0000-0000AB480000}"/>
    <cellStyle name="20% - Accent1 3 2 3 2 2 6 6 2" xfId="18789" xr:uid="{00000000-0005-0000-0000-0000AC480000}"/>
    <cellStyle name="20% - Accent1 3 2 3 2 2 6 6 2 2" xfId="18790" xr:uid="{00000000-0005-0000-0000-0000AD480000}"/>
    <cellStyle name="20% - Accent1 3 2 3 2 2 6 6 3" xfId="18791" xr:uid="{00000000-0005-0000-0000-0000AE480000}"/>
    <cellStyle name="20% - Accent1 3 2 3 2 2 6 7" xfId="18792" xr:uid="{00000000-0005-0000-0000-0000AF480000}"/>
    <cellStyle name="20% - Accent1 3 2 3 2 2 6 7 2" xfId="18793" xr:uid="{00000000-0005-0000-0000-0000B0480000}"/>
    <cellStyle name="20% - Accent1 3 2 3 2 2 6 8" xfId="18794" xr:uid="{00000000-0005-0000-0000-0000B1480000}"/>
    <cellStyle name="20% - Accent1 3 2 3 2 2 6 8 2" xfId="18795" xr:uid="{00000000-0005-0000-0000-0000B2480000}"/>
    <cellStyle name="20% - Accent1 3 2 3 2 2 6 9" xfId="18796" xr:uid="{00000000-0005-0000-0000-0000B3480000}"/>
    <cellStyle name="20% - Accent1 3 2 3 2 2 7" xfId="18797" xr:uid="{00000000-0005-0000-0000-0000B4480000}"/>
    <cellStyle name="20% - Accent1 3 2 3 2 2 7 2" xfId="18798" xr:uid="{00000000-0005-0000-0000-0000B5480000}"/>
    <cellStyle name="20% - Accent1 3 2 3 2 2 7 2 2" xfId="18799" xr:uid="{00000000-0005-0000-0000-0000B6480000}"/>
    <cellStyle name="20% - Accent1 3 2 3 2 2 7 2 2 2" xfId="18800" xr:uid="{00000000-0005-0000-0000-0000B7480000}"/>
    <cellStyle name="20% - Accent1 3 2 3 2 2 7 2 3" xfId="18801" xr:uid="{00000000-0005-0000-0000-0000B8480000}"/>
    <cellStyle name="20% - Accent1 3 2 3 2 2 7 3" xfId="18802" xr:uid="{00000000-0005-0000-0000-0000B9480000}"/>
    <cellStyle name="20% - Accent1 3 2 3 2 2 7 3 2" xfId="18803" xr:uid="{00000000-0005-0000-0000-0000BA480000}"/>
    <cellStyle name="20% - Accent1 3 2 3 2 2 7 4" xfId="18804" xr:uid="{00000000-0005-0000-0000-0000BB480000}"/>
    <cellStyle name="20% - Accent1 3 2 3 2 2 8" xfId="18805" xr:uid="{00000000-0005-0000-0000-0000BC480000}"/>
    <cellStyle name="20% - Accent1 3 2 3 2 2 8 2" xfId="18806" xr:uid="{00000000-0005-0000-0000-0000BD480000}"/>
    <cellStyle name="20% - Accent1 3 2 3 2 2 8 2 2" xfId="18807" xr:uid="{00000000-0005-0000-0000-0000BE480000}"/>
    <cellStyle name="20% - Accent1 3 2 3 2 2 8 2 2 2" xfId="18808" xr:uid="{00000000-0005-0000-0000-0000BF480000}"/>
    <cellStyle name="20% - Accent1 3 2 3 2 2 8 2 3" xfId="18809" xr:uid="{00000000-0005-0000-0000-0000C0480000}"/>
    <cellStyle name="20% - Accent1 3 2 3 2 2 8 3" xfId="18810" xr:uid="{00000000-0005-0000-0000-0000C1480000}"/>
    <cellStyle name="20% - Accent1 3 2 3 2 2 8 3 2" xfId="18811" xr:uid="{00000000-0005-0000-0000-0000C2480000}"/>
    <cellStyle name="20% - Accent1 3 2 3 2 2 8 4" xfId="18812" xr:uid="{00000000-0005-0000-0000-0000C3480000}"/>
    <cellStyle name="20% - Accent1 3 2 3 2 2 9" xfId="18813" xr:uid="{00000000-0005-0000-0000-0000C4480000}"/>
    <cellStyle name="20% - Accent1 3 2 3 2 2 9 2" xfId="18814" xr:uid="{00000000-0005-0000-0000-0000C5480000}"/>
    <cellStyle name="20% - Accent1 3 2 3 2 2 9 2 2" xfId="18815" xr:uid="{00000000-0005-0000-0000-0000C6480000}"/>
    <cellStyle name="20% - Accent1 3 2 3 2 2 9 2 2 2" xfId="18816" xr:uid="{00000000-0005-0000-0000-0000C7480000}"/>
    <cellStyle name="20% - Accent1 3 2 3 2 2 9 2 3" xfId="18817" xr:uid="{00000000-0005-0000-0000-0000C8480000}"/>
    <cellStyle name="20% - Accent1 3 2 3 2 2 9 3" xfId="18818" xr:uid="{00000000-0005-0000-0000-0000C9480000}"/>
    <cellStyle name="20% - Accent1 3 2 3 2 2 9 3 2" xfId="18819" xr:uid="{00000000-0005-0000-0000-0000CA480000}"/>
    <cellStyle name="20% - Accent1 3 2 3 2 2 9 4" xfId="18820" xr:uid="{00000000-0005-0000-0000-0000CB480000}"/>
    <cellStyle name="20% - Accent1 3 2 3 2 3" xfId="18821" xr:uid="{00000000-0005-0000-0000-0000CC480000}"/>
    <cellStyle name="20% - Accent1 3 2 3 2 3 10" xfId="18822" xr:uid="{00000000-0005-0000-0000-0000CD480000}"/>
    <cellStyle name="20% - Accent1 3 2 3 2 3 10 2" xfId="18823" xr:uid="{00000000-0005-0000-0000-0000CE480000}"/>
    <cellStyle name="20% - Accent1 3 2 3 2 3 11" xfId="18824" xr:uid="{00000000-0005-0000-0000-0000CF480000}"/>
    <cellStyle name="20% - Accent1 3 2 3 2 3 2" xfId="18825" xr:uid="{00000000-0005-0000-0000-0000D0480000}"/>
    <cellStyle name="20% - Accent1 3 2 3 2 3 2 2" xfId="18826" xr:uid="{00000000-0005-0000-0000-0000D1480000}"/>
    <cellStyle name="20% - Accent1 3 2 3 2 3 2 2 2" xfId="18827" xr:uid="{00000000-0005-0000-0000-0000D2480000}"/>
    <cellStyle name="20% - Accent1 3 2 3 2 3 2 2 2 2" xfId="18828" xr:uid="{00000000-0005-0000-0000-0000D3480000}"/>
    <cellStyle name="20% - Accent1 3 2 3 2 3 2 2 2 2 2" xfId="18829" xr:uid="{00000000-0005-0000-0000-0000D4480000}"/>
    <cellStyle name="20% - Accent1 3 2 3 2 3 2 2 2 3" xfId="18830" xr:uid="{00000000-0005-0000-0000-0000D5480000}"/>
    <cellStyle name="20% - Accent1 3 2 3 2 3 2 2 3" xfId="18831" xr:uid="{00000000-0005-0000-0000-0000D6480000}"/>
    <cellStyle name="20% - Accent1 3 2 3 2 3 2 2 3 2" xfId="18832" xr:uid="{00000000-0005-0000-0000-0000D7480000}"/>
    <cellStyle name="20% - Accent1 3 2 3 2 3 2 2 4" xfId="18833" xr:uid="{00000000-0005-0000-0000-0000D8480000}"/>
    <cellStyle name="20% - Accent1 3 2 3 2 3 2 3" xfId="18834" xr:uid="{00000000-0005-0000-0000-0000D9480000}"/>
    <cellStyle name="20% - Accent1 3 2 3 2 3 2 3 2" xfId="18835" xr:uid="{00000000-0005-0000-0000-0000DA480000}"/>
    <cellStyle name="20% - Accent1 3 2 3 2 3 2 3 2 2" xfId="18836" xr:uid="{00000000-0005-0000-0000-0000DB480000}"/>
    <cellStyle name="20% - Accent1 3 2 3 2 3 2 3 2 2 2" xfId="18837" xr:uid="{00000000-0005-0000-0000-0000DC480000}"/>
    <cellStyle name="20% - Accent1 3 2 3 2 3 2 3 2 3" xfId="18838" xr:uid="{00000000-0005-0000-0000-0000DD480000}"/>
    <cellStyle name="20% - Accent1 3 2 3 2 3 2 3 3" xfId="18839" xr:uid="{00000000-0005-0000-0000-0000DE480000}"/>
    <cellStyle name="20% - Accent1 3 2 3 2 3 2 3 3 2" xfId="18840" xr:uid="{00000000-0005-0000-0000-0000DF480000}"/>
    <cellStyle name="20% - Accent1 3 2 3 2 3 2 3 4" xfId="18841" xr:uid="{00000000-0005-0000-0000-0000E0480000}"/>
    <cellStyle name="20% - Accent1 3 2 3 2 3 2 4" xfId="18842" xr:uid="{00000000-0005-0000-0000-0000E1480000}"/>
    <cellStyle name="20% - Accent1 3 2 3 2 3 2 4 2" xfId="18843" xr:uid="{00000000-0005-0000-0000-0000E2480000}"/>
    <cellStyle name="20% - Accent1 3 2 3 2 3 2 4 2 2" xfId="18844" xr:uid="{00000000-0005-0000-0000-0000E3480000}"/>
    <cellStyle name="20% - Accent1 3 2 3 2 3 2 4 2 2 2" xfId="18845" xr:uid="{00000000-0005-0000-0000-0000E4480000}"/>
    <cellStyle name="20% - Accent1 3 2 3 2 3 2 4 2 3" xfId="18846" xr:uid="{00000000-0005-0000-0000-0000E5480000}"/>
    <cellStyle name="20% - Accent1 3 2 3 2 3 2 4 3" xfId="18847" xr:uid="{00000000-0005-0000-0000-0000E6480000}"/>
    <cellStyle name="20% - Accent1 3 2 3 2 3 2 4 3 2" xfId="18848" xr:uid="{00000000-0005-0000-0000-0000E7480000}"/>
    <cellStyle name="20% - Accent1 3 2 3 2 3 2 4 4" xfId="18849" xr:uid="{00000000-0005-0000-0000-0000E8480000}"/>
    <cellStyle name="20% - Accent1 3 2 3 2 3 2 5" xfId="18850" xr:uid="{00000000-0005-0000-0000-0000E9480000}"/>
    <cellStyle name="20% - Accent1 3 2 3 2 3 2 5 2" xfId="18851" xr:uid="{00000000-0005-0000-0000-0000EA480000}"/>
    <cellStyle name="20% - Accent1 3 2 3 2 3 2 5 2 2" xfId="18852" xr:uid="{00000000-0005-0000-0000-0000EB480000}"/>
    <cellStyle name="20% - Accent1 3 2 3 2 3 2 5 3" xfId="18853" xr:uid="{00000000-0005-0000-0000-0000EC480000}"/>
    <cellStyle name="20% - Accent1 3 2 3 2 3 2 6" xfId="18854" xr:uid="{00000000-0005-0000-0000-0000ED480000}"/>
    <cellStyle name="20% - Accent1 3 2 3 2 3 2 6 2" xfId="18855" xr:uid="{00000000-0005-0000-0000-0000EE480000}"/>
    <cellStyle name="20% - Accent1 3 2 3 2 3 2 6 2 2" xfId="18856" xr:uid="{00000000-0005-0000-0000-0000EF480000}"/>
    <cellStyle name="20% - Accent1 3 2 3 2 3 2 6 3" xfId="18857" xr:uid="{00000000-0005-0000-0000-0000F0480000}"/>
    <cellStyle name="20% - Accent1 3 2 3 2 3 2 7" xfId="18858" xr:uid="{00000000-0005-0000-0000-0000F1480000}"/>
    <cellStyle name="20% - Accent1 3 2 3 2 3 2 7 2" xfId="18859" xr:uid="{00000000-0005-0000-0000-0000F2480000}"/>
    <cellStyle name="20% - Accent1 3 2 3 2 3 2 8" xfId="18860" xr:uid="{00000000-0005-0000-0000-0000F3480000}"/>
    <cellStyle name="20% - Accent1 3 2 3 2 3 2 8 2" xfId="18861" xr:uid="{00000000-0005-0000-0000-0000F4480000}"/>
    <cellStyle name="20% - Accent1 3 2 3 2 3 2 9" xfId="18862" xr:uid="{00000000-0005-0000-0000-0000F5480000}"/>
    <cellStyle name="20% - Accent1 3 2 3 2 3 3" xfId="18863" xr:uid="{00000000-0005-0000-0000-0000F6480000}"/>
    <cellStyle name="20% - Accent1 3 2 3 2 3 3 2" xfId="18864" xr:uid="{00000000-0005-0000-0000-0000F7480000}"/>
    <cellStyle name="20% - Accent1 3 2 3 2 3 3 2 2" xfId="18865" xr:uid="{00000000-0005-0000-0000-0000F8480000}"/>
    <cellStyle name="20% - Accent1 3 2 3 2 3 3 2 2 2" xfId="18866" xr:uid="{00000000-0005-0000-0000-0000F9480000}"/>
    <cellStyle name="20% - Accent1 3 2 3 2 3 3 2 2 2 2" xfId="18867" xr:uid="{00000000-0005-0000-0000-0000FA480000}"/>
    <cellStyle name="20% - Accent1 3 2 3 2 3 3 2 2 3" xfId="18868" xr:uid="{00000000-0005-0000-0000-0000FB480000}"/>
    <cellStyle name="20% - Accent1 3 2 3 2 3 3 2 3" xfId="18869" xr:uid="{00000000-0005-0000-0000-0000FC480000}"/>
    <cellStyle name="20% - Accent1 3 2 3 2 3 3 2 3 2" xfId="18870" xr:uid="{00000000-0005-0000-0000-0000FD480000}"/>
    <cellStyle name="20% - Accent1 3 2 3 2 3 3 2 4" xfId="18871" xr:uid="{00000000-0005-0000-0000-0000FE480000}"/>
    <cellStyle name="20% - Accent1 3 2 3 2 3 3 3" xfId="18872" xr:uid="{00000000-0005-0000-0000-0000FF480000}"/>
    <cellStyle name="20% - Accent1 3 2 3 2 3 3 3 2" xfId="18873" xr:uid="{00000000-0005-0000-0000-000000490000}"/>
    <cellStyle name="20% - Accent1 3 2 3 2 3 3 3 2 2" xfId="18874" xr:uid="{00000000-0005-0000-0000-000001490000}"/>
    <cellStyle name="20% - Accent1 3 2 3 2 3 3 3 2 2 2" xfId="18875" xr:uid="{00000000-0005-0000-0000-000002490000}"/>
    <cellStyle name="20% - Accent1 3 2 3 2 3 3 3 2 3" xfId="18876" xr:uid="{00000000-0005-0000-0000-000003490000}"/>
    <cellStyle name="20% - Accent1 3 2 3 2 3 3 3 3" xfId="18877" xr:uid="{00000000-0005-0000-0000-000004490000}"/>
    <cellStyle name="20% - Accent1 3 2 3 2 3 3 3 3 2" xfId="18878" xr:uid="{00000000-0005-0000-0000-000005490000}"/>
    <cellStyle name="20% - Accent1 3 2 3 2 3 3 3 4" xfId="18879" xr:uid="{00000000-0005-0000-0000-000006490000}"/>
    <cellStyle name="20% - Accent1 3 2 3 2 3 3 4" xfId="18880" xr:uid="{00000000-0005-0000-0000-000007490000}"/>
    <cellStyle name="20% - Accent1 3 2 3 2 3 3 4 2" xfId="18881" xr:uid="{00000000-0005-0000-0000-000008490000}"/>
    <cellStyle name="20% - Accent1 3 2 3 2 3 3 4 2 2" xfId="18882" xr:uid="{00000000-0005-0000-0000-000009490000}"/>
    <cellStyle name="20% - Accent1 3 2 3 2 3 3 4 2 2 2" xfId="18883" xr:uid="{00000000-0005-0000-0000-00000A490000}"/>
    <cellStyle name="20% - Accent1 3 2 3 2 3 3 4 2 3" xfId="18884" xr:uid="{00000000-0005-0000-0000-00000B490000}"/>
    <cellStyle name="20% - Accent1 3 2 3 2 3 3 4 3" xfId="18885" xr:uid="{00000000-0005-0000-0000-00000C490000}"/>
    <cellStyle name="20% - Accent1 3 2 3 2 3 3 4 3 2" xfId="18886" xr:uid="{00000000-0005-0000-0000-00000D490000}"/>
    <cellStyle name="20% - Accent1 3 2 3 2 3 3 4 4" xfId="18887" xr:uid="{00000000-0005-0000-0000-00000E490000}"/>
    <cellStyle name="20% - Accent1 3 2 3 2 3 3 5" xfId="18888" xr:uid="{00000000-0005-0000-0000-00000F490000}"/>
    <cellStyle name="20% - Accent1 3 2 3 2 3 3 5 2" xfId="18889" xr:uid="{00000000-0005-0000-0000-000010490000}"/>
    <cellStyle name="20% - Accent1 3 2 3 2 3 3 5 2 2" xfId="18890" xr:uid="{00000000-0005-0000-0000-000011490000}"/>
    <cellStyle name="20% - Accent1 3 2 3 2 3 3 5 3" xfId="18891" xr:uid="{00000000-0005-0000-0000-000012490000}"/>
    <cellStyle name="20% - Accent1 3 2 3 2 3 3 6" xfId="18892" xr:uid="{00000000-0005-0000-0000-000013490000}"/>
    <cellStyle name="20% - Accent1 3 2 3 2 3 3 6 2" xfId="18893" xr:uid="{00000000-0005-0000-0000-000014490000}"/>
    <cellStyle name="20% - Accent1 3 2 3 2 3 3 6 2 2" xfId="18894" xr:uid="{00000000-0005-0000-0000-000015490000}"/>
    <cellStyle name="20% - Accent1 3 2 3 2 3 3 6 3" xfId="18895" xr:uid="{00000000-0005-0000-0000-000016490000}"/>
    <cellStyle name="20% - Accent1 3 2 3 2 3 3 7" xfId="18896" xr:uid="{00000000-0005-0000-0000-000017490000}"/>
    <cellStyle name="20% - Accent1 3 2 3 2 3 3 7 2" xfId="18897" xr:uid="{00000000-0005-0000-0000-000018490000}"/>
    <cellStyle name="20% - Accent1 3 2 3 2 3 3 8" xfId="18898" xr:uid="{00000000-0005-0000-0000-000019490000}"/>
    <cellStyle name="20% - Accent1 3 2 3 2 3 3 8 2" xfId="18899" xr:uid="{00000000-0005-0000-0000-00001A490000}"/>
    <cellStyle name="20% - Accent1 3 2 3 2 3 3 9" xfId="18900" xr:uid="{00000000-0005-0000-0000-00001B490000}"/>
    <cellStyle name="20% - Accent1 3 2 3 2 3 4" xfId="18901" xr:uid="{00000000-0005-0000-0000-00001C490000}"/>
    <cellStyle name="20% - Accent1 3 2 3 2 3 4 2" xfId="18902" xr:uid="{00000000-0005-0000-0000-00001D490000}"/>
    <cellStyle name="20% - Accent1 3 2 3 2 3 4 2 2" xfId="18903" xr:uid="{00000000-0005-0000-0000-00001E490000}"/>
    <cellStyle name="20% - Accent1 3 2 3 2 3 4 2 2 2" xfId="18904" xr:uid="{00000000-0005-0000-0000-00001F490000}"/>
    <cellStyle name="20% - Accent1 3 2 3 2 3 4 2 3" xfId="18905" xr:uid="{00000000-0005-0000-0000-000020490000}"/>
    <cellStyle name="20% - Accent1 3 2 3 2 3 4 3" xfId="18906" xr:uid="{00000000-0005-0000-0000-000021490000}"/>
    <cellStyle name="20% - Accent1 3 2 3 2 3 4 3 2" xfId="18907" xr:uid="{00000000-0005-0000-0000-000022490000}"/>
    <cellStyle name="20% - Accent1 3 2 3 2 3 4 4" xfId="18908" xr:uid="{00000000-0005-0000-0000-000023490000}"/>
    <cellStyle name="20% - Accent1 3 2 3 2 3 5" xfId="18909" xr:uid="{00000000-0005-0000-0000-000024490000}"/>
    <cellStyle name="20% - Accent1 3 2 3 2 3 5 2" xfId="18910" xr:uid="{00000000-0005-0000-0000-000025490000}"/>
    <cellStyle name="20% - Accent1 3 2 3 2 3 5 2 2" xfId="18911" xr:uid="{00000000-0005-0000-0000-000026490000}"/>
    <cellStyle name="20% - Accent1 3 2 3 2 3 5 2 2 2" xfId="18912" xr:uid="{00000000-0005-0000-0000-000027490000}"/>
    <cellStyle name="20% - Accent1 3 2 3 2 3 5 2 3" xfId="18913" xr:uid="{00000000-0005-0000-0000-000028490000}"/>
    <cellStyle name="20% - Accent1 3 2 3 2 3 5 3" xfId="18914" xr:uid="{00000000-0005-0000-0000-000029490000}"/>
    <cellStyle name="20% - Accent1 3 2 3 2 3 5 3 2" xfId="18915" xr:uid="{00000000-0005-0000-0000-00002A490000}"/>
    <cellStyle name="20% - Accent1 3 2 3 2 3 5 4" xfId="18916" xr:uid="{00000000-0005-0000-0000-00002B490000}"/>
    <cellStyle name="20% - Accent1 3 2 3 2 3 6" xfId="18917" xr:uid="{00000000-0005-0000-0000-00002C490000}"/>
    <cellStyle name="20% - Accent1 3 2 3 2 3 6 2" xfId="18918" xr:uid="{00000000-0005-0000-0000-00002D490000}"/>
    <cellStyle name="20% - Accent1 3 2 3 2 3 6 2 2" xfId="18919" xr:uid="{00000000-0005-0000-0000-00002E490000}"/>
    <cellStyle name="20% - Accent1 3 2 3 2 3 6 2 2 2" xfId="18920" xr:uid="{00000000-0005-0000-0000-00002F490000}"/>
    <cellStyle name="20% - Accent1 3 2 3 2 3 6 2 3" xfId="18921" xr:uid="{00000000-0005-0000-0000-000030490000}"/>
    <cellStyle name="20% - Accent1 3 2 3 2 3 6 3" xfId="18922" xr:uid="{00000000-0005-0000-0000-000031490000}"/>
    <cellStyle name="20% - Accent1 3 2 3 2 3 6 3 2" xfId="18923" xr:uid="{00000000-0005-0000-0000-000032490000}"/>
    <cellStyle name="20% - Accent1 3 2 3 2 3 6 4" xfId="18924" xr:uid="{00000000-0005-0000-0000-000033490000}"/>
    <cellStyle name="20% - Accent1 3 2 3 2 3 7" xfId="18925" xr:uid="{00000000-0005-0000-0000-000034490000}"/>
    <cellStyle name="20% - Accent1 3 2 3 2 3 7 2" xfId="18926" xr:uid="{00000000-0005-0000-0000-000035490000}"/>
    <cellStyle name="20% - Accent1 3 2 3 2 3 7 2 2" xfId="18927" xr:uid="{00000000-0005-0000-0000-000036490000}"/>
    <cellStyle name="20% - Accent1 3 2 3 2 3 7 3" xfId="18928" xr:uid="{00000000-0005-0000-0000-000037490000}"/>
    <cellStyle name="20% - Accent1 3 2 3 2 3 8" xfId="18929" xr:uid="{00000000-0005-0000-0000-000038490000}"/>
    <cellStyle name="20% - Accent1 3 2 3 2 3 8 2" xfId="18930" xr:uid="{00000000-0005-0000-0000-000039490000}"/>
    <cellStyle name="20% - Accent1 3 2 3 2 3 8 2 2" xfId="18931" xr:uid="{00000000-0005-0000-0000-00003A490000}"/>
    <cellStyle name="20% - Accent1 3 2 3 2 3 8 3" xfId="18932" xr:uid="{00000000-0005-0000-0000-00003B490000}"/>
    <cellStyle name="20% - Accent1 3 2 3 2 3 9" xfId="18933" xr:uid="{00000000-0005-0000-0000-00003C490000}"/>
    <cellStyle name="20% - Accent1 3 2 3 2 3 9 2" xfId="18934" xr:uid="{00000000-0005-0000-0000-00003D490000}"/>
    <cellStyle name="20% - Accent1 3 2 3 2 4" xfId="18935" xr:uid="{00000000-0005-0000-0000-00003E490000}"/>
    <cellStyle name="20% - Accent1 3 2 3 2 4 10" xfId="18936" xr:uid="{00000000-0005-0000-0000-00003F490000}"/>
    <cellStyle name="20% - Accent1 3 2 3 2 4 10 2" xfId="18937" xr:uid="{00000000-0005-0000-0000-000040490000}"/>
    <cellStyle name="20% - Accent1 3 2 3 2 4 11" xfId="18938" xr:uid="{00000000-0005-0000-0000-000041490000}"/>
    <cellStyle name="20% - Accent1 3 2 3 2 4 2" xfId="18939" xr:uid="{00000000-0005-0000-0000-000042490000}"/>
    <cellStyle name="20% - Accent1 3 2 3 2 4 2 2" xfId="18940" xr:uid="{00000000-0005-0000-0000-000043490000}"/>
    <cellStyle name="20% - Accent1 3 2 3 2 4 2 2 2" xfId="18941" xr:uid="{00000000-0005-0000-0000-000044490000}"/>
    <cellStyle name="20% - Accent1 3 2 3 2 4 2 2 2 2" xfId="18942" xr:uid="{00000000-0005-0000-0000-000045490000}"/>
    <cellStyle name="20% - Accent1 3 2 3 2 4 2 2 2 2 2" xfId="18943" xr:uid="{00000000-0005-0000-0000-000046490000}"/>
    <cellStyle name="20% - Accent1 3 2 3 2 4 2 2 2 3" xfId="18944" xr:uid="{00000000-0005-0000-0000-000047490000}"/>
    <cellStyle name="20% - Accent1 3 2 3 2 4 2 2 3" xfId="18945" xr:uid="{00000000-0005-0000-0000-000048490000}"/>
    <cellStyle name="20% - Accent1 3 2 3 2 4 2 2 3 2" xfId="18946" xr:uid="{00000000-0005-0000-0000-000049490000}"/>
    <cellStyle name="20% - Accent1 3 2 3 2 4 2 2 4" xfId="18947" xr:uid="{00000000-0005-0000-0000-00004A490000}"/>
    <cellStyle name="20% - Accent1 3 2 3 2 4 2 3" xfId="18948" xr:uid="{00000000-0005-0000-0000-00004B490000}"/>
    <cellStyle name="20% - Accent1 3 2 3 2 4 2 3 2" xfId="18949" xr:uid="{00000000-0005-0000-0000-00004C490000}"/>
    <cellStyle name="20% - Accent1 3 2 3 2 4 2 3 2 2" xfId="18950" xr:uid="{00000000-0005-0000-0000-00004D490000}"/>
    <cellStyle name="20% - Accent1 3 2 3 2 4 2 3 2 2 2" xfId="18951" xr:uid="{00000000-0005-0000-0000-00004E490000}"/>
    <cellStyle name="20% - Accent1 3 2 3 2 4 2 3 2 3" xfId="18952" xr:uid="{00000000-0005-0000-0000-00004F490000}"/>
    <cellStyle name="20% - Accent1 3 2 3 2 4 2 3 3" xfId="18953" xr:uid="{00000000-0005-0000-0000-000050490000}"/>
    <cellStyle name="20% - Accent1 3 2 3 2 4 2 3 3 2" xfId="18954" xr:uid="{00000000-0005-0000-0000-000051490000}"/>
    <cellStyle name="20% - Accent1 3 2 3 2 4 2 3 4" xfId="18955" xr:uid="{00000000-0005-0000-0000-000052490000}"/>
    <cellStyle name="20% - Accent1 3 2 3 2 4 2 4" xfId="18956" xr:uid="{00000000-0005-0000-0000-000053490000}"/>
    <cellStyle name="20% - Accent1 3 2 3 2 4 2 4 2" xfId="18957" xr:uid="{00000000-0005-0000-0000-000054490000}"/>
    <cellStyle name="20% - Accent1 3 2 3 2 4 2 4 2 2" xfId="18958" xr:uid="{00000000-0005-0000-0000-000055490000}"/>
    <cellStyle name="20% - Accent1 3 2 3 2 4 2 4 2 2 2" xfId="18959" xr:uid="{00000000-0005-0000-0000-000056490000}"/>
    <cellStyle name="20% - Accent1 3 2 3 2 4 2 4 2 3" xfId="18960" xr:uid="{00000000-0005-0000-0000-000057490000}"/>
    <cellStyle name="20% - Accent1 3 2 3 2 4 2 4 3" xfId="18961" xr:uid="{00000000-0005-0000-0000-000058490000}"/>
    <cellStyle name="20% - Accent1 3 2 3 2 4 2 4 3 2" xfId="18962" xr:uid="{00000000-0005-0000-0000-000059490000}"/>
    <cellStyle name="20% - Accent1 3 2 3 2 4 2 4 4" xfId="18963" xr:uid="{00000000-0005-0000-0000-00005A490000}"/>
    <cellStyle name="20% - Accent1 3 2 3 2 4 2 5" xfId="18964" xr:uid="{00000000-0005-0000-0000-00005B490000}"/>
    <cellStyle name="20% - Accent1 3 2 3 2 4 2 5 2" xfId="18965" xr:uid="{00000000-0005-0000-0000-00005C490000}"/>
    <cellStyle name="20% - Accent1 3 2 3 2 4 2 5 2 2" xfId="18966" xr:uid="{00000000-0005-0000-0000-00005D490000}"/>
    <cellStyle name="20% - Accent1 3 2 3 2 4 2 5 3" xfId="18967" xr:uid="{00000000-0005-0000-0000-00005E490000}"/>
    <cellStyle name="20% - Accent1 3 2 3 2 4 2 6" xfId="18968" xr:uid="{00000000-0005-0000-0000-00005F490000}"/>
    <cellStyle name="20% - Accent1 3 2 3 2 4 2 6 2" xfId="18969" xr:uid="{00000000-0005-0000-0000-000060490000}"/>
    <cellStyle name="20% - Accent1 3 2 3 2 4 2 6 2 2" xfId="18970" xr:uid="{00000000-0005-0000-0000-000061490000}"/>
    <cellStyle name="20% - Accent1 3 2 3 2 4 2 6 3" xfId="18971" xr:uid="{00000000-0005-0000-0000-000062490000}"/>
    <cellStyle name="20% - Accent1 3 2 3 2 4 2 7" xfId="18972" xr:uid="{00000000-0005-0000-0000-000063490000}"/>
    <cellStyle name="20% - Accent1 3 2 3 2 4 2 7 2" xfId="18973" xr:uid="{00000000-0005-0000-0000-000064490000}"/>
    <cellStyle name="20% - Accent1 3 2 3 2 4 2 8" xfId="18974" xr:uid="{00000000-0005-0000-0000-000065490000}"/>
    <cellStyle name="20% - Accent1 3 2 3 2 4 2 8 2" xfId="18975" xr:uid="{00000000-0005-0000-0000-000066490000}"/>
    <cellStyle name="20% - Accent1 3 2 3 2 4 2 9" xfId="18976" xr:uid="{00000000-0005-0000-0000-000067490000}"/>
    <cellStyle name="20% - Accent1 3 2 3 2 4 3" xfId="18977" xr:uid="{00000000-0005-0000-0000-000068490000}"/>
    <cellStyle name="20% - Accent1 3 2 3 2 4 3 2" xfId="18978" xr:uid="{00000000-0005-0000-0000-000069490000}"/>
    <cellStyle name="20% - Accent1 3 2 3 2 4 3 2 2" xfId="18979" xr:uid="{00000000-0005-0000-0000-00006A490000}"/>
    <cellStyle name="20% - Accent1 3 2 3 2 4 3 2 2 2" xfId="18980" xr:uid="{00000000-0005-0000-0000-00006B490000}"/>
    <cellStyle name="20% - Accent1 3 2 3 2 4 3 2 2 2 2" xfId="18981" xr:uid="{00000000-0005-0000-0000-00006C490000}"/>
    <cellStyle name="20% - Accent1 3 2 3 2 4 3 2 2 3" xfId="18982" xr:uid="{00000000-0005-0000-0000-00006D490000}"/>
    <cellStyle name="20% - Accent1 3 2 3 2 4 3 2 3" xfId="18983" xr:uid="{00000000-0005-0000-0000-00006E490000}"/>
    <cellStyle name="20% - Accent1 3 2 3 2 4 3 2 3 2" xfId="18984" xr:uid="{00000000-0005-0000-0000-00006F490000}"/>
    <cellStyle name="20% - Accent1 3 2 3 2 4 3 2 4" xfId="18985" xr:uid="{00000000-0005-0000-0000-000070490000}"/>
    <cellStyle name="20% - Accent1 3 2 3 2 4 3 3" xfId="18986" xr:uid="{00000000-0005-0000-0000-000071490000}"/>
    <cellStyle name="20% - Accent1 3 2 3 2 4 3 3 2" xfId="18987" xr:uid="{00000000-0005-0000-0000-000072490000}"/>
    <cellStyle name="20% - Accent1 3 2 3 2 4 3 3 2 2" xfId="18988" xr:uid="{00000000-0005-0000-0000-000073490000}"/>
    <cellStyle name="20% - Accent1 3 2 3 2 4 3 3 2 2 2" xfId="18989" xr:uid="{00000000-0005-0000-0000-000074490000}"/>
    <cellStyle name="20% - Accent1 3 2 3 2 4 3 3 2 3" xfId="18990" xr:uid="{00000000-0005-0000-0000-000075490000}"/>
    <cellStyle name="20% - Accent1 3 2 3 2 4 3 3 3" xfId="18991" xr:uid="{00000000-0005-0000-0000-000076490000}"/>
    <cellStyle name="20% - Accent1 3 2 3 2 4 3 3 3 2" xfId="18992" xr:uid="{00000000-0005-0000-0000-000077490000}"/>
    <cellStyle name="20% - Accent1 3 2 3 2 4 3 3 4" xfId="18993" xr:uid="{00000000-0005-0000-0000-000078490000}"/>
    <cellStyle name="20% - Accent1 3 2 3 2 4 3 4" xfId="18994" xr:uid="{00000000-0005-0000-0000-000079490000}"/>
    <cellStyle name="20% - Accent1 3 2 3 2 4 3 4 2" xfId="18995" xr:uid="{00000000-0005-0000-0000-00007A490000}"/>
    <cellStyle name="20% - Accent1 3 2 3 2 4 3 4 2 2" xfId="18996" xr:uid="{00000000-0005-0000-0000-00007B490000}"/>
    <cellStyle name="20% - Accent1 3 2 3 2 4 3 4 2 2 2" xfId="18997" xr:uid="{00000000-0005-0000-0000-00007C490000}"/>
    <cellStyle name="20% - Accent1 3 2 3 2 4 3 4 2 3" xfId="18998" xr:uid="{00000000-0005-0000-0000-00007D490000}"/>
    <cellStyle name="20% - Accent1 3 2 3 2 4 3 4 3" xfId="18999" xr:uid="{00000000-0005-0000-0000-00007E490000}"/>
    <cellStyle name="20% - Accent1 3 2 3 2 4 3 4 3 2" xfId="19000" xr:uid="{00000000-0005-0000-0000-00007F490000}"/>
    <cellStyle name="20% - Accent1 3 2 3 2 4 3 4 4" xfId="19001" xr:uid="{00000000-0005-0000-0000-000080490000}"/>
    <cellStyle name="20% - Accent1 3 2 3 2 4 3 5" xfId="19002" xr:uid="{00000000-0005-0000-0000-000081490000}"/>
    <cellStyle name="20% - Accent1 3 2 3 2 4 3 5 2" xfId="19003" xr:uid="{00000000-0005-0000-0000-000082490000}"/>
    <cellStyle name="20% - Accent1 3 2 3 2 4 3 5 2 2" xfId="19004" xr:uid="{00000000-0005-0000-0000-000083490000}"/>
    <cellStyle name="20% - Accent1 3 2 3 2 4 3 5 3" xfId="19005" xr:uid="{00000000-0005-0000-0000-000084490000}"/>
    <cellStyle name="20% - Accent1 3 2 3 2 4 3 6" xfId="19006" xr:uid="{00000000-0005-0000-0000-000085490000}"/>
    <cellStyle name="20% - Accent1 3 2 3 2 4 3 6 2" xfId="19007" xr:uid="{00000000-0005-0000-0000-000086490000}"/>
    <cellStyle name="20% - Accent1 3 2 3 2 4 3 6 2 2" xfId="19008" xr:uid="{00000000-0005-0000-0000-000087490000}"/>
    <cellStyle name="20% - Accent1 3 2 3 2 4 3 6 3" xfId="19009" xr:uid="{00000000-0005-0000-0000-000088490000}"/>
    <cellStyle name="20% - Accent1 3 2 3 2 4 3 7" xfId="19010" xr:uid="{00000000-0005-0000-0000-000089490000}"/>
    <cellStyle name="20% - Accent1 3 2 3 2 4 3 7 2" xfId="19011" xr:uid="{00000000-0005-0000-0000-00008A490000}"/>
    <cellStyle name="20% - Accent1 3 2 3 2 4 3 8" xfId="19012" xr:uid="{00000000-0005-0000-0000-00008B490000}"/>
    <cellStyle name="20% - Accent1 3 2 3 2 4 3 8 2" xfId="19013" xr:uid="{00000000-0005-0000-0000-00008C490000}"/>
    <cellStyle name="20% - Accent1 3 2 3 2 4 3 9" xfId="19014" xr:uid="{00000000-0005-0000-0000-00008D490000}"/>
    <cellStyle name="20% - Accent1 3 2 3 2 4 4" xfId="19015" xr:uid="{00000000-0005-0000-0000-00008E490000}"/>
    <cellStyle name="20% - Accent1 3 2 3 2 4 4 2" xfId="19016" xr:uid="{00000000-0005-0000-0000-00008F490000}"/>
    <cellStyle name="20% - Accent1 3 2 3 2 4 4 2 2" xfId="19017" xr:uid="{00000000-0005-0000-0000-000090490000}"/>
    <cellStyle name="20% - Accent1 3 2 3 2 4 4 2 2 2" xfId="19018" xr:uid="{00000000-0005-0000-0000-000091490000}"/>
    <cellStyle name="20% - Accent1 3 2 3 2 4 4 2 3" xfId="19019" xr:uid="{00000000-0005-0000-0000-000092490000}"/>
    <cellStyle name="20% - Accent1 3 2 3 2 4 4 3" xfId="19020" xr:uid="{00000000-0005-0000-0000-000093490000}"/>
    <cellStyle name="20% - Accent1 3 2 3 2 4 4 3 2" xfId="19021" xr:uid="{00000000-0005-0000-0000-000094490000}"/>
    <cellStyle name="20% - Accent1 3 2 3 2 4 4 4" xfId="19022" xr:uid="{00000000-0005-0000-0000-000095490000}"/>
    <cellStyle name="20% - Accent1 3 2 3 2 4 5" xfId="19023" xr:uid="{00000000-0005-0000-0000-000096490000}"/>
    <cellStyle name="20% - Accent1 3 2 3 2 4 5 2" xfId="19024" xr:uid="{00000000-0005-0000-0000-000097490000}"/>
    <cellStyle name="20% - Accent1 3 2 3 2 4 5 2 2" xfId="19025" xr:uid="{00000000-0005-0000-0000-000098490000}"/>
    <cellStyle name="20% - Accent1 3 2 3 2 4 5 2 2 2" xfId="19026" xr:uid="{00000000-0005-0000-0000-000099490000}"/>
    <cellStyle name="20% - Accent1 3 2 3 2 4 5 2 3" xfId="19027" xr:uid="{00000000-0005-0000-0000-00009A490000}"/>
    <cellStyle name="20% - Accent1 3 2 3 2 4 5 3" xfId="19028" xr:uid="{00000000-0005-0000-0000-00009B490000}"/>
    <cellStyle name="20% - Accent1 3 2 3 2 4 5 3 2" xfId="19029" xr:uid="{00000000-0005-0000-0000-00009C490000}"/>
    <cellStyle name="20% - Accent1 3 2 3 2 4 5 4" xfId="19030" xr:uid="{00000000-0005-0000-0000-00009D490000}"/>
    <cellStyle name="20% - Accent1 3 2 3 2 4 6" xfId="19031" xr:uid="{00000000-0005-0000-0000-00009E490000}"/>
    <cellStyle name="20% - Accent1 3 2 3 2 4 6 2" xfId="19032" xr:uid="{00000000-0005-0000-0000-00009F490000}"/>
    <cellStyle name="20% - Accent1 3 2 3 2 4 6 2 2" xfId="19033" xr:uid="{00000000-0005-0000-0000-0000A0490000}"/>
    <cellStyle name="20% - Accent1 3 2 3 2 4 6 2 2 2" xfId="19034" xr:uid="{00000000-0005-0000-0000-0000A1490000}"/>
    <cellStyle name="20% - Accent1 3 2 3 2 4 6 2 3" xfId="19035" xr:uid="{00000000-0005-0000-0000-0000A2490000}"/>
    <cellStyle name="20% - Accent1 3 2 3 2 4 6 3" xfId="19036" xr:uid="{00000000-0005-0000-0000-0000A3490000}"/>
    <cellStyle name="20% - Accent1 3 2 3 2 4 6 3 2" xfId="19037" xr:uid="{00000000-0005-0000-0000-0000A4490000}"/>
    <cellStyle name="20% - Accent1 3 2 3 2 4 6 4" xfId="19038" xr:uid="{00000000-0005-0000-0000-0000A5490000}"/>
    <cellStyle name="20% - Accent1 3 2 3 2 4 7" xfId="19039" xr:uid="{00000000-0005-0000-0000-0000A6490000}"/>
    <cellStyle name="20% - Accent1 3 2 3 2 4 7 2" xfId="19040" xr:uid="{00000000-0005-0000-0000-0000A7490000}"/>
    <cellStyle name="20% - Accent1 3 2 3 2 4 7 2 2" xfId="19041" xr:uid="{00000000-0005-0000-0000-0000A8490000}"/>
    <cellStyle name="20% - Accent1 3 2 3 2 4 7 3" xfId="19042" xr:uid="{00000000-0005-0000-0000-0000A9490000}"/>
    <cellStyle name="20% - Accent1 3 2 3 2 4 8" xfId="19043" xr:uid="{00000000-0005-0000-0000-0000AA490000}"/>
    <cellStyle name="20% - Accent1 3 2 3 2 4 8 2" xfId="19044" xr:uid="{00000000-0005-0000-0000-0000AB490000}"/>
    <cellStyle name="20% - Accent1 3 2 3 2 4 8 2 2" xfId="19045" xr:uid="{00000000-0005-0000-0000-0000AC490000}"/>
    <cellStyle name="20% - Accent1 3 2 3 2 4 8 3" xfId="19046" xr:uid="{00000000-0005-0000-0000-0000AD490000}"/>
    <cellStyle name="20% - Accent1 3 2 3 2 4 9" xfId="19047" xr:uid="{00000000-0005-0000-0000-0000AE490000}"/>
    <cellStyle name="20% - Accent1 3 2 3 2 4 9 2" xfId="19048" xr:uid="{00000000-0005-0000-0000-0000AF490000}"/>
    <cellStyle name="20% - Accent1 3 2 3 2 5" xfId="19049" xr:uid="{00000000-0005-0000-0000-0000B0490000}"/>
    <cellStyle name="20% - Accent1 3 2 3 2 5 10" xfId="19050" xr:uid="{00000000-0005-0000-0000-0000B1490000}"/>
    <cellStyle name="20% - Accent1 3 2 3 2 5 10 2" xfId="19051" xr:uid="{00000000-0005-0000-0000-0000B2490000}"/>
    <cellStyle name="20% - Accent1 3 2 3 2 5 11" xfId="19052" xr:uid="{00000000-0005-0000-0000-0000B3490000}"/>
    <cellStyle name="20% - Accent1 3 2 3 2 5 2" xfId="19053" xr:uid="{00000000-0005-0000-0000-0000B4490000}"/>
    <cellStyle name="20% - Accent1 3 2 3 2 5 2 2" xfId="19054" xr:uid="{00000000-0005-0000-0000-0000B5490000}"/>
    <cellStyle name="20% - Accent1 3 2 3 2 5 2 2 2" xfId="19055" xr:uid="{00000000-0005-0000-0000-0000B6490000}"/>
    <cellStyle name="20% - Accent1 3 2 3 2 5 2 2 2 2" xfId="19056" xr:uid="{00000000-0005-0000-0000-0000B7490000}"/>
    <cellStyle name="20% - Accent1 3 2 3 2 5 2 2 2 2 2" xfId="19057" xr:uid="{00000000-0005-0000-0000-0000B8490000}"/>
    <cellStyle name="20% - Accent1 3 2 3 2 5 2 2 2 3" xfId="19058" xr:uid="{00000000-0005-0000-0000-0000B9490000}"/>
    <cellStyle name="20% - Accent1 3 2 3 2 5 2 2 3" xfId="19059" xr:uid="{00000000-0005-0000-0000-0000BA490000}"/>
    <cellStyle name="20% - Accent1 3 2 3 2 5 2 2 3 2" xfId="19060" xr:uid="{00000000-0005-0000-0000-0000BB490000}"/>
    <cellStyle name="20% - Accent1 3 2 3 2 5 2 2 4" xfId="19061" xr:uid="{00000000-0005-0000-0000-0000BC490000}"/>
    <cellStyle name="20% - Accent1 3 2 3 2 5 2 3" xfId="19062" xr:uid="{00000000-0005-0000-0000-0000BD490000}"/>
    <cellStyle name="20% - Accent1 3 2 3 2 5 2 3 2" xfId="19063" xr:uid="{00000000-0005-0000-0000-0000BE490000}"/>
    <cellStyle name="20% - Accent1 3 2 3 2 5 2 3 2 2" xfId="19064" xr:uid="{00000000-0005-0000-0000-0000BF490000}"/>
    <cellStyle name="20% - Accent1 3 2 3 2 5 2 3 2 2 2" xfId="19065" xr:uid="{00000000-0005-0000-0000-0000C0490000}"/>
    <cellStyle name="20% - Accent1 3 2 3 2 5 2 3 2 3" xfId="19066" xr:uid="{00000000-0005-0000-0000-0000C1490000}"/>
    <cellStyle name="20% - Accent1 3 2 3 2 5 2 3 3" xfId="19067" xr:uid="{00000000-0005-0000-0000-0000C2490000}"/>
    <cellStyle name="20% - Accent1 3 2 3 2 5 2 3 3 2" xfId="19068" xr:uid="{00000000-0005-0000-0000-0000C3490000}"/>
    <cellStyle name="20% - Accent1 3 2 3 2 5 2 3 4" xfId="19069" xr:uid="{00000000-0005-0000-0000-0000C4490000}"/>
    <cellStyle name="20% - Accent1 3 2 3 2 5 2 4" xfId="19070" xr:uid="{00000000-0005-0000-0000-0000C5490000}"/>
    <cellStyle name="20% - Accent1 3 2 3 2 5 2 4 2" xfId="19071" xr:uid="{00000000-0005-0000-0000-0000C6490000}"/>
    <cellStyle name="20% - Accent1 3 2 3 2 5 2 4 2 2" xfId="19072" xr:uid="{00000000-0005-0000-0000-0000C7490000}"/>
    <cellStyle name="20% - Accent1 3 2 3 2 5 2 4 2 2 2" xfId="19073" xr:uid="{00000000-0005-0000-0000-0000C8490000}"/>
    <cellStyle name="20% - Accent1 3 2 3 2 5 2 4 2 3" xfId="19074" xr:uid="{00000000-0005-0000-0000-0000C9490000}"/>
    <cellStyle name="20% - Accent1 3 2 3 2 5 2 4 3" xfId="19075" xr:uid="{00000000-0005-0000-0000-0000CA490000}"/>
    <cellStyle name="20% - Accent1 3 2 3 2 5 2 4 3 2" xfId="19076" xr:uid="{00000000-0005-0000-0000-0000CB490000}"/>
    <cellStyle name="20% - Accent1 3 2 3 2 5 2 4 4" xfId="19077" xr:uid="{00000000-0005-0000-0000-0000CC490000}"/>
    <cellStyle name="20% - Accent1 3 2 3 2 5 2 5" xfId="19078" xr:uid="{00000000-0005-0000-0000-0000CD490000}"/>
    <cellStyle name="20% - Accent1 3 2 3 2 5 2 5 2" xfId="19079" xr:uid="{00000000-0005-0000-0000-0000CE490000}"/>
    <cellStyle name="20% - Accent1 3 2 3 2 5 2 5 2 2" xfId="19080" xr:uid="{00000000-0005-0000-0000-0000CF490000}"/>
    <cellStyle name="20% - Accent1 3 2 3 2 5 2 5 3" xfId="19081" xr:uid="{00000000-0005-0000-0000-0000D0490000}"/>
    <cellStyle name="20% - Accent1 3 2 3 2 5 2 6" xfId="19082" xr:uid="{00000000-0005-0000-0000-0000D1490000}"/>
    <cellStyle name="20% - Accent1 3 2 3 2 5 2 6 2" xfId="19083" xr:uid="{00000000-0005-0000-0000-0000D2490000}"/>
    <cellStyle name="20% - Accent1 3 2 3 2 5 2 6 2 2" xfId="19084" xr:uid="{00000000-0005-0000-0000-0000D3490000}"/>
    <cellStyle name="20% - Accent1 3 2 3 2 5 2 6 3" xfId="19085" xr:uid="{00000000-0005-0000-0000-0000D4490000}"/>
    <cellStyle name="20% - Accent1 3 2 3 2 5 2 7" xfId="19086" xr:uid="{00000000-0005-0000-0000-0000D5490000}"/>
    <cellStyle name="20% - Accent1 3 2 3 2 5 2 7 2" xfId="19087" xr:uid="{00000000-0005-0000-0000-0000D6490000}"/>
    <cellStyle name="20% - Accent1 3 2 3 2 5 2 8" xfId="19088" xr:uid="{00000000-0005-0000-0000-0000D7490000}"/>
    <cellStyle name="20% - Accent1 3 2 3 2 5 2 8 2" xfId="19089" xr:uid="{00000000-0005-0000-0000-0000D8490000}"/>
    <cellStyle name="20% - Accent1 3 2 3 2 5 2 9" xfId="19090" xr:uid="{00000000-0005-0000-0000-0000D9490000}"/>
    <cellStyle name="20% - Accent1 3 2 3 2 5 3" xfId="19091" xr:uid="{00000000-0005-0000-0000-0000DA490000}"/>
    <cellStyle name="20% - Accent1 3 2 3 2 5 3 2" xfId="19092" xr:uid="{00000000-0005-0000-0000-0000DB490000}"/>
    <cellStyle name="20% - Accent1 3 2 3 2 5 3 2 2" xfId="19093" xr:uid="{00000000-0005-0000-0000-0000DC490000}"/>
    <cellStyle name="20% - Accent1 3 2 3 2 5 3 2 2 2" xfId="19094" xr:uid="{00000000-0005-0000-0000-0000DD490000}"/>
    <cellStyle name="20% - Accent1 3 2 3 2 5 3 2 2 2 2" xfId="19095" xr:uid="{00000000-0005-0000-0000-0000DE490000}"/>
    <cellStyle name="20% - Accent1 3 2 3 2 5 3 2 2 3" xfId="19096" xr:uid="{00000000-0005-0000-0000-0000DF490000}"/>
    <cellStyle name="20% - Accent1 3 2 3 2 5 3 2 3" xfId="19097" xr:uid="{00000000-0005-0000-0000-0000E0490000}"/>
    <cellStyle name="20% - Accent1 3 2 3 2 5 3 2 3 2" xfId="19098" xr:uid="{00000000-0005-0000-0000-0000E1490000}"/>
    <cellStyle name="20% - Accent1 3 2 3 2 5 3 2 4" xfId="19099" xr:uid="{00000000-0005-0000-0000-0000E2490000}"/>
    <cellStyle name="20% - Accent1 3 2 3 2 5 3 3" xfId="19100" xr:uid="{00000000-0005-0000-0000-0000E3490000}"/>
    <cellStyle name="20% - Accent1 3 2 3 2 5 3 3 2" xfId="19101" xr:uid="{00000000-0005-0000-0000-0000E4490000}"/>
    <cellStyle name="20% - Accent1 3 2 3 2 5 3 3 2 2" xfId="19102" xr:uid="{00000000-0005-0000-0000-0000E5490000}"/>
    <cellStyle name="20% - Accent1 3 2 3 2 5 3 3 2 2 2" xfId="19103" xr:uid="{00000000-0005-0000-0000-0000E6490000}"/>
    <cellStyle name="20% - Accent1 3 2 3 2 5 3 3 2 3" xfId="19104" xr:uid="{00000000-0005-0000-0000-0000E7490000}"/>
    <cellStyle name="20% - Accent1 3 2 3 2 5 3 3 3" xfId="19105" xr:uid="{00000000-0005-0000-0000-0000E8490000}"/>
    <cellStyle name="20% - Accent1 3 2 3 2 5 3 3 3 2" xfId="19106" xr:uid="{00000000-0005-0000-0000-0000E9490000}"/>
    <cellStyle name="20% - Accent1 3 2 3 2 5 3 3 4" xfId="19107" xr:uid="{00000000-0005-0000-0000-0000EA490000}"/>
    <cellStyle name="20% - Accent1 3 2 3 2 5 3 4" xfId="19108" xr:uid="{00000000-0005-0000-0000-0000EB490000}"/>
    <cellStyle name="20% - Accent1 3 2 3 2 5 3 4 2" xfId="19109" xr:uid="{00000000-0005-0000-0000-0000EC490000}"/>
    <cellStyle name="20% - Accent1 3 2 3 2 5 3 4 2 2" xfId="19110" xr:uid="{00000000-0005-0000-0000-0000ED490000}"/>
    <cellStyle name="20% - Accent1 3 2 3 2 5 3 4 2 2 2" xfId="19111" xr:uid="{00000000-0005-0000-0000-0000EE490000}"/>
    <cellStyle name="20% - Accent1 3 2 3 2 5 3 4 2 3" xfId="19112" xr:uid="{00000000-0005-0000-0000-0000EF490000}"/>
    <cellStyle name="20% - Accent1 3 2 3 2 5 3 4 3" xfId="19113" xr:uid="{00000000-0005-0000-0000-0000F0490000}"/>
    <cellStyle name="20% - Accent1 3 2 3 2 5 3 4 3 2" xfId="19114" xr:uid="{00000000-0005-0000-0000-0000F1490000}"/>
    <cellStyle name="20% - Accent1 3 2 3 2 5 3 4 4" xfId="19115" xr:uid="{00000000-0005-0000-0000-0000F2490000}"/>
    <cellStyle name="20% - Accent1 3 2 3 2 5 3 5" xfId="19116" xr:uid="{00000000-0005-0000-0000-0000F3490000}"/>
    <cellStyle name="20% - Accent1 3 2 3 2 5 3 5 2" xfId="19117" xr:uid="{00000000-0005-0000-0000-0000F4490000}"/>
    <cellStyle name="20% - Accent1 3 2 3 2 5 3 5 2 2" xfId="19118" xr:uid="{00000000-0005-0000-0000-0000F5490000}"/>
    <cellStyle name="20% - Accent1 3 2 3 2 5 3 5 3" xfId="19119" xr:uid="{00000000-0005-0000-0000-0000F6490000}"/>
    <cellStyle name="20% - Accent1 3 2 3 2 5 3 6" xfId="19120" xr:uid="{00000000-0005-0000-0000-0000F7490000}"/>
    <cellStyle name="20% - Accent1 3 2 3 2 5 3 6 2" xfId="19121" xr:uid="{00000000-0005-0000-0000-0000F8490000}"/>
    <cellStyle name="20% - Accent1 3 2 3 2 5 3 6 2 2" xfId="19122" xr:uid="{00000000-0005-0000-0000-0000F9490000}"/>
    <cellStyle name="20% - Accent1 3 2 3 2 5 3 6 3" xfId="19123" xr:uid="{00000000-0005-0000-0000-0000FA490000}"/>
    <cellStyle name="20% - Accent1 3 2 3 2 5 3 7" xfId="19124" xr:uid="{00000000-0005-0000-0000-0000FB490000}"/>
    <cellStyle name="20% - Accent1 3 2 3 2 5 3 7 2" xfId="19125" xr:uid="{00000000-0005-0000-0000-0000FC490000}"/>
    <cellStyle name="20% - Accent1 3 2 3 2 5 3 8" xfId="19126" xr:uid="{00000000-0005-0000-0000-0000FD490000}"/>
    <cellStyle name="20% - Accent1 3 2 3 2 5 3 8 2" xfId="19127" xr:uid="{00000000-0005-0000-0000-0000FE490000}"/>
    <cellStyle name="20% - Accent1 3 2 3 2 5 3 9" xfId="19128" xr:uid="{00000000-0005-0000-0000-0000FF490000}"/>
    <cellStyle name="20% - Accent1 3 2 3 2 5 4" xfId="19129" xr:uid="{00000000-0005-0000-0000-0000004A0000}"/>
    <cellStyle name="20% - Accent1 3 2 3 2 5 4 2" xfId="19130" xr:uid="{00000000-0005-0000-0000-0000014A0000}"/>
    <cellStyle name="20% - Accent1 3 2 3 2 5 4 2 2" xfId="19131" xr:uid="{00000000-0005-0000-0000-0000024A0000}"/>
    <cellStyle name="20% - Accent1 3 2 3 2 5 4 2 2 2" xfId="19132" xr:uid="{00000000-0005-0000-0000-0000034A0000}"/>
    <cellStyle name="20% - Accent1 3 2 3 2 5 4 2 3" xfId="19133" xr:uid="{00000000-0005-0000-0000-0000044A0000}"/>
    <cellStyle name="20% - Accent1 3 2 3 2 5 4 3" xfId="19134" xr:uid="{00000000-0005-0000-0000-0000054A0000}"/>
    <cellStyle name="20% - Accent1 3 2 3 2 5 4 3 2" xfId="19135" xr:uid="{00000000-0005-0000-0000-0000064A0000}"/>
    <cellStyle name="20% - Accent1 3 2 3 2 5 4 4" xfId="19136" xr:uid="{00000000-0005-0000-0000-0000074A0000}"/>
    <cellStyle name="20% - Accent1 3 2 3 2 5 5" xfId="19137" xr:uid="{00000000-0005-0000-0000-0000084A0000}"/>
    <cellStyle name="20% - Accent1 3 2 3 2 5 5 2" xfId="19138" xr:uid="{00000000-0005-0000-0000-0000094A0000}"/>
    <cellStyle name="20% - Accent1 3 2 3 2 5 5 2 2" xfId="19139" xr:uid="{00000000-0005-0000-0000-00000A4A0000}"/>
    <cellStyle name="20% - Accent1 3 2 3 2 5 5 2 2 2" xfId="19140" xr:uid="{00000000-0005-0000-0000-00000B4A0000}"/>
    <cellStyle name="20% - Accent1 3 2 3 2 5 5 2 3" xfId="19141" xr:uid="{00000000-0005-0000-0000-00000C4A0000}"/>
    <cellStyle name="20% - Accent1 3 2 3 2 5 5 3" xfId="19142" xr:uid="{00000000-0005-0000-0000-00000D4A0000}"/>
    <cellStyle name="20% - Accent1 3 2 3 2 5 5 3 2" xfId="19143" xr:uid="{00000000-0005-0000-0000-00000E4A0000}"/>
    <cellStyle name="20% - Accent1 3 2 3 2 5 5 4" xfId="19144" xr:uid="{00000000-0005-0000-0000-00000F4A0000}"/>
    <cellStyle name="20% - Accent1 3 2 3 2 5 6" xfId="19145" xr:uid="{00000000-0005-0000-0000-0000104A0000}"/>
    <cellStyle name="20% - Accent1 3 2 3 2 5 6 2" xfId="19146" xr:uid="{00000000-0005-0000-0000-0000114A0000}"/>
    <cellStyle name="20% - Accent1 3 2 3 2 5 6 2 2" xfId="19147" xr:uid="{00000000-0005-0000-0000-0000124A0000}"/>
    <cellStyle name="20% - Accent1 3 2 3 2 5 6 2 2 2" xfId="19148" xr:uid="{00000000-0005-0000-0000-0000134A0000}"/>
    <cellStyle name="20% - Accent1 3 2 3 2 5 6 2 3" xfId="19149" xr:uid="{00000000-0005-0000-0000-0000144A0000}"/>
    <cellStyle name="20% - Accent1 3 2 3 2 5 6 3" xfId="19150" xr:uid="{00000000-0005-0000-0000-0000154A0000}"/>
    <cellStyle name="20% - Accent1 3 2 3 2 5 6 3 2" xfId="19151" xr:uid="{00000000-0005-0000-0000-0000164A0000}"/>
    <cellStyle name="20% - Accent1 3 2 3 2 5 6 4" xfId="19152" xr:uid="{00000000-0005-0000-0000-0000174A0000}"/>
    <cellStyle name="20% - Accent1 3 2 3 2 5 7" xfId="19153" xr:uid="{00000000-0005-0000-0000-0000184A0000}"/>
    <cellStyle name="20% - Accent1 3 2 3 2 5 7 2" xfId="19154" xr:uid="{00000000-0005-0000-0000-0000194A0000}"/>
    <cellStyle name="20% - Accent1 3 2 3 2 5 7 2 2" xfId="19155" xr:uid="{00000000-0005-0000-0000-00001A4A0000}"/>
    <cellStyle name="20% - Accent1 3 2 3 2 5 7 3" xfId="19156" xr:uid="{00000000-0005-0000-0000-00001B4A0000}"/>
    <cellStyle name="20% - Accent1 3 2 3 2 5 8" xfId="19157" xr:uid="{00000000-0005-0000-0000-00001C4A0000}"/>
    <cellStyle name="20% - Accent1 3 2 3 2 5 8 2" xfId="19158" xr:uid="{00000000-0005-0000-0000-00001D4A0000}"/>
    <cellStyle name="20% - Accent1 3 2 3 2 5 8 2 2" xfId="19159" xr:uid="{00000000-0005-0000-0000-00001E4A0000}"/>
    <cellStyle name="20% - Accent1 3 2 3 2 5 8 3" xfId="19160" xr:uid="{00000000-0005-0000-0000-00001F4A0000}"/>
    <cellStyle name="20% - Accent1 3 2 3 2 5 9" xfId="19161" xr:uid="{00000000-0005-0000-0000-0000204A0000}"/>
    <cellStyle name="20% - Accent1 3 2 3 2 5 9 2" xfId="19162" xr:uid="{00000000-0005-0000-0000-0000214A0000}"/>
    <cellStyle name="20% - Accent1 3 2 3 2 6" xfId="19163" xr:uid="{00000000-0005-0000-0000-0000224A0000}"/>
    <cellStyle name="20% - Accent1 3 2 3 2 6 2" xfId="19164" xr:uid="{00000000-0005-0000-0000-0000234A0000}"/>
    <cellStyle name="20% - Accent1 3 2 3 2 6 2 2" xfId="19165" xr:uid="{00000000-0005-0000-0000-0000244A0000}"/>
    <cellStyle name="20% - Accent1 3 2 3 2 6 2 2 2" xfId="19166" xr:uid="{00000000-0005-0000-0000-0000254A0000}"/>
    <cellStyle name="20% - Accent1 3 2 3 2 6 2 2 2 2" xfId="19167" xr:uid="{00000000-0005-0000-0000-0000264A0000}"/>
    <cellStyle name="20% - Accent1 3 2 3 2 6 2 2 3" xfId="19168" xr:uid="{00000000-0005-0000-0000-0000274A0000}"/>
    <cellStyle name="20% - Accent1 3 2 3 2 6 2 3" xfId="19169" xr:uid="{00000000-0005-0000-0000-0000284A0000}"/>
    <cellStyle name="20% - Accent1 3 2 3 2 6 2 3 2" xfId="19170" xr:uid="{00000000-0005-0000-0000-0000294A0000}"/>
    <cellStyle name="20% - Accent1 3 2 3 2 6 2 4" xfId="19171" xr:uid="{00000000-0005-0000-0000-00002A4A0000}"/>
    <cellStyle name="20% - Accent1 3 2 3 2 6 3" xfId="19172" xr:uid="{00000000-0005-0000-0000-00002B4A0000}"/>
    <cellStyle name="20% - Accent1 3 2 3 2 6 3 2" xfId="19173" xr:uid="{00000000-0005-0000-0000-00002C4A0000}"/>
    <cellStyle name="20% - Accent1 3 2 3 2 6 3 2 2" xfId="19174" xr:uid="{00000000-0005-0000-0000-00002D4A0000}"/>
    <cellStyle name="20% - Accent1 3 2 3 2 6 3 2 2 2" xfId="19175" xr:uid="{00000000-0005-0000-0000-00002E4A0000}"/>
    <cellStyle name="20% - Accent1 3 2 3 2 6 3 2 3" xfId="19176" xr:uid="{00000000-0005-0000-0000-00002F4A0000}"/>
    <cellStyle name="20% - Accent1 3 2 3 2 6 3 3" xfId="19177" xr:uid="{00000000-0005-0000-0000-0000304A0000}"/>
    <cellStyle name="20% - Accent1 3 2 3 2 6 3 3 2" xfId="19178" xr:uid="{00000000-0005-0000-0000-0000314A0000}"/>
    <cellStyle name="20% - Accent1 3 2 3 2 6 3 4" xfId="19179" xr:uid="{00000000-0005-0000-0000-0000324A0000}"/>
    <cellStyle name="20% - Accent1 3 2 3 2 6 4" xfId="19180" xr:uid="{00000000-0005-0000-0000-0000334A0000}"/>
    <cellStyle name="20% - Accent1 3 2 3 2 6 4 2" xfId="19181" xr:uid="{00000000-0005-0000-0000-0000344A0000}"/>
    <cellStyle name="20% - Accent1 3 2 3 2 6 4 2 2" xfId="19182" xr:uid="{00000000-0005-0000-0000-0000354A0000}"/>
    <cellStyle name="20% - Accent1 3 2 3 2 6 4 2 2 2" xfId="19183" xr:uid="{00000000-0005-0000-0000-0000364A0000}"/>
    <cellStyle name="20% - Accent1 3 2 3 2 6 4 2 3" xfId="19184" xr:uid="{00000000-0005-0000-0000-0000374A0000}"/>
    <cellStyle name="20% - Accent1 3 2 3 2 6 4 3" xfId="19185" xr:uid="{00000000-0005-0000-0000-0000384A0000}"/>
    <cellStyle name="20% - Accent1 3 2 3 2 6 4 3 2" xfId="19186" xr:uid="{00000000-0005-0000-0000-0000394A0000}"/>
    <cellStyle name="20% - Accent1 3 2 3 2 6 4 4" xfId="19187" xr:uid="{00000000-0005-0000-0000-00003A4A0000}"/>
    <cellStyle name="20% - Accent1 3 2 3 2 6 5" xfId="19188" xr:uid="{00000000-0005-0000-0000-00003B4A0000}"/>
    <cellStyle name="20% - Accent1 3 2 3 2 6 5 2" xfId="19189" xr:uid="{00000000-0005-0000-0000-00003C4A0000}"/>
    <cellStyle name="20% - Accent1 3 2 3 2 6 5 2 2" xfId="19190" xr:uid="{00000000-0005-0000-0000-00003D4A0000}"/>
    <cellStyle name="20% - Accent1 3 2 3 2 6 5 3" xfId="19191" xr:uid="{00000000-0005-0000-0000-00003E4A0000}"/>
    <cellStyle name="20% - Accent1 3 2 3 2 6 6" xfId="19192" xr:uid="{00000000-0005-0000-0000-00003F4A0000}"/>
    <cellStyle name="20% - Accent1 3 2 3 2 6 6 2" xfId="19193" xr:uid="{00000000-0005-0000-0000-0000404A0000}"/>
    <cellStyle name="20% - Accent1 3 2 3 2 6 6 2 2" xfId="19194" xr:uid="{00000000-0005-0000-0000-0000414A0000}"/>
    <cellStyle name="20% - Accent1 3 2 3 2 6 6 3" xfId="19195" xr:uid="{00000000-0005-0000-0000-0000424A0000}"/>
    <cellStyle name="20% - Accent1 3 2 3 2 6 7" xfId="19196" xr:uid="{00000000-0005-0000-0000-0000434A0000}"/>
    <cellStyle name="20% - Accent1 3 2 3 2 6 7 2" xfId="19197" xr:uid="{00000000-0005-0000-0000-0000444A0000}"/>
    <cellStyle name="20% - Accent1 3 2 3 2 6 8" xfId="19198" xr:uid="{00000000-0005-0000-0000-0000454A0000}"/>
    <cellStyle name="20% - Accent1 3 2 3 2 6 8 2" xfId="19199" xr:uid="{00000000-0005-0000-0000-0000464A0000}"/>
    <cellStyle name="20% - Accent1 3 2 3 2 6 9" xfId="19200" xr:uid="{00000000-0005-0000-0000-0000474A0000}"/>
    <cellStyle name="20% - Accent1 3 2 3 2 7" xfId="19201" xr:uid="{00000000-0005-0000-0000-0000484A0000}"/>
    <cellStyle name="20% - Accent1 3 2 3 2 7 2" xfId="19202" xr:uid="{00000000-0005-0000-0000-0000494A0000}"/>
    <cellStyle name="20% - Accent1 3 2 3 2 7 2 2" xfId="19203" xr:uid="{00000000-0005-0000-0000-00004A4A0000}"/>
    <cellStyle name="20% - Accent1 3 2 3 2 7 2 2 2" xfId="19204" xr:uid="{00000000-0005-0000-0000-00004B4A0000}"/>
    <cellStyle name="20% - Accent1 3 2 3 2 7 2 2 2 2" xfId="19205" xr:uid="{00000000-0005-0000-0000-00004C4A0000}"/>
    <cellStyle name="20% - Accent1 3 2 3 2 7 2 2 3" xfId="19206" xr:uid="{00000000-0005-0000-0000-00004D4A0000}"/>
    <cellStyle name="20% - Accent1 3 2 3 2 7 2 3" xfId="19207" xr:uid="{00000000-0005-0000-0000-00004E4A0000}"/>
    <cellStyle name="20% - Accent1 3 2 3 2 7 2 3 2" xfId="19208" xr:uid="{00000000-0005-0000-0000-00004F4A0000}"/>
    <cellStyle name="20% - Accent1 3 2 3 2 7 2 4" xfId="19209" xr:uid="{00000000-0005-0000-0000-0000504A0000}"/>
    <cellStyle name="20% - Accent1 3 2 3 2 7 3" xfId="19210" xr:uid="{00000000-0005-0000-0000-0000514A0000}"/>
    <cellStyle name="20% - Accent1 3 2 3 2 7 3 2" xfId="19211" xr:uid="{00000000-0005-0000-0000-0000524A0000}"/>
    <cellStyle name="20% - Accent1 3 2 3 2 7 3 2 2" xfId="19212" xr:uid="{00000000-0005-0000-0000-0000534A0000}"/>
    <cellStyle name="20% - Accent1 3 2 3 2 7 3 2 2 2" xfId="19213" xr:uid="{00000000-0005-0000-0000-0000544A0000}"/>
    <cellStyle name="20% - Accent1 3 2 3 2 7 3 2 3" xfId="19214" xr:uid="{00000000-0005-0000-0000-0000554A0000}"/>
    <cellStyle name="20% - Accent1 3 2 3 2 7 3 3" xfId="19215" xr:uid="{00000000-0005-0000-0000-0000564A0000}"/>
    <cellStyle name="20% - Accent1 3 2 3 2 7 3 3 2" xfId="19216" xr:uid="{00000000-0005-0000-0000-0000574A0000}"/>
    <cellStyle name="20% - Accent1 3 2 3 2 7 3 4" xfId="19217" xr:uid="{00000000-0005-0000-0000-0000584A0000}"/>
    <cellStyle name="20% - Accent1 3 2 3 2 7 4" xfId="19218" xr:uid="{00000000-0005-0000-0000-0000594A0000}"/>
    <cellStyle name="20% - Accent1 3 2 3 2 7 4 2" xfId="19219" xr:uid="{00000000-0005-0000-0000-00005A4A0000}"/>
    <cellStyle name="20% - Accent1 3 2 3 2 7 4 2 2" xfId="19220" xr:uid="{00000000-0005-0000-0000-00005B4A0000}"/>
    <cellStyle name="20% - Accent1 3 2 3 2 7 4 2 2 2" xfId="19221" xr:uid="{00000000-0005-0000-0000-00005C4A0000}"/>
    <cellStyle name="20% - Accent1 3 2 3 2 7 4 2 3" xfId="19222" xr:uid="{00000000-0005-0000-0000-00005D4A0000}"/>
    <cellStyle name="20% - Accent1 3 2 3 2 7 4 3" xfId="19223" xr:uid="{00000000-0005-0000-0000-00005E4A0000}"/>
    <cellStyle name="20% - Accent1 3 2 3 2 7 4 3 2" xfId="19224" xr:uid="{00000000-0005-0000-0000-00005F4A0000}"/>
    <cellStyle name="20% - Accent1 3 2 3 2 7 4 4" xfId="19225" xr:uid="{00000000-0005-0000-0000-0000604A0000}"/>
    <cellStyle name="20% - Accent1 3 2 3 2 7 5" xfId="19226" xr:uid="{00000000-0005-0000-0000-0000614A0000}"/>
    <cellStyle name="20% - Accent1 3 2 3 2 7 5 2" xfId="19227" xr:uid="{00000000-0005-0000-0000-0000624A0000}"/>
    <cellStyle name="20% - Accent1 3 2 3 2 7 5 2 2" xfId="19228" xr:uid="{00000000-0005-0000-0000-0000634A0000}"/>
    <cellStyle name="20% - Accent1 3 2 3 2 7 5 3" xfId="19229" xr:uid="{00000000-0005-0000-0000-0000644A0000}"/>
    <cellStyle name="20% - Accent1 3 2 3 2 7 6" xfId="19230" xr:uid="{00000000-0005-0000-0000-0000654A0000}"/>
    <cellStyle name="20% - Accent1 3 2 3 2 7 6 2" xfId="19231" xr:uid="{00000000-0005-0000-0000-0000664A0000}"/>
    <cellStyle name="20% - Accent1 3 2 3 2 7 6 2 2" xfId="19232" xr:uid="{00000000-0005-0000-0000-0000674A0000}"/>
    <cellStyle name="20% - Accent1 3 2 3 2 7 6 3" xfId="19233" xr:uid="{00000000-0005-0000-0000-0000684A0000}"/>
    <cellStyle name="20% - Accent1 3 2 3 2 7 7" xfId="19234" xr:uid="{00000000-0005-0000-0000-0000694A0000}"/>
    <cellStyle name="20% - Accent1 3 2 3 2 7 7 2" xfId="19235" xr:uid="{00000000-0005-0000-0000-00006A4A0000}"/>
    <cellStyle name="20% - Accent1 3 2 3 2 7 8" xfId="19236" xr:uid="{00000000-0005-0000-0000-00006B4A0000}"/>
    <cellStyle name="20% - Accent1 3 2 3 2 7 8 2" xfId="19237" xr:uid="{00000000-0005-0000-0000-00006C4A0000}"/>
    <cellStyle name="20% - Accent1 3 2 3 2 7 9" xfId="19238" xr:uid="{00000000-0005-0000-0000-00006D4A0000}"/>
    <cellStyle name="20% - Accent1 3 2 3 2 8" xfId="19239" xr:uid="{00000000-0005-0000-0000-00006E4A0000}"/>
    <cellStyle name="20% - Accent1 3 2 3 2 8 2" xfId="19240" xr:uid="{00000000-0005-0000-0000-00006F4A0000}"/>
    <cellStyle name="20% - Accent1 3 2 3 2 8 2 2" xfId="19241" xr:uid="{00000000-0005-0000-0000-0000704A0000}"/>
    <cellStyle name="20% - Accent1 3 2 3 2 8 2 2 2" xfId="19242" xr:uid="{00000000-0005-0000-0000-0000714A0000}"/>
    <cellStyle name="20% - Accent1 3 2 3 2 8 2 3" xfId="19243" xr:uid="{00000000-0005-0000-0000-0000724A0000}"/>
    <cellStyle name="20% - Accent1 3 2 3 2 8 3" xfId="19244" xr:uid="{00000000-0005-0000-0000-0000734A0000}"/>
    <cellStyle name="20% - Accent1 3 2 3 2 8 3 2" xfId="19245" xr:uid="{00000000-0005-0000-0000-0000744A0000}"/>
    <cellStyle name="20% - Accent1 3 2 3 2 8 4" xfId="19246" xr:uid="{00000000-0005-0000-0000-0000754A0000}"/>
    <cellStyle name="20% - Accent1 3 2 3 2 9" xfId="19247" xr:uid="{00000000-0005-0000-0000-0000764A0000}"/>
    <cellStyle name="20% - Accent1 3 2 3 2 9 2" xfId="19248" xr:uid="{00000000-0005-0000-0000-0000774A0000}"/>
    <cellStyle name="20% - Accent1 3 2 3 2 9 2 2" xfId="19249" xr:uid="{00000000-0005-0000-0000-0000784A0000}"/>
    <cellStyle name="20% - Accent1 3 2 3 2 9 2 2 2" xfId="19250" xr:uid="{00000000-0005-0000-0000-0000794A0000}"/>
    <cellStyle name="20% - Accent1 3 2 3 2 9 2 3" xfId="19251" xr:uid="{00000000-0005-0000-0000-00007A4A0000}"/>
    <cellStyle name="20% - Accent1 3 2 3 2 9 3" xfId="19252" xr:uid="{00000000-0005-0000-0000-00007B4A0000}"/>
    <cellStyle name="20% - Accent1 3 2 3 2 9 3 2" xfId="19253" xr:uid="{00000000-0005-0000-0000-00007C4A0000}"/>
    <cellStyle name="20% - Accent1 3 2 3 2 9 4" xfId="19254" xr:uid="{00000000-0005-0000-0000-00007D4A0000}"/>
    <cellStyle name="20% - Accent1 3 2 3 3" xfId="19255" xr:uid="{00000000-0005-0000-0000-00007E4A0000}"/>
    <cellStyle name="20% - Accent1 3 2 3 3 10" xfId="19256" xr:uid="{00000000-0005-0000-0000-00007F4A0000}"/>
    <cellStyle name="20% - Accent1 3 2 3 3 10 2" xfId="19257" xr:uid="{00000000-0005-0000-0000-0000804A0000}"/>
    <cellStyle name="20% - Accent1 3 2 3 3 10 2 2" xfId="19258" xr:uid="{00000000-0005-0000-0000-0000814A0000}"/>
    <cellStyle name="20% - Accent1 3 2 3 3 10 3" xfId="19259" xr:uid="{00000000-0005-0000-0000-0000824A0000}"/>
    <cellStyle name="20% - Accent1 3 2 3 3 11" xfId="19260" xr:uid="{00000000-0005-0000-0000-0000834A0000}"/>
    <cellStyle name="20% - Accent1 3 2 3 3 11 2" xfId="19261" xr:uid="{00000000-0005-0000-0000-0000844A0000}"/>
    <cellStyle name="20% - Accent1 3 2 3 3 11 2 2" xfId="19262" xr:uid="{00000000-0005-0000-0000-0000854A0000}"/>
    <cellStyle name="20% - Accent1 3 2 3 3 11 3" xfId="19263" xr:uid="{00000000-0005-0000-0000-0000864A0000}"/>
    <cellStyle name="20% - Accent1 3 2 3 3 12" xfId="19264" xr:uid="{00000000-0005-0000-0000-0000874A0000}"/>
    <cellStyle name="20% - Accent1 3 2 3 3 12 2" xfId="19265" xr:uid="{00000000-0005-0000-0000-0000884A0000}"/>
    <cellStyle name="20% - Accent1 3 2 3 3 13" xfId="19266" xr:uid="{00000000-0005-0000-0000-0000894A0000}"/>
    <cellStyle name="20% - Accent1 3 2 3 3 13 2" xfId="19267" xr:uid="{00000000-0005-0000-0000-00008A4A0000}"/>
    <cellStyle name="20% - Accent1 3 2 3 3 14" xfId="19268" xr:uid="{00000000-0005-0000-0000-00008B4A0000}"/>
    <cellStyle name="20% - Accent1 3 2 3 3 2" xfId="19269" xr:uid="{00000000-0005-0000-0000-00008C4A0000}"/>
    <cellStyle name="20% - Accent1 3 2 3 3 2 10" xfId="19270" xr:uid="{00000000-0005-0000-0000-00008D4A0000}"/>
    <cellStyle name="20% - Accent1 3 2 3 3 2 10 2" xfId="19271" xr:uid="{00000000-0005-0000-0000-00008E4A0000}"/>
    <cellStyle name="20% - Accent1 3 2 3 3 2 11" xfId="19272" xr:uid="{00000000-0005-0000-0000-00008F4A0000}"/>
    <cellStyle name="20% - Accent1 3 2 3 3 2 2" xfId="19273" xr:uid="{00000000-0005-0000-0000-0000904A0000}"/>
    <cellStyle name="20% - Accent1 3 2 3 3 2 2 2" xfId="19274" xr:uid="{00000000-0005-0000-0000-0000914A0000}"/>
    <cellStyle name="20% - Accent1 3 2 3 3 2 2 2 2" xfId="19275" xr:uid="{00000000-0005-0000-0000-0000924A0000}"/>
    <cellStyle name="20% - Accent1 3 2 3 3 2 2 2 2 2" xfId="19276" xr:uid="{00000000-0005-0000-0000-0000934A0000}"/>
    <cellStyle name="20% - Accent1 3 2 3 3 2 2 2 2 2 2" xfId="19277" xr:uid="{00000000-0005-0000-0000-0000944A0000}"/>
    <cellStyle name="20% - Accent1 3 2 3 3 2 2 2 2 3" xfId="19278" xr:uid="{00000000-0005-0000-0000-0000954A0000}"/>
    <cellStyle name="20% - Accent1 3 2 3 3 2 2 2 3" xfId="19279" xr:uid="{00000000-0005-0000-0000-0000964A0000}"/>
    <cellStyle name="20% - Accent1 3 2 3 3 2 2 2 3 2" xfId="19280" xr:uid="{00000000-0005-0000-0000-0000974A0000}"/>
    <cellStyle name="20% - Accent1 3 2 3 3 2 2 2 4" xfId="19281" xr:uid="{00000000-0005-0000-0000-0000984A0000}"/>
    <cellStyle name="20% - Accent1 3 2 3 3 2 2 3" xfId="19282" xr:uid="{00000000-0005-0000-0000-0000994A0000}"/>
    <cellStyle name="20% - Accent1 3 2 3 3 2 2 3 2" xfId="19283" xr:uid="{00000000-0005-0000-0000-00009A4A0000}"/>
    <cellStyle name="20% - Accent1 3 2 3 3 2 2 3 2 2" xfId="19284" xr:uid="{00000000-0005-0000-0000-00009B4A0000}"/>
    <cellStyle name="20% - Accent1 3 2 3 3 2 2 3 2 2 2" xfId="19285" xr:uid="{00000000-0005-0000-0000-00009C4A0000}"/>
    <cellStyle name="20% - Accent1 3 2 3 3 2 2 3 2 3" xfId="19286" xr:uid="{00000000-0005-0000-0000-00009D4A0000}"/>
    <cellStyle name="20% - Accent1 3 2 3 3 2 2 3 3" xfId="19287" xr:uid="{00000000-0005-0000-0000-00009E4A0000}"/>
    <cellStyle name="20% - Accent1 3 2 3 3 2 2 3 3 2" xfId="19288" xr:uid="{00000000-0005-0000-0000-00009F4A0000}"/>
    <cellStyle name="20% - Accent1 3 2 3 3 2 2 3 4" xfId="19289" xr:uid="{00000000-0005-0000-0000-0000A04A0000}"/>
    <cellStyle name="20% - Accent1 3 2 3 3 2 2 4" xfId="19290" xr:uid="{00000000-0005-0000-0000-0000A14A0000}"/>
    <cellStyle name="20% - Accent1 3 2 3 3 2 2 4 2" xfId="19291" xr:uid="{00000000-0005-0000-0000-0000A24A0000}"/>
    <cellStyle name="20% - Accent1 3 2 3 3 2 2 4 2 2" xfId="19292" xr:uid="{00000000-0005-0000-0000-0000A34A0000}"/>
    <cellStyle name="20% - Accent1 3 2 3 3 2 2 4 2 2 2" xfId="19293" xr:uid="{00000000-0005-0000-0000-0000A44A0000}"/>
    <cellStyle name="20% - Accent1 3 2 3 3 2 2 4 2 3" xfId="19294" xr:uid="{00000000-0005-0000-0000-0000A54A0000}"/>
    <cellStyle name="20% - Accent1 3 2 3 3 2 2 4 3" xfId="19295" xr:uid="{00000000-0005-0000-0000-0000A64A0000}"/>
    <cellStyle name="20% - Accent1 3 2 3 3 2 2 4 3 2" xfId="19296" xr:uid="{00000000-0005-0000-0000-0000A74A0000}"/>
    <cellStyle name="20% - Accent1 3 2 3 3 2 2 4 4" xfId="19297" xr:uid="{00000000-0005-0000-0000-0000A84A0000}"/>
    <cellStyle name="20% - Accent1 3 2 3 3 2 2 5" xfId="19298" xr:uid="{00000000-0005-0000-0000-0000A94A0000}"/>
    <cellStyle name="20% - Accent1 3 2 3 3 2 2 5 2" xfId="19299" xr:uid="{00000000-0005-0000-0000-0000AA4A0000}"/>
    <cellStyle name="20% - Accent1 3 2 3 3 2 2 5 2 2" xfId="19300" xr:uid="{00000000-0005-0000-0000-0000AB4A0000}"/>
    <cellStyle name="20% - Accent1 3 2 3 3 2 2 5 3" xfId="19301" xr:uid="{00000000-0005-0000-0000-0000AC4A0000}"/>
    <cellStyle name="20% - Accent1 3 2 3 3 2 2 6" xfId="19302" xr:uid="{00000000-0005-0000-0000-0000AD4A0000}"/>
    <cellStyle name="20% - Accent1 3 2 3 3 2 2 6 2" xfId="19303" xr:uid="{00000000-0005-0000-0000-0000AE4A0000}"/>
    <cellStyle name="20% - Accent1 3 2 3 3 2 2 6 2 2" xfId="19304" xr:uid="{00000000-0005-0000-0000-0000AF4A0000}"/>
    <cellStyle name="20% - Accent1 3 2 3 3 2 2 6 3" xfId="19305" xr:uid="{00000000-0005-0000-0000-0000B04A0000}"/>
    <cellStyle name="20% - Accent1 3 2 3 3 2 2 7" xfId="19306" xr:uid="{00000000-0005-0000-0000-0000B14A0000}"/>
    <cellStyle name="20% - Accent1 3 2 3 3 2 2 7 2" xfId="19307" xr:uid="{00000000-0005-0000-0000-0000B24A0000}"/>
    <cellStyle name="20% - Accent1 3 2 3 3 2 2 8" xfId="19308" xr:uid="{00000000-0005-0000-0000-0000B34A0000}"/>
    <cellStyle name="20% - Accent1 3 2 3 3 2 2 8 2" xfId="19309" xr:uid="{00000000-0005-0000-0000-0000B44A0000}"/>
    <cellStyle name="20% - Accent1 3 2 3 3 2 2 9" xfId="19310" xr:uid="{00000000-0005-0000-0000-0000B54A0000}"/>
    <cellStyle name="20% - Accent1 3 2 3 3 2 3" xfId="19311" xr:uid="{00000000-0005-0000-0000-0000B64A0000}"/>
    <cellStyle name="20% - Accent1 3 2 3 3 2 3 2" xfId="19312" xr:uid="{00000000-0005-0000-0000-0000B74A0000}"/>
    <cellStyle name="20% - Accent1 3 2 3 3 2 3 2 2" xfId="19313" xr:uid="{00000000-0005-0000-0000-0000B84A0000}"/>
    <cellStyle name="20% - Accent1 3 2 3 3 2 3 2 2 2" xfId="19314" xr:uid="{00000000-0005-0000-0000-0000B94A0000}"/>
    <cellStyle name="20% - Accent1 3 2 3 3 2 3 2 2 2 2" xfId="19315" xr:uid="{00000000-0005-0000-0000-0000BA4A0000}"/>
    <cellStyle name="20% - Accent1 3 2 3 3 2 3 2 2 3" xfId="19316" xr:uid="{00000000-0005-0000-0000-0000BB4A0000}"/>
    <cellStyle name="20% - Accent1 3 2 3 3 2 3 2 3" xfId="19317" xr:uid="{00000000-0005-0000-0000-0000BC4A0000}"/>
    <cellStyle name="20% - Accent1 3 2 3 3 2 3 2 3 2" xfId="19318" xr:uid="{00000000-0005-0000-0000-0000BD4A0000}"/>
    <cellStyle name="20% - Accent1 3 2 3 3 2 3 2 4" xfId="19319" xr:uid="{00000000-0005-0000-0000-0000BE4A0000}"/>
    <cellStyle name="20% - Accent1 3 2 3 3 2 3 3" xfId="19320" xr:uid="{00000000-0005-0000-0000-0000BF4A0000}"/>
    <cellStyle name="20% - Accent1 3 2 3 3 2 3 3 2" xfId="19321" xr:uid="{00000000-0005-0000-0000-0000C04A0000}"/>
    <cellStyle name="20% - Accent1 3 2 3 3 2 3 3 2 2" xfId="19322" xr:uid="{00000000-0005-0000-0000-0000C14A0000}"/>
    <cellStyle name="20% - Accent1 3 2 3 3 2 3 3 2 2 2" xfId="19323" xr:uid="{00000000-0005-0000-0000-0000C24A0000}"/>
    <cellStyle name="20% - Accent1 3 2 3 3 2 3 3 2 3" xfId="19324" xr:uid="{00000000-0005-0000-0000-0000C34A0000}"/>
    <cellStyle name="20% - Accent1 3 2 3 3 2 3 3 3" xfId="19325" xr:uid="{00000000-0005-0000-0000-0000C44A0000}"/>
    <cellStyle name="20% - Accent1 3 2 3 3 2 3 3 3 2" xfId="19326" xr:uid="{00000000-0005-0000-0000-0000C54A0000}"/>
    <cellStyle name="20% - Accent1 3 2 3 3 2 3 3 4" xfId="19327" xr:uid="{00000000-0005-0000-0000-0000C64A0000}"/>
    <cellStyle name="20% - Accent1 3 2 3 3 2 3 4" xfId="19328" xr:uid="{00000000-0005-0000-0000-0000C74A0000}"/>
    <cellStyle name="20% - Accent1 3 2 3 3 2 3 4 2" xfId="19329" xr:uid="{00000000-0005-0000-0000-0000C84A0000}"/>
    <cellStyle name="20% - Accent1 3 2 3 3 2 3 4 2 2" xfId="19330" xr:uid="{00000000-0005-0000-0000-0000C94A0000}"/>
    <cellStyle name="20% - Accent1 3 2 3 3 2 3 4 2 2 2" xfId="19331" xr:uid="{00000000-0005-0000-0000-0000CA4A0000}"/>
    <cellStyle name="20% - Accent1 3 2 3 3 2 3 4 2 3" xfId="19332" xr:uid="{00000000-0005-0000-0000-0000CB4A0000}"/>
    <cellStyle name="20% - Accent1 3 2 3 3 2 3 4 3" xfId="19333" xr:uid="{00000000-0005-0000-0000-0000CC4A0000}"/>
    <cellStyle name="20% - Accent1 3 2 3 3 2 3 4 3 2" xfId="19334" xr:uid="{00000000-0005-0000-0000-0000CD4A0000}"/>
    <cellStyle name="20% - Accent1 3 2 3 3 2 3 4 4" xfId="19335" xr:uid="{00000000-0005-0000-0000-0000CE4A0000}"/>
    <cellStyle name="20% - Accent1 3 2 3 3 2 3 5" xfId="19336" xr:uid="{00000000-0005-0000-0000-0000CF4A0000}"/>
    <cellStyle name="20% - Accent1 3 2 3 3 2 3 5 2" xfId="19337" xr:uid="{00000000-0005-0000-0000-0000D04A0000}"/>
    <cellStyle name="20% - Accent1 3 2 3 3 2 3 5 2 2" xfId="19338" xr:uid="{00000000-0005-0000-0000-0000D14A0000}"/>
    <cellStyle name="20% - Accent1 3 2 3 3 2 3 5 3" xfId="19339" xr:uid="{00000000-0005-0000-0000-0000D24A0000}"/>
    <cellStyle name="20% - Accent1 3 2 3 3 2 3 6" xfId="19340" xr:uid="{00000000-0005-0000-0000-0000D34A0000}"/>
    <cellStyle name="20% - Accent1 3 2 3 3 2 3 6 2" xfId="19341" xr:uid="{00000000-0005-0000-0000-0000D44A0000}"/>
    <cellStyle name="20% - Accent1 3 2 3 3 2 3 6 2 2" xfId="19342" xr:uid="{00000000-0005-0000-0000-0000D54A0000}"/>
    <cellStyle name="20% - Accent1 3 2 3 3 2 3 6 3" xfId="19343" xr:uid="{00000000-0005-0000-0000-0000D64A0000}"/>
    <cellStyle name="20% - Accent1 3 2 3 3 2 3 7" xfId="19344" xr:uid="{00000000-0005-0000-0000-0000D74A0000}"/>
    <cellStyle name="20% - Accent1 3 2 3 3 2 3 7 2" xfId="19345" xr:uid="{00000000-0005-0000-0000-0000D84A0000}"/>
    <cellStyle name="20% - Accent1 3 2 3 3 2 3 8" xfId="19346" xr:uid="{00000000-0005-0000-0000-0000D94A0000}"/>
    <cellStyle name="20% - Accent1 3 2 3 3 2 3 8 2" xfId="19347" xr:uid="{00000000-0005-0000-0000-0000DA4A0000}"/>
    <cellStyle name="20% - Accent1 3 2 3 3 2 3 9" xfId="19348" xr:uid="{00000000-0005-0000-0000-0000DB4A0000}"/>
    <cellStyle name="20% - Accent1 3 2 3 3 2 4" xfId="19349" xr:uid="{00000000-0005-0000-0000-0000DC4A0000}"/>
    <cellStyle name="20% - Accent1 3 2 3 3 2 4 2" xfId="19350" xr:uid="{00000000-0005-0000-0000-0000DD4A0000}"/>
    <cellStyle name="20% - Accent1 3 2 3 3 2 4 2 2" xfId="19351" xr:uid="{00000000-0005-0000-0000-0000DE4A0000}"/>
    <cellStyle name="20% - Accent1 3 2 3 3 2 4 2 2 2" xfId="19352" xr:uid="{00000000-0005-0000-0000-0000DF4A0000}"/>
    <cellStyle name="20% - Accent1 3 2 3 3 2 4 2 3" xfId="19353" xr:uid="{00000000-0005-0000-0000-0000E04A0000}"/>
    <cellStyle name="20% - Accent1 3 2 3 3 2 4 3" xfId="19354" xr:uid="{00000000-0005-0000-0000-0000E14A0000}"/>
    <cellStyle name="20% - Accent1 3 2 3 3 2 4 3 2" xfId="19355" xr:uid="{00000000-0005-0000-0000-0000E24A0000}"/>
    <cellStyle name="20% - Accent1 3 2 3 3 2 4 4" xfId="19356" xr:uid="{00000000-0005-0000-0000-0000E34A0000}"/>
    <cellStyle name="20% - Accent1 3 2 3 3 2 5" xfId="19357" xr:uid="{00000000-0005-0000-0000-0000E44A0000}"/>
    <cellStyle name="20% - Accent1 3 2 3 3 2 5 2" xfId="19358" xr:uid="{00000000-0005-0000-0000-0000E54A0000}"/>
    <cellStyle name="20% - Accent1 3 2 3 3 2 5 2 2" xfId="19359" xr:uid="{00000000-0005-0000-0000-0000E64A0000}"/>
    <cellStyle name="20% - Accent1 3 2 3 3 2 5 2 2 2" xfId="19360" xr:uid="{00000000-0005-0000-0000-0000E74A0000}"/>
    <cellStyle name="20% - Accent1 3 2 3 3 2 5 2 3" xfId="19361" xr:uid="{00000000-0005-0000-0000-0000E84A0000}"/>
    <cellStyle name="20% - Accent1 3 2 3 3 2 5 3" xfId="19362" xr:uid="{00000000-0005-0000-0000-0000E94A0000}"/>
    <cellStyle name="20% - Accent1 3 2 3 3 2 5 3 2" xfId="19363" xr:uid="{00000000-0005-0000-0000-0000EA4A0000}"/>
    <cellStyle name="20% - Accent1 3 2 3 3 2 5 4" xfId="19364" xr:uid="{00000000-0005-0000-0000-0000EB4A0000}"/>
    <cellStyle name="20% - Accent1 3 2 3 3 2 6" xfId="19365" xr:uid="{00000000-0005-0000-0000-0000EC4A0000}"/>
    <cellStyle name="20% - Accent1 3 2 3 3 2 6 2" xfId="19366" xr:uid="{00000000-0005-0000-0000-0000ED4A0000}"/>
    <cellStyle name="20% - Accent1 3 2 3 3 2 6 2 2" xfId="19367" xr:uid="{00000000-0005-0000-0000-0000EE4A0000}"/>
    <cellStyle name="20% - Accent1 3 2 3 3 2 6 2 2 2" xfId="19368" xr:uid="{00000000-0005-0000-0000-0000EF4A0000}"/>
    <cellStyle name="20% - Accent1 3 2 3 3 2 6 2 3" xfId="19369" xr:uid="{00000000-0005-0000-0000-0000F04A0000}"/>
    <cellStyle name="20% - Accent1 3 2 3 3 2 6 3" xfId="19370" xr:uid="{00000000-0005-0000-0000-0000F14A0000}"/>
    <cellStyle name="20% - Accent1 3 2 3 3 2 6 3 2" xfId="19371" xr:uid="{00000000-0005-0000-0000-0000F24A0000}"/>
    <cellStyle name="20% - Accent1 3 2 3 3 2 6 4" xfId="19372" xr:uid="{00000000-0005-0000-0000-0000F34A0000}"/>
    <cellStyle name="20% - Accent1 3 2 3 3 2 7" xfId="19373" xr:uid="{00000000-0005-0000-0000-0000F44A0000}"/>
    <cellStyle name="20% - Accent1 3 2 3 3 2 7 2" xfId="19374" xr:uid="{00000000-0005-0000-0000-0000F54A0000}"/>
    <cellStyle name="20% - Accent1 3 2 3 3 2 7 2 2" xfId="19375" xr:uid="{00000000-0005-0000-0000-0000F64A0000}"/>
    <cellStyle name="20% - Accent1 3 2 3 3 2 7 3" xfId="19376" xr:uid="{00000000-0005-0000-0000-0000F74A0000}"/>
    <cellStyle name="20% - Accent1 3 2 3 3 2 8" xfId="19377" xr:uid="{00000000-0005-0000-0000-0000F84A0000}"/>
    <cellStyle name="20% - Accent1 3 2 3 3 2 8 2" xfId="19378" xr:uid="{00000000-0005-0000-0000-0000F94A0000}"/>
    <cellStyle name="20% - Accent1 3 2 3 3 2 8 2 2" xfId="19379" xr:uid="{00000000-0005-0000-0000-0000FA4A0000}"/>
    <cellStyle name="20% - Accent1 3 2 3 3 2 8 3" xfId="19380" xr:uid="{00000000-0005-0000-0000-0000FB4A0000}"/>
    <cellStyle name="20% - Accent1 3 2 3 3 2 9" xfId="19381" xr:uid="{00000000-0005-0000-0000-0000FC4A0000}"/>
    <cellStyle name="20% - Accent1 3 2 3 3 2 9 2" xfId="19382" xr:uid="{00000000-0005-0000-0000-0000FD4A0000}"/>
    <cellStyle name="20% - Accent1 3 2 3 3 3" xfId="19383" xr:uid="{00000000-0005-0000-0000-0000FE4A0000}"/>
    <cellStyle name="20% - Accent1 3 2 3 3 3 10" xfId="19384" xr:uid="{00000000-0005-0000-0000-0000FF4A0000}"/>
    <cellStyle name="20% - Accent1 3 2 3 3 3 10 2" xfId="19385" xr:uid="{00000000-0005-0000-0000-0000004B0000}"/>
    <cellStyle name="20% - Accent1 3 2 3 3 3 11" xfId="19386" xr:uid="{00000000-0005-0000-0000-0000014B0000}"/>
    <cellStyle name="20% - Accent1 3 2 3 3 3 2" xfId="19387" xr:uid="{00000000-0005-0000-0000-0000024B0000}"/>
    <cellStyle name="20% - Accent1 3 2 3 3 3 2 2" xfId="19388" xr:uid="{00000000-0005-0000-0000-0000034B0000}"/>
    <cellStyle name="20% - Accent1 3 2 3 3 3 2 2 2" xfId="19389" xr:uid="{00000000-0005-0000-0000-0000044B0000}"/>
    <cellStyle name="20% - Accent1 3 2 3 3 3 2 2 2 2" xfId="19390" xr:uid="{00000000-0005-0000-0000-0000054B0000}"/>
    <cellStyle name="20% - Accent1 3 2 3 3 3 2 2 2 2 2" xfId="19391" xr:uid="{00000000-0005-0000-0000-0000064B0000}"/>
    <cellStyle name="20% - Accent1 3 2 3 3 3 2 2 2 3" xfId="19392" xr:uid="{00000000-0005-0000-0000-0000074B0000}"/>
    <cellStyle name="20% - Accent1 3 2 3 3 3 2 2 3" xfId="19393" xr:uid="{00000000-0005-0000-0000-0000084B0000}"/>
    <cellStyle name="20% - Accent1 3 2 3 3 3 2 2 3 2" xfId="19394" xr:uid="{00000000-0005-0000-0000-0000094B0000}"/>
    <cellStyle name="20% - Accent1 3 2 3 3 3 2 2 4" xfId="19395" xr:uid="{00000000-0005-0000-0000-00000A4B0000}"/>
    <cellStyle name="20% - Accent1 3 2 3 3 3 2 3" xfId="19396" xr:uid="{00000000-0005-0000-0000-00000B4B0000}"/>
    <cellStyle name="20% - Accent1 3 2 3 3 3 2 3 2" xfId="19397" xr:uid="{00000000-0005-0000-0000-00000C4B0000}"/>
    <cellStyle name="20% - Accent1 3 2 3 3 3 2 3 2 2" xfId="19398" xr:uid="{00000000-0005-0000-0000-00000D4B0000}"/>
    <cellStyle name="20% - Accent1 3 2 3 3 3 2 3 2 2 2" xfId="19399" xr:uid="{00000000-0005-0000-0000-00000E4B0000}"/>
    <cellStyle name="20% - Accent1 3 2 3 3 3 2 3 2 3" xfId="19400" xr:uid="{00000000-0005-0000-0000-00000F4B0000}"/>
    <cellStyle name="20% - Accent1 3 2 3 3 3 2 3 3" xfId="19401" xr:uid="{00000000-0005-0000-0000-0000104B0000}"/>
    <cellStyle name="20% - Accent1 3 2 3 3 3 2 3 3 2" xfId="19402" xr:uid="{00000000-0005-0000-0000-0000114B0000}"/>
    <cellStyle name="20% - Accent1 3 2 3 3 3 2 3 4" xfId="19403" xr:uid="{00000000-0005-0000-0000-0000124B0000}"/>
    <cellStyle name="20% - Accent1 3 2 3 3 3 2 4" xfId="19404" xr:uid="{00000000-0005-0000-0000-0000134B0000}"/>
    <cellStyle name="20% - Accent1 3 2 3 3 3 2 4 2" xfId="19405" xr:uid="{00000000-0005-0000-0000-0000144B0000}"/>
    <cellStyle name="20% - Accent1 3 2 3 3 3 2 4 2 2" xfId="19406" xr:uid="{00000000-0005-0000-0000-0000154B0000}"/>
    <cellStyle name="20% - Accent1 3 2 3 3 3 2 4 2 2 2" xfId="19407" xr:uid="{00000000-0005-0000-0000-0000164B0000}"/>
    <cellStyle name="20% - Accent1 3 2 3 3 3 2 4 2 3" xfId="19408" xr:uid="{00000000-0005-0000-0000-0000174B0000}"/>
    <cellStyle name="20% - Accent1 3 2 3 3 3 2 4 3" xfId="19409" xr:uid="{00000000-0005-0000-0000-0000184B0000}"/>
    <cellStyle name="20% - Accent1 3 2 3 3 3 2 4 3 2" xfId="19410" xr:uid="{00000000-0005-0000-0000-0000194B0000}"/>
    <cellStyle name="20% - Accent1 3 2 3 3 3 2 4 4" xfId="19411" xr:uid="{00000000-0005-0000-0000-00001A4B0000}"/>
    <cellStyle name="20% - Accent1 3 2 3 3 3 2 5" xfId="19412" xr:uid="{00000000-0005-0000-0000-00001B4B0000}"/>
    <cellStyle name="20% - Accent1 3 2 3 3 3 2 5 2" xfId="19413" xr:uid="{00000000-0005-0000-0000-00001C4B0000}"/>
    <cellStyle name="20% - Accent1 3 2 3 3 3 2 5 2 2" xfId="19414" xr:uid="{00000000-0005-0000-0000-00001D4B0000}"/>
    <cellStyle name="20% - Accent1 3 2 3 3 3 2 5 3" xfId="19415" xr:uid="{00000000-0005-0000-0000-00001E4B0000}"/>
    <cellStyle name="20% - Accent1 3 2 3 3 3 2 6" xfId="19416" xr:uid="{00000000-0005-0000-0000-00001F4B0000}"/>
    <cellStyle name="20% - Accent1 3 2 3 3 3 2 6 2" xfId="19417" xr:uid="{00000000-0005-0000-0000-0000204B0000}"/>
    <cellStyle name="20% - Accent1 3 2 3 3 3 2 6 2 2" xfId="19418" xr:uid="{00000000-0005-0000-0000-0000214B0000}"/>
    <cellStyle name="20% - Accent1 3 2 3 3 3 2 6 3" xfId="19419" xr:uid="{00000000-0005-0000-0000-0000224B0000}"/>
    <cellStyle name="20% - Accent1 3 2 3 3 3 2 7" xfId="19420" xr:uid="{00000000-0005-0000-0000-0000234B0000}"/>
    <cellStyle name="20% - Accent1 3 2 3 3 3 2 7 2" xfId="19421" xr:uid="{00000000-0005-0000-0000-0000244B0000}"/>
    <cellStyle name="20% - Accent1 3 2 3 3 3 2 8" xfId="19422" xr:uid="{00000000-0005-0000-0000-0000254B0000}"/>
    <cellStyle name="20% - Accent1 3 2 3 3 3 2 8 2" xfId="19423" xr:uid="{00000000-0005-0000-0000-0000264B0000}"/>
    <cellStyle name="20% - Accent1 3 2 3 3 3 2 9" xfId="19424" xr:uid="{00000000-0005-0000-0000-0000274B0000}"/>
    <cellStyle name="20% - Accent1 3 2 3 3 3 3" xfId="19425" xr:uid="{00000000-0005-0000-0000-0000284B0000}"/>
    <cellStyle name="20% - Accent1 3 2 3 3 3 3 2" xfId="19426" xr:uid="{00000000-0005-0000-0000-0000294B0000}"/>
    <cellStyle name="20% - Accent1 3 2 3 3 3 3 2 2" xfId="19427" xr:uid="{00000000-0005-0000-0000-00002A4B0000}"/>
    <cellStyle name="20% - Accent1 3 2 3 3 3 3 2 2 2" xfId="19428" xr:uid="{00000000-0005-0000-0000-00002B4B0000}"/>
    <cellStyle name="20% - Accent1 3 2 3 3 3 3 2 2 2 2" xfId="19429" xr:uid="{00000000-0005-0000-0000-00002C4B0000}"/>
    <cellStyle name="20% - Accent1 3 2 3 3 3 3 2 2 3" xfId="19430" xr:uid="{00000000-0005-0000-0000-00002D4B0000}"/>
    <cellStyle name="20% - Accent1 3 2 3 3 3 3 2 3" xfId="19431" xr:uid="{00000000-0005-0000-0000-00002E4B0000}"/>
    <cellStyle name="20% - Accent1 3 2 3 3 3 3 2 3 2" xfId="19432" xr:uid="{00000000-0005-0000-0000-00002F4B0000}"/>
    <cellStyle name="20% - Accent1 3 2 3 3 3 3 2 4" xfId="19433" xr:uid="{00000000-0005-0000-0000-0000304B0000}"/>
    <cellStyle name="20% - Accent1 3 2 3 3 3 3 3" xfId="19434" xr:uid="{00000000-0005-0000-0000-0000314B0000}"/>
    <cellStyle name="20% - Accent1 3 2 3 3 3 3 3 2" xfId="19435" xr:uid="{00000000-0005-0000-0000-0000324B0000}"/>
    <cellStyle name="20% - Accent1 3 2 3 3 3 3 3 2 2" xfId="19436" xr:uid="{00000000-0005-0000-0000-0000334B0000}"/>
    <cellStyle name="20% - Accent1 3 2 3 3 3 3 3 2 2 2" xfId="19437" xr:uid="{00000000-0005-0000-0000-0000344B0000}"/>
    <cellStyle name="20% - Accent1 3 2 3 3 3 3 3 2 3" xfId="19438" xr:uid="{00000000-0005-0000-0000-0000354B0000}"/>
    <cellStyle name="20% - Accent1 3 2 3 3 3 3 3 3" xfId="19439" xr:uid="{00000000-0005-0000-0000-0000364B0000}"/>
    <cellStyle name="20% - Accent1 3 2 3 3 3 3 3 3 2" xfId="19440" xr:uid="{00000000-0005-0000-0000-0000374B0000}"/>
    <cellStyle name="20% - Accent1 3 2 3 3 3 3 3 4" xfId="19441" xr:uid="{00000000-0005-0000-0000-0000384B0000}"/>
    <cellStyle name="20% - Accent1 3 2 3 3 3 3 4" xfId="19442" xr:uid="{00000000-0005-0000-0000-0000394B0000}"/>
    <cellStyle name="20% - Accent1 3 2 3 3 3 3 4 2" xfId="19443" xr:uid="{00000000-0005-0000-0000-00003A4B0000}"/>
    <cellStyle name="20% - Accent1 3 2 3 3 3 3 4 2 2" xfId="19444" xr:uid="{00000000-0005-0000-0000-00003B4B0000}"/>
    <cellStyle name="20% - Accent1 3 2 3 3 3 3 4 2 2 2" xfId="19445" xr:uid="{00000000-0005-0000-0000-00003C4B0000}"/>
    <cellStyle name="20% - Accent1 3 2 3 3 3 3 4 2 3" xfId="19446" xr:uid="{00000000-0005-0000-0000-00003D4B0000}"/>
    <cellStyle name="20% - Accent1 3 2 3 3 3 3 4 3" xfId="19447" xr:uid="{00000000-0005-0000-0000-00003E4B0000}"/>
    <cellStyle name="20% - Accent1 3 2 3 3 3 3 4 3 2" xfId="19448" xr:uid="{00000000-0005-0000-0000-00003F4B0000}"/>
    <cellStyle name="20% - Accent1 3 2 3 3 3 3 4 4" xfId="19449" xr:uid="{00000000-0005-0000-0000-0000404B0000}"/>
    <cellStyle name="20% - Accent1 3 2 3 3 3 3 5" xfId="19450" xr:uid="{00000000-0005-0000-0000-0000414B0000}"/>
    <cellStyle name="20% - Accent1 3 2 3 3 3 3 5 2" xfId="19451" xr:uid="{00000000-0005-0000-0000-0000424B0000}"/>
    <cellStyle name="20% - Accent1 3 2 3 3 3 3 5 2 2" xfId="19452" xr:uid="{00000000-0005-0000-0000-0000434B0000}"/>
    <cellStyle name="20% - Accent1 3 2 3 3 3 3 5 3" xfId="19453" xr:uid="{00000000-0005-0000-0000-0000444B0000}"/>
    <cellStyle name="20% - Accent1 3 2 3 3 3 3 6" xfId="19454" xr:uid="{00000000-0005-0000-0000-0000454B0000}"/>
    <cellStyle name="20% - Accent1 3 2 3 3 3 3 6 2" xfId="19455" xr:uid="{00000000-0005-0000-0000-0000464B0000}"/>
    <cellStyle name="20% - Accent1 3 2 3 3 3 3 6 2 2" xfId="19456" xr:uid="{00000000-0005-0000-0000-0000474B0000}"/>
    <cellStyle name="20% - Accent1 3 2 3 3 3 3 6 3" xfId="19457" xr:uid="{00000000-0005-0000-0000-0000484B0000}"/>
    <cellStyle name="20% - Accent1 3 2 3 3 3 3 7" xfId="19458" xr:uid="{00000000-0005-0000-0000-0000494B0000}"/>
    <cellStyle name="20% - Accent1 3 2 3 3 3 3 7 2" xfId="19459" xr:uid="{00000000-0005-0000-0000-00004A4B0000}"/>
    <cellStyle name="20% - Accent1 3 2 3 3 3 3 8" xfId="19460" xr:uid="{00000000-0005-0000-0000-00004B4B0000}"/>
    <cellStyle name="20% - Accent1 3 2 3 3 3 3 8 2" xfId="19461" xr:uid="{00000000-0005-0000-0000-00004C4B0000}"/>
    <cellStyle name="20% - Accent1 3 2 3 3 3 3 9" xfId="19462" xr:uid="{00000000-0005-0000-0000-00004D4B0000}"/>
    <cellStyle name="20% - Accent1 3 2 3 3 3 4" xfId="19463" xr:uid="{00000000-0005-0000-0000-00004E4B0000}"/>
    <cellStyle name="20% - Accent1 3 2 3 3 3 4 2" xfId="19464" xr:uid="{00000000-0005-0000-0000-00004F4B0000}"/>
    <cellStyle name="20% - Accent1 3 2 3 3 3 4 2 2" xfId="19465" xr:uid="{00000000-0005-0000-0000-0000504B0000}"/>
    <cellStyle name="20% - Accent1 3 2 3 3 3 4 2 2 2" xfId="19466" xr:uid="{00000000-0005-0000-0000-0000514B0000}"/>
    <cellStyle name="20% - Accent1 3 2 3 3 3 4 2 3" xfId="19467" xr:uid="{00000000-0005-0000-0000-0000524B0000}"/>
    <cellStyle name="20% - Accent1 3 2 3 3 3 4 3" xfId="19468" xr:uid="{00000000-0005-0000-0000-0000534B0000}"/>
    <cellStyle name="20% - Accent1 3 2 3 3 3 4 3 2" xfId="19469" xr:uid="{00000000-0005-0000-0000-0000544B0000}"/>
    <cellStyle name="20% - Accent1 3 2 3 3 3 4 4" xfId="19470" xr:uid="{00000000-0005-0000-0000-0000554B0000}"/>
    <cellStyle name="20% - Accent1 3 2 3 3 3 5" xfId="19471" xr:uid="{00000000-0005-0000-0000-0000564B0000}"/>
    <cellStyle name="20% - Accent1 3 2 3 3 3 5 2" xfId="19472" xr:uid="{00000000-0005-0000-0000-0000574B0000}"/>
    <cellStyle name="20% - Accent1 3 2 3 3 3 5 2 2" xfId="19473" xr:uid="{00000000-0005-0000-0000-0000584B0000}"/>
    <cellStyle name="20% - Accent1 3 2 3 3 3 5 2 2 2" xfId="19474" xr:uid="{00000000-0005-0000-0000-0000594B0000}"/>
    <cellStyle name="20% - Accent1 3 2 3 3 3 5 2 3" xfId="19475" xr:uid="{00000000-0005-0000-0000-00005A4B0000}"/>
    <cellStyle name="20% - Accent1 3 2 3 3 3 5 3" xfId="19476" xr:uid="{00000000-0005-0000-0000-00005B4B0000}"/>
    <cellStyle name="20% - Accent1 3 2 3 3 3 5 3 2" xfId="19477" xr:uid="{00000000-0005-0000-0000-00005C4B0000}"/>
    <cellStyle name="20% - Accent1 3 2 3 3 3 5 4" xfId="19478" xr:uid="{00000000-0005-0000-0000-00005D4B0000}"/>
    <cellStyle name="20% - Accent1 3 2 3 3 3 6" xfId="19479" xr:uid="{00000000-0005-0000-0000-00005E4B0000}"/>
    <cellStyle name="20% - Accent1 3 2 3 3 3 6 2" xfId="19480" xr:uid="{00000000-0005-0000-0000-00005F4B0000}"/>
    <cellStyle name="20% - Accent1 3 2 3 3 3 6 2 2" xfId="19481" xr:uid="{00000000-0005-0000-0000-0000604B0000}"/>
    <cellStyle name="20% - Accent1 3 2 3 3 3 6 2 2 2" xfId="19482" xr:uid="{00000000-0005-0000-0000-0000614B0000}"/>
    <cellStyle name="20% - Accent1 3 2 3 3 3 6 2 3" xfId="19483" xr:uid="{00000000-0005-0000-0000-0000624B0000}"/>
    <cellStyle name="20% - Accent1 3 2 3 3 3 6 3" xfId="19484" xr:uid="{00000000-0005-0000-0000-0000634B0000}"/>
    <cellStyle name="20% - Accent1 3 2 3 3 3 6 3 2" xfId="19485" xr:uid="{00000000-0005-0000-0000-0000644B0000}"/>
    <cellStyle name="20% - Accent1 3 2 3 3 3 6 4" xfId="19486" xr:uid="{00000000-0005-0000-0000-0000654B0000}"/>
    <cellStyle name="20% - Accent1 3 2 3 3 3 7" xfId="19487" xr:uid="{00000000-0005-0000-0000-0000664B0000}"/>
    <cellStyle name="20% - Accent1 3 2 3 3 3 7 2" xfId="19488" xr:uid="{00000000-0005-0000-0000-0000674B0000}"/>
    <cellStyle name="20% - Accent1 3 2 3 3 3 7 2 2" xfId="19489" xr:uid="{00000000-0005-0000-0000-0000684B0000}"/>
    <cellStyle name="20% - Accent1 3 2 3 3 3 7 3" xfId="19490" xr:uid="{00000000-0005-0000-0000-0000694B0000}"/>
    <cellStyle name="20% - Accent1 3 2 3 3 3 8" xfId="19491" xr:uid="{00000000-0005-0000-0000-00006A4B0000}"/>
    <cellStyle name="20% - Accent1 3 2 3 3 3 8 2" xfId="19492" xr:uid="{00000000-0005-0000-0000-00006B4B0000}"/>
    <cellStyle name="20% - Accent1 3 2 3 3 3 8 2 2" xfId="19493" xr:uid="{00000000-0005-0000-0000-00006C4B0000}"/>
    <cellStyle name="20% - Accent1 3 2 3 3 3 8 3" xfId="19494" xr:uid="{00000000-0005-0000-0000-00006D4B0000}"/>
    <cellStyle name="20% - Accent1 3 2 3 3 3 9" xfId="19495" xr:uid="{00000000-0005-0000-0000-00006E4B0000}"/>
    <cellStyle name="20% - Accent1 3 2 3 3 3 9 2" xfId="19496" xr:uid="{00000000-0005-0000-0000-00006F4B0000}"/>
    <cellStyle name="20% - Accent1 3 2 3 3 4" xfId="19497" xr:uid="{00000000-0005-0000-0000-0000704B0000}"/>
    <cellStyle name="20% - Accent1 3 2 3 3 4 10" xfId="19498" xr:uid="{00000000-0005-0000-0000-0000714B0000}"/>
    <cellStyle name="20% - Accent1 3 2 3 3 4 10 2" xfId="19499" xr:uid="{00000000-0005-0000-0000-0000724B0000}"/>
    <cellStyle name="20% - Accent1 3 2 3 3 4 11" xfId="19500" xr:uid="{00000000-0005-0000-0000-0000734B0000}"/>
    <cellStyle name="20% - Accent1 3 2 3 3 4 2" xfId="19501" xr:uid="{00000000-0005-0000-0000-0000744B0000}"/>
    <cellStyle name="20% - Accent1 3 2 3 3 4 2 2" xfId="19502" xr:uid="{00000000-0005-0000-0000-0000754B0000}"/>
    <cellStyle name="20% - Accent1 3 2 3 3 4 2 2 2" xfId="19503" xr:uid="{00000000-0005-0000-0000-0000764B0000}"/>
    <cellStyle name="20% - Accent1 3 2 3 3 4 2 2 2 2" xfId="19504" xr:uid="{00000000-0005-0000-0000-0000774B0000}"/>
    <cellStyle name="20% - Accent1 3 2 3 3 4 2 2 2 2 2" xfId="19505" xr:uid="{00000000-0005-0000-0000-0000784B0000}"/>
    <cellStyle name="20% - Accent1 3 2 3 3 4 2 2 2 3" xfId="19506" xr:uid="{00000000-0005-0000-0000-0000794B0000}"/>
    <cellStyle name="20% - Accent1 3 2 3 3 4 2 2 3" xfId="19507" xr:uid="{00000000-0005-0000-0000-00007A4B0000}"/>
    <cellStyle name="20% - Accent1 3 2 3 3 4 2 2 3 2" xfId="19508" xr:uid="{00000000-0005-0000-0000-00007B4B0000}"/>
    <cellStyle name="20% - Accent1 3 2 3 3 4 2 2 4" xfId="19509" xr:uid="{00000000-0005-0000-0000-00007C4B0000}"/>
    <cellStyle name="20% - Accent1 3 2 3 3 4 2 3" xfId="19510" xr:uid="{00000000-0005-0000-0000-00007D4B0000}"/>
    <cellStyle name="20% - Accent1 3 2 3 3 4 2 3 2" xfId="19511" xr:uid="{00000000-0005-0000-0000-00007E4B0000}"/>
    <cellStyle name="20% - Accent1 3 2 3 3 4 2 3 2 2" xfId="19512" xr:uid="{00000000-0005-0000-0000-00007F4B0000}"/>
    <cellStyle name="20% - Accent1 3 2 3 3 4 2 3 2 2 2" xfId="19513" xr:uid="{00000000-0005-0000-0000-0000804B0000}"/>
    <cellStyle name="20% - Accent1 3 2 3 3 4 2 3 2 3" xfId="19514" xr:uid="{00000000-0005-0000-0000-0000814B0000}"/>
    <cellStyle name="20% - Accent1 3 2 3 3 4 2 3 3" xfId="19515" xr:uid="{00000000-0005-0000-0000-0000824B0000}"/>
    <cellStyle name="20% - Accent1 3 2 3 3 4 2 3 3 2" xfId="19516" xr:uid="{00000000-0005-0000-0000-0000834B0000}"/>
    <cellStyle name="20% - Accent1 3 2 3 3 4 2 3 4" xfId="19517" xr:uid="{00000000-0005-0000-0000-0000844B0000}"/>
    <cellStyle name="20% - Accent1 3 2 3 3 4 2 4" xfId="19518" xr:uid="{00000000-0005-0000-0000-0000854B0000}"/>
    <cellStyle name="20% - Accent1 3 2 3 3 4 2 4 2" xfId="19519" xr:uid="{00000000-0005-0000-0000-0000864B0000}"/>
    <cellStyle name="20% - Accent1 3 2 3 3 4 2 4 2 2" xfId="19520" xr:uid="{00000000-0005-0000-0000-0000874B0000}"/>
    <cellStyle name="20% - Accent1 3 2 3 3 4 2 4 2 2 2" xfId="19521" xr:uid="{00000000-0005-0000-0000-0000884B0000}"/>
    <cellStyle name="20% - Accent1 3 2 3 3 4 2 4 2 3" xfId="19522" xr:uid="{00000000-0005-0000-0000-0000894B0000}"/>
    <cellStyle name="20% - Accent1 3 2 3 3 4 2 4 3" xfId="19523" xr:uid="{00000000-0005-0000-0000-00008A4B0000}"/>
    <cellStyle name="20% - Accent1 3 2 3 3 4 2 4 3 2" xfId="19524" xr:uid="{00000000-0005-0000-0000-00008B4B0000}"/>
    <cellStyle name="20% - Accent1 3 2 3 3 4 2 4 4" xfId="19525" xr:uid="{00000000-0005-0000-0000-00008C4B0000}"/>
    <cellStyle name="20% - Accent1 3 2 3 3 4 2 5" xfId="19526" xr:uid="{00000000-0005-0000-0000-00008D4B0000}"/>
    <cellStyle name="20% - Accent1 3 2 3 3 4 2 5 2" xfId="19527" xr:uid="{00000000-0005-0000-0000-00008E4B0000}"/>
    <cellStyle name="20% - Accent1 3 2 3 3 4 2 5 2 2" xfId="19528" xr:uid="{00000000-0005-0000-0000-00008F4B0000}"/>
    <cellStyle name="20% - Accent1 3 2 3 3 4 2 5 3" xfId="19529" xr:uid="{00000000-0005-0000-0000-0000904B0000}"/>
    <cellStyle name="20% - Accent1 3 2 3 3 4 2 6" xfId="19530" xr:uid="{00000000-0005-0000-0000-0000914B0000}"/>
    <cellStyle name="20% - Accent1 3 2 3 3 4 2 6 2" xfId="19531" xr:uid="{00000000-0005-0000-0000-0000924B0000}"/>
    <cellStyle name="20% - Accent1 3 2 3 3 4 2 6 2 2" xfId="19532" xr:uid="{00000000-0005-0000-0000-0000934B0000}"/>
    <cellStyle name="20% - Accent1 3 2 3 3 4 2 6 3" xfId="19533" xr:uid="{00000000-0005-0000-0000-0000944B0000}"/>
    <cellStyle name="20% - Accent1 3 2 3 3 4 2 7" xfId="19534" xr:uid="{00000000-0005-0000-0000-0000954B0000}"/>
    <cellStyle name="20% - Accent1 3 2 3 3 4 2 7 2" xfId="19535" xr:uid="{00000000-0005-0000-0000-0000964B0000}"/>
    <cellStyle name="20% - Accent1 3 2 3 3 4 2 8" xfId="19536" xr:uid="{00000000-0005-0000-0000-0000974B0000}"/>
    <cellStyle name="20% - Accent1 3 2 3 3 4 2 8 2" xfId="19537" xr:uid="{00000000-0005-0000-0000-0000984B0000}"/>
    <cellStyle name="20% - Accent1 3 2 3 3 4 2 9" xfId="19538" xr:uid="{00000000-0005-0000-0000-0000994B0000}"/>
    <cellStyle name="20% - Accent1 3 2 3 3 4 3" xfId="19539" xr:uid="{00000000-0005-0000-0000-00009A4B0000}"/>
    <cellStyle name="20% - Accent1 3 2 3 3 4 3 2" xfId="19540" xr:uid="{00000000-0005-0000-0000-00009B4B0000}"/>
    <cellStyle name="20% - Accent1 3 2 3 3 4 3 2 2" xfId="19541" xr:uid="{00000000-0005-0000-0000-00009C4B0000}"/>
    <cellStyle name="20% - Accent1 3 2 3 3 4 3 2 2 2" xfId="19542" xr:uid="{00000000-0005-0000-0000-00009D4B0000}"/>
    <cellStyle name="20% - Accent1 3 2 3 3 4 3 2 2 2 2" xfId="19543" xr:uid="{00000000-0005-0000-0000-00009E4B0000}"/>
    <cellStyle name="20% - Accent1 3 2 3 3 4 3 2 2 3" xfId="19544" xr:uid="{00000000-0005-0000-0000-00009F4B0000}"/>
    <cellStyle name="20% - Accent1 3 2 3 3 4 3 2 3" xfId="19545" xr:uid="{00000000-0005-0000-0000-0000A04B0000}"/>
    <cellStyle name="20% - Accent1 3 2 3 3 4 3 2 3 2" xfId="19546" xr:uid="{00000000-0005-0000-0000-0000A14B0000}"/>
    <cellStyle name="20% - Accent1 3 2 3 3 4 3 2 4" xfId="19547" xr:uid="{00000000-0005-0000-0000-0000A24B0000}"/>
    <cellStyle name="20% - Accent1 3 2 3 3 4 3 3" xfId="19548" xr:uid="{00000000-0005-0000-0000-0000A34B0000}"/>
    <cellStyle name="20% - Accent1 3 2 3 3 4 3 3 2" xfId="19549" xr:uid="{00000000-0005-0000-0000-0000A44B0000}"/>
    <cellStyle name="20% - Accent1 3 2 3 3 4 3 3 2 2" xfId="19550" xr:uid="{00000000-0005-0000-0000-0000A54B0000}"/>
    <cellStyle name="20% - Accent1 3 2 3 3 4 3 3 2 2 2" xfId="19551" xr:uid="{00000000-0005-0000-0000-0000A64B0000}"/>
    <cellStyle name="20% - Accent1 3 2 3 3 4 3 3 2 3" xfId="19552" xr:uid="{00000000-0005-0000-0000-0000A74B0000}"/>
    <cellStyle name="20% - Accent1 3 2 3 3 4 3 3 3" xfId="19553" xr:uid="{00000000-0005-0000-0000-0000A84B0000}"/>
    <cellStyle name="20% - Accent1 3 2 3 3 4 3 3 3 2" xfId="19554" xr:uid="{00000000-0005-0000-0000-0000A94B0000}"/>
    <cellStyle name="20% - Accent1 3 2 3 3 4 3 3 4" xfId="19555" xr:uid="{00000000-0005-0000-0000-0000AA4B0000}"/>
    <cellStyle name="20% - Accent1 3 2 3 3 4 3 4" xfId="19556" xr:uid="{00000000-0005-0000-0000-0000AB4B0000}"/>
    <cellStyle name="20% - Accent1 3 2 3 3 4 3 4 2" xfId="19557" xr:uid="{00000000-0005-0000-0000-0000AC4B0000}"/>
    <cellStyle name="20% - Accent1 3 2 3 3 4 3 4 2 2" xfId="19558" xr:uid="{00000000-0005-0000-0000-0000AD4B0000}"/>
    <cellStyle name="20% - Accent1 3 2 3 3 4 3 4 2 2 2" xfId="19559" xr:uid="{00000000-0005-0000-0000-0000AE4B0000}"/>
    <cellStyle name="20% - Accent1 3 2 3 3 4 3 4 2 3" xfId="19560" xr:uid="{00000000-0005-0000-0000-0000AF4B0000}"/>
    <cellStyle name="20% - Accent1 3 2 3 3 4 3 4 3" xfId="19561" xr:uid="{00000000-0005-0000-0000-0000B04B0000}"/>
    <cellStyle name="20% - Accent1 3 2 3 3 4 3 4 3 2" xfId="19562" xr:uid="{00000000-0005-0000-0000-0000B14B0000}"/>
    <cellStyle name="20% - Accent1 3 2 3 3 4 3 4 4" xfId="19563" xr:uid="{00000000-0005-0000-0000-0000B24B0000}"/>
    <cellStyle name="20% - Accent1 3 2 3 3 4 3 5" xfId="19564" xr:uid="{00000000-0005-0000-0000-0000B34B0000}"/>
    <cellStyle name="20% - Accent1 3 2 3 3 4 3 5 2" xfId="19565" xr:uid="{00000000-0005-0000-0000-0000B44B0000}"/>
    <cellStyle name="20% - Accent1 3 2 3 3 4 3 5 2 2" xfId="19566" xr:uid="{00000000-0005-0000-0000-0000B54B0000}"/>
    <cellStyle name="20% - Accent1 3 2 3 3 4 3 5 3" xfId="19567" xr:uid="{00000000-0005-0000-0000-0000B64B0000}"/>
    <cellStyle name="20% - Accent1 3 2 3 3 4 3 6" xfId="19568" xr:uid="{00000000-0005-0000-0000-0000B74B0000}"/>
    <cellStyle name="20% - Accent1 3 2 3 3 4 3 6 2" xfId="19569" xr:uid="{00000000-0005-0000-0000-0000B84B0000}"/>
    <cellStyle name="20% - Accent1 3 2 3 3 4 3 6 2 2" xfId="19570" xr:uid="{00000000-0005-0000-0000-0000B94B0000}"/>
    <cellStyle name="20% - Accent1 3 2 3 3 4 3 6 3" xfId="19571" xr:uid="{00000000-0005-0000-0000-0000BA4B0000}"/>
    <cellStyle name="20% - Accent1 3 2 3 3 4 3 7" xfId="19572" xr:uid="{00000000-0005-0000-0000-0000BB4B0000}"/>
    <cellStyle name="20% - Accent1 3 2 3 3 4 3 7 2" xfId="19573" xr:uid="{00000000-0005-0000-0000-0000BC4B0000}"/>
    <cellStyle name="20% - Accent1 3 2 3 3 4 3 8" xfId="19574" xr:uid="{00000000-0005-0000-0000-0000BD4B0000}"/>
    <cellStyle name="20% - Accent1 3 2 3 3 4 3 8 2" xfId="19575" xr:uid="{00000000-0005-0000-0000-0000BE4B0000}"/>
    <cellStyle name="20% - Accent1 3 2 3 3 4 3 9" xfId="19576" xr:uid="{00000000-0005-0000-0000-0000BF4B0000}"/>
    <cellStyle name="20% - Accent1 3 2 3 3 4 4" xfId="19577" xr:uid="{00000000-0005-0000-0000-0000C04B0000}"/>
    <cellStyle name="20% - Accent1 3 2 3 3 4 4 2" xfId="19578" xr:uid="{00000000-0005-0000-0000-0000C14B0000}"/>
    <cellStyle name="20% - Accent1 3 2 3 3 4 4 2 2" xfId="19579" xr:uid="{00000000-0005-0000-0000-0000C24B0000}"/>
    <cellStyle name="20% - Accent1 3 2 3 3 4 4 2 2 2" xfId="19580" xr:uid="{00000000-0005-0000-0000-0000C34B0000}"/>
    <cellStyle name="20% - Accent1 3 2 3 3 4 4 2 3" xfId="19581" xr:uid="{00000000-0005-0000-0000-0000C44B0000}"/>
    <cellStyle name="20% - Accent1 3 2 3 3 4 4 3" xfId="19582" xr:uid="{00000000-0005-0000-0000-0000C54B0000}"/>
    <cellStyle name="20% - Accent1 3 2 3 3 4 4 3 2" xfId="19583" xr:uid="{00000000-0005-0000-0000-0000C64B0000}"/>
    <cellStyle name="20% - Accent1 3 2 3 3 4 4 4" xfId="19584" xr:uid="{00000000-0005-0000-0000-0000C74B0000}"/>
    <cellStyle name="20% - Accent1 3 2 3 3 4 5" xfId="19585" xr:uid="{00000000-0005-0000-0000-0000C84B0000}"/>
    <cellStyle name="20% - Accent1 3 2 3 3 4 5 2" xfId="19586" xr:uid="{00000000-0005-0000-0000-0000C94B0000}"/>
    <cellStyle name="20% - Accent1 3 2 3 3 4 5 2 2" xfId="19587" xr:uid="{00000000-0005-0000-0000-0000CA4B0000}"/>
    <cellStyle name="20% - Accent1 3 2 3 3 4 5 2 2 2" xfId="19588" xr:uid="{00000000-0005-0000-0000-0000CB4B0000}"/>
    <cellStyle name="20% - Accent1 3 2 3 3 4 5 2 3" xfId="19589" xr:uid="{00000000-0005-0000-0000-0000CC4B0000}"/>
    <cellStyle name="20% - Accent1 3 2 3 3 4 5 3" xfId="19590" xr:uid="{00000000-0005-0000-0000-0000CD4B0000}"/>
    <cellStyle name="20% - Accent1 3 2 3 3 4 5 3 2" xfId="19591" xr:uid="{00000000-0005-0000-0000-0000CE4B0000}"/>
    <cellStyle name="20% - Accent1 3 2 3 3 4 5 4" xfId="19592" xr:uid="{00000000-0005-0000-0000-0000CF4B0000}"/>
    <cellStyle name="20% - Accent1 3 2 3 3 4 6" xfId="19593" xr:uid="{00000000-0005-0000-0000-0000D04B0000}"/>
    <cellStyle name="20% - Accent1 3 2 3 3 4 6 2" xfId="19594" xr:uid="{00000000-0005-0000-0000-0000D14B0000}"/>
    <cellStyle name="20% - Accent1 3 2 3 3 4 6 2 2" xfId="19595" xr:uid="{00000000-0005-0000-0000-0000D24B0000}"/>
    <cellStyle name="20% - Accent1 3 2 3 3 4 6 2 2 2" xfId="19596" xr:uid="{00000000-0005-0000-0000-0000D34B0000}"/>
    <cellStyle name="20% - Accent1 3 2 3 3 4 6 2 3" xfId="19597" xr:uid="{00000000-0005-0000-0000-0000D44B0000}"/>
    <cellStyle name="20% - Accent1 3 2 3 3 4 6 3" xfId="19598" xr:uid="{00000000-0005-0000-0000-0000D54B0000}"/>
    <cellStyle name="20% - Accent1 3 2 3 3 4 6 3 2" xfId="19599" xr:uid="{00000000-0005-0000-0000-0000D64B0000}"/>
    <cellStyle name="20% - Accent1 3 2 3 3 4 6 4" xfId="19600" xr:uid="{00000000-0005-0000-0000-0000D74B0000}"/>
    <cellStyle name="20% - Accent1 3 2 3 3 4 7" xfId="19601" xr:uid="{00000000-0005-0000-0000-0000D84B0000}"/>
    <cellStyle name="20% - Accent1 3 2 3 3 4 7 2" xfId="19602" xr:uid="{00000000-0005-0000-0000-0000D94B0000}"/>
    <cellStyle name="20% - Accent1 3 2 3 3 4 7 2 2" xfId="19603" xr:uid="{00000000-0005-0000-0000-0000DA4B0000}"/>
    <cellStyle name="20% - Accent1 3 2 3 3 4 7 3" xfId="19604" xr:uid="{00000000-0005-0000-0000-0000DB4B0000}"/>
    <cellStyle name="20% - Accent1 3 2 3 3 4 8" xfId="19605" xr:uid="{00000000-0005-0000-0000-0000DC4B0000}"/>
    <cellStyle name="20% - Accent1 3 2 3 3 4 8 2" xfId="19606" xr:uid="{00000000-0005-0000-0000-0000DD4B0000}"/>
    <cellStyle name="20% - Accent1 3 2 3 3 4 8 2 2" xfId="19607" xr:uid="{00000000-0005-0000-0000-0000DE4B0000}"/>
    <cellStyle name="20% - Accent1 3 2 3 3 4 8 3" xfId="19608" xr:uid="{00000000-0005-0000-0000-0000DF4B0000}"/>
    <cellStyle name="20% - Accent1 3 2 3 3 4 9" xfId="19609" xr:uid="{00000000-0005-0000-0000-0000E04B0000}"/>
    <cellStyle name="20% - Accent1 3 2 3 3 4 9 2" xfId="19610" xr:uid="{00000000-0005-0000-0000-0000E14B0000}"/>
    <cellStyle name="20% - Accent1 3 2 3 3 5" xfId="19611" xr:uid="{00000000-0005-0000-0000-0000E24B0000}"/>
    <cellStyle name="20% - Accent1 3 2 3 3 5 2" xfId="19612" xr:uid="{00000000-0005-0000-0000-0000E34B0000}"/>
    <cellStyle name="20% - Accent1 3 2 3 3 5 2 2" xfId="19613" xr:uid="{00000000-0005-0000-0000-0000E44B0000}"/>
    <cellStyle name="20% - Accent1 3 2 3 3 5 2 2 2" xfId="19614" xr:uid="{00000000-0005-0000-0000-0000E54B0000}"/>
    <cellStyle name="20% - Accent1 3 2 3 3 5 2 2 2 2" xfId="19615" xr:uid="{00000000-0005-0000-0000-0000E64B0000}"/>
    <cellStyle name="20% - Accent1 3 2 3 3 5 2 2 3" xfId="19616" xr:uid="{00000000-0005-0000-0000-0000E74B0000}"/>
    <cellStyle name="20% - Accent1 3 2 3 3 5 2 3" xfId="19617" xr:uid="{00000000-0005-0000-0000-0000E84B0000}"/>
    <cellStyle name="20% - Accent1 3 2 3 3 5 2 3 2" xfId="19618" xr:uid="{00000000-0005-0000-0000-0000E94B0000}"/>
    <cellStyle name="20% - Accent1 3 2 3 3 5 2 4" xfId="19619" xr:uid="{00000000-0005-0000-0000-0000EA4B0000}"/>
    <cellStyle name="20% - Accent1 3 2 3 3 5 3" xfId="19620" xr:uid="{00000000-0005-0000-0000-0000EB4B0000}"/>
    <cellStyle name="20% - Accent1 3 2 3 3 5 3 2" xfId="19621" xr:uid="{00000000-0005-0000-0000-0000EC4B0000}"/>
    <cellStyle name="20% - Accent1 3 2 3 3 5 3 2 2" xfId="19622" xr:uid="{00000000-0005-0000-0000-0000ED4B0000}"/>
    <cellStyle name="20% - Accent1 3 2 3 3 5 3 2 2 2" xfId="19623" xr:uid="{00000000-0005-0000-0000-0000EE4B0000}"/>
    <cellStyle name="20% - Accent1 3 2 3 3 5 3 2 3" xfId="19624" xr:uid="{00000000-0005-0000-0000-0000EF4B0000}"/>
    <cellStyle name="20% - Accent1 3 2 3 3 5 3 3" xfId="19625" xr:uid="{00000000-0005-0000-0000-0000F04B0000}"/>
    <cellStyle name="20% - Accent1 3 2 3 3 5 3 3 2" xfId="19626" xr:uid="{00000000-0005-0000-0000-0000F14B0000}"/>
    <cellStyle name="20% - Accent1 3 2 3 3 5 3 4" xfId="19627" xr:uid="{00000000-0005-0000-0000-0000F24B0000}"/>
    <cellStyle name="20% - Accent1 3 2 3 3 5 4" xfId="19628" xr:uid="{00000000-0005-0000-0000-0000F34B0000}"/>
    <cellStyle name="20% - Accent1 3 2 3 3 5 4 2" xfId="19629" xr:uid="{00000000-0005-0000-0000-0000F44B0000}"/>
    <cellStyle name="20% - Accent1 3 2 3 3 5 4 2 2" xfId="19630" xr:uid="{00000000-0005-0000-0000-0000F54B0000}"/>
    <cellStyle name="20% - Accent1 3 2 3 3 5 4 2 2 2" xfId="19631" xr:uid="{00000000-0005-0000-0000-0000F64B0000}"/>
    <cellStyle name="20% - Accent1 3 2 3 3 5 4 2 3" xfId="19632" xr:uid="{00000000-0005-0000-0000-0000F74B0000}"/>
    <cellStyle name="20% - Accent1 3 2 3 3 5 4 3" xfId="19633" xr:uid="{00000000-0005-0000-0000-0000F84B0000}"/>
    <cellStyle name="20% - Accent1 3 2 3 3 5 4 3 2" xfId="19634" xr:uid="{00000000-0005-0000-0000-0000F94B0000}"/>
    <cellStyle name="20% - Accent1 3 2 3 3 5 4 4" xfId="19635" xr:uid="{00000000-0005-0000-0000-0000FA4B0000}"/>
    <cellStyle name="20% - Accent1 3 2 3 3 5 5" xfId="19636" xr:uid="{00000000-0005-0000-0000-0000FB4B0000}"/>
    <cellStyle name="20% - Accent1 3 2 3 3 5 5 2" xfId="19637" xr:uid="{00000000-0005-0000-0000-0000FC4B0000}"/>
    <cellStyle name="20% - Accent1 3 2 3 3 5 5 2 2" xfId="19638" xr:uid="{00000000-0005-0000-0000-0000FD4B0000}"/>
    <cellStyle name="20% - Accent1 3 2 3 3 5 5 3" xfId="19639" xr:uid="{00000000-0005-0000-0000-0000FE4B0000}"/>
    <cellStyle name="20% - Accent1 3 2 3 3 5 6" xfId="19640" xr:uid="{00000000-0005-0000-0000-0000FF4B0000}"/>
    <cellStyle name="20% - Accent1 3 2 3 3 5 6 2" xfId="19641" xr:uid="{00000000-0005-0000-0000-0000004C0000}"/>
    <cellStyle name="20% - Accent1 3 2 3 3 5 6 2 2" xfId="19642" xr:uid="{00000000-0005-0000-0000-0000014C0000}"/>
    <cellStyle name="20% - Accent1 3 2 3 3 5 6 3" xfId="19643" xr:uid="{00000000-0005-0000-0000-0000024C0000}"/>
    <cellStyle name="20% - Accent1 3 2 3 3 5 7" xfId="19644" xr:uid="{00000000-0005-0000-0000-0000034C0000}"/>
    <cellStyle name="20% - Accent1 3 2 3 3 5 7 2" xfId="19645" xr:uid="{00000000-0005-0000-0000-0000044C0000}"/>
    <cellStyle name="20% - Accent1 3 2 3 3 5 8" xfId="19646" xr:uid="{00000000-0005-0000-0000-0000054C0000}"/>
    <cellStyle name="20% - Accent1 3 2 3 3 5 8 2" xfId="19647" xr:uid="{00000000-0005-0000-0000-0000064C0000}"/>
    <cellStyle name="20% - Accent1 3 2 3 3 5 9" xfId="19648" xr:uid="{00000000-0005-0000-0000-0000074C0000}"/>
    <cellStyle name="20% - Accent1 3 2 3 3 6" xfId="19649" xr:uid="{00000000-0005-0000-0000-0000084C0000}"/>
    <cellStyle name="20% - Accent1 3 2 3 3 6 2" xfId="19650" xr:uid="{00000000-0005-0000-0000-0000094C0000}"/>
    <cellStyle name="20% - Accent1 3 2 3 3 6 2 2" xfId="19651" xr:uid="{00000000-0005-0000-0000-00000A4C0000}"/>
    <cellStyle name="20% - Accent1 3 2 3 3 6 2 2 2" xfId="19652" xr:uid="{00000000-0005-0000-0000-00000B4C0000}"/>
    <cellStyle name="20% - Accent1 3 2 3 3 6 2 2 2 2" xfId="19653" xr:uid="{00000000-0005-0000-0000-00000C4C0000}"/>
    <cellStyle name="20% - Accent1 3 2 3 3 6 2 2 3" xfId="19654" xr:uid="{00000000-0005-0000-0000-00000D4C0000}"/>
    <cellStyle name="20% - Accent1 3 2 3 3 6 2 3" xfId="19655" xr:uid="{00000000-0005-0000-0000-00000E4C0000}"/>
    <cellStyle name="20% - Accent1 3 2 3 3 6 2 3 2" xfId="19656" xr:uid="{00000000-0005-0000-0000-00000F4C0000}"/>
    <cellStyle name="20% - Accent1 3 2 3 3 6 2 4" xfId="19657" xr:uid="{00000000-0005-0000-0000-0000104C0000}"/>
    <cellStyle name="20% - Accent1 3 2 3 3 6 3" xfId="19658" xr:uid="{00000000-0005-0000-0000-0000114C0000}"/>
    <cellStyle name="20% - Accent1 3 2 3 3 6 3 2" xfId="19659" xr:uid="{00000000-0005-0000-0000-0000124C0000}"/>
    <cellStyle name="20% - Accent1 3 2 3 3 6 3 2 2" xfId="19660" xr:uid="{00000000-0005-0000-0000-0000134C0000}"/>
    <cellStyle name="20% - Accent1 3 2 3 3 6 3 2 2 2" xfId="19661" xr:uid="{00000000-0005-0000-0000-0000144C0000}"/>
    <cellStyle name="20% - Accent1 3 2 3 3 6 3 2 3" xfId="19662" xr:uid="{00000000-0005-0000-0000-0000154C0000}"/>
    <cellStyle name="20% - Accent1 3 2 3 3 6 3 3" xfId="19663" xr:uid="{00000000-0005-0000-0000-0000164C0000}"/>
    <cellStyle name="20% - Accent1 3 2 3 3 6 3 3 2" xfId="19664" xr:uid="{00000000-0005-0000-0000-0000174C0000}"/>
    <cellStyle name="20% - Accent1 3 2 3 3 6 3 4" xfId="19665" xr:uid="{00000000-0005-0000-0000-0000184C0000}"/>
    <cellStyle name="20% - Accent1 3 2 3 3 6 4" xfId="19666" xr:uid="{00000000-0005-0000-0000-0000194C0000}"/>
    <cellStyle name="20% - Accent1 3 2 3 3 6 4 2" xfId="19667" xr:uid="{00000000-0005-0000-0000-00001A4C0000}"/>
    <cellStyle name="20% - Accent1 3 2 3 3 6 4 2 2" xfId="19668" xr:uid="{00000000-0005-0000-0000-00001B4C0000}"/>
    <cellStyle name="20% - Accent1 3 2 3 3 6 4 2 2 2" xfId="19669" xr:uid="{00000000-0005-0000-0000-00001C4C0000}"/>
    <cellStyle name="20% - Accent1 3 2 3 3 6 4 2 3" xfId="19670" xr:uid="{00000000-0005-0000-0000-00001D4C0000}"/>
    <cellStyle name="20% - Accent1 3 2 3 3 6 4 3" xfId="19671" xr:uid="{00000000-0005-0000-0000-00001E4C0000}"/>
    <cellStyle name="20% - Accent1 3 2 3 3 6 4 3 2" xfId="19672" xr:uid="{00000000-0005-0000-0000-00001F4C0000}"/>
    <cellStyle name="20% - Accent1 3 2 3 3 6 4 4" xfId="19673" xr:uid="{00000000-0005-0000-0000-0000204C0000}"/>
    <cellStyle name="20% - Accent1 3 2 3 3 6 5" xfId="19674" xr:uid="{00000000-0005-0000-0000-0000214C0000}"/>
    <cellStyle name="20% - Accent1 3 2 3 3 6 5 2" xfId="19675" xr:uid="{00000000-0005-0000-0000-0000224C0000}"/>
    <cellStyle name="20% - Accent1 3 2 3 3 6 5 2 2" xfId="19676" xr:uid="{00000000-0005-0000-0000-0000234C0000}"/>
    <cellStyle name="20% - Accent1 3 2 3 3 6 5 3" xfId="19677" xr:uid="{00000000-0005-0000-0000-0000244C0000}"/>
    <cellStyle name="20% - Accent1 3 2 3 3 6 6" xfId="19678" xr:uid="{00000000-0005-0000-0000-0000254C0000}"/>
    <cellStyle name="20% - Accent1 3 2 3 3 6 6 2" xfId="19679" xr:uid="{00000000-0005-0000-0000-0000264C0000}"/>
    <cellStyle name="20% - Accent1 3 2 3 3 6 6 2 2" xfId="19680" xr:uid="{00000000-0005-0000-0000-0000274C0000}"/>
    <cellStyle name="20% - Accent1 3 2 3 3 6 6 3" xfId="19681" xr:uid="{00000000-0005-0000-0000-0000284C0000}"/>
    <cellStyle name="20% - Accent1 3 2 3 3 6 7" xfId="19682" xr:uid="{00000000-0005-0000-0000-0000294C0000}"/>
    <cellStyle name="20% - Accent1 3 2 3 3 6 7 2" xfId="19683" xr:uid="{00000000-0005-0000-0000-00002A4C0000}"/>
    <cellStyle name="20% - Accent1 3 2 3 3 6 8" xfId="19684" xr:uid="{00000000-0005-0000-0000-00002B4C0000}"/>
    <cellStyle name="20% - Accent1 3 2 3 3 6 8 2" xfId="19685" xr:uid="{00000000-0005-0000-0000-00002C4C0000}"/>
    <cellStyle name="20% - Accent1 3 2 3 3 6 9" xfId="19686" xr:uid="{00000000-0005-0000-0000-00002D4C0000}"/>
    <cellStyle name="20% - Accent1 3 2 3 3 7" xfId="19687" xr:uid="{00000000-0005-0000-0000-00002E4C0000}"/>
    <cellStyle name="20% - Accent1 3 2 3 3 7 2" xfId="19688" xr:uid="{00000000-0005-0000-0000-00002F4C0000}"/>
    <cellStyle name="20% - Accent1 3 2 3 3 7 2 2" xfId="19689" xr:uid="{00000000-0005-0000-0000-0000304C0000}"/>
    <cellStyle name="20% - Accent1 3 2 3 3 7 2 2 2" xfId="19690" xr:uid="{00000000-0005-0000-0000-0000314C0000}"/>
    <cellStyle name="20% - Accent1 3 2 3 3 7 2 3" xfId="19691" xr:uid="{00000000-0005-0000-0000-0000324C0000}"/>
    <cellStyle name="20% - Accent1 3 2 3 3 7 3" xfId="19692" xr:uid="{00000000-0005-0000-0000-0000334C0000}"/>
    <cellStyle name="20% - Accent1 3 2 3 3 7 3 2" xfId="19693" xr:uid="{00000000-0005-0000-0000-0000344C0000}"/>
    <cellStyle name="20% - Accent1 3 2 3 3 7 4" xfId="19694" xr:uid="{00000000-0005-0000-0000-0000354C0000}"/>
    <cellStyle name="20% - Accent1 3 2 3 3 8" xfId="19695" xr:uid="{00000000-0005-0000-0000-0000364C0000}"/>
    <cellStyle name="20% - Accent1 3 2 3 3 8 2" xfId="19696" xr:uid="{00000000-0005-0000-0000-0000374C0000}"/>
    <cellStyle name="20% - Accent1 3 2 3 3 8 2 2" xfId="19697" xr:uid="{00000000-0005-0000-0000-0000384C0000}"/>
    <cellStyle name="20% - Accent1 3 2 3 3 8 2 2 2" xfId="19698" xr:uid="{00000000-0005-0000-0000-0000394C0000}"/>
    <cellStyle name="20% - Accent1 3 2 3 3 8 2 3" xfId="19699" xr:uid="{00000000-0005-0000-0000-00003A4C0000}"/>
    <cellStyle name="20% - Accent1 3 2 3 3 8 3" xfId="19700" xr:uid="{00000000-0005-0000-0000-00003B4C0000}"/>
    <cellStyle name="20% - Accent1 3 2 3 3 8 3 2" xfId="19701" xr:uid="{00000000-0005-0000-0000-00003C4C0000}"/>
    <cellStyle name="20% - Accent1 3 2 3 3 8 4" xfId="19702" xr:uid="{00000000-0005-0000-0000-00003D4C0000}"/>
    <cellStyle name="20% - Accent1 3 2 3 3 9" xfId="19703" xr:uid="{00000000-0005-0000-0000-00003E4C0000}"/>
    <cellStyle name="20% - Accent1 3 2 3 3 9 2" xfId="19704" xr:uid="{00000000-0005-0000-0000-00003F4C0000}"/>
    <cellStyle name="20% - Accent1 3 2 3 3 9 2 2" xfId="19705" xr:uid="{00000000-0005-0000-0000-0000404C0000}"/>
    <cellStyle name="20% - Accent1 3 2 3 3 9 2 2 2" xfId="19706" xr:uid="{00000000-0005-0000-0000-0000414C0000}"/>
    <cellStyle name="20% - Accent1 3 2 3 3 9 2 3" xfId="19707" xr:uid="{00000000-0005-0000-0000-0000424C0000}"/>
    <cellStyle name="20% - Accent1 3 2 3 3 9 3" xfId="19708" xr:uid="{00000000-0005-0000-0000-0000434C0000}"/>
    <cellStyle name="20% - Accent1 3 2 3 3 9 3 2" xfId="19709" xr:uid="{00000000-0005-0000-0000-0000444C0000}"/>
    <cellStyle name="20% - Accent1 3 2 3 3 9 4" xfId="19710" xr:uid="{00000000-0005-0000-0000-0000454C0000}"/>
    <cellStyle name="20% - Accent1 3 2 3 4" xfId="19711" xr:uid="{00000000-0005-0000-0000-0000464C0000}"/>
    <cellStyle name="20% - Accent1 3 2 3 4 10" xfId="19712" xr:uid="{00000000-0005-0000-0000-0000474C0000}"/>
    <cellStyle name="20% - Accent1 3 2 3 4 10 2" xfId="19713" xr:uid="{00000000-0005-0000-0000-0000484C0000}"/>
    <cellStyle name="20% - Accent1 3 2 3 4 11" xfId="19714" xr:uid="{00000000-0005-0000-0000-0000494C0000}"/>
    <cellStyle name="20% - Accent1 3 2 3 4 2" xfId="19715" xr:uid="{00000000-0005-0000-0000-00004A4C0000}"/>
    <cellStyle name="20% - Accent1 3 2 3 4 2 2" xfId="19716" xr:uid="{00000000-0005-0000-0000-00004B4C0000}"/>
    <cellStyle name="20% - Accent1 3 2 3 4 2 2 2" xfId="19717" xr:uid="{00000000-0005-0000-0000-00004C4C0000}"/>
    <cellStyle name="20% - Accent1 3 2 3 4 2 2 2 2" xfId="19718" xr:uid="{00000000-0005-0000-0000-00004D4C0000}"/>
    <cellStyle name="20% - Accent1 3 2 3 4 2 2 2 2 2" xfId="19719" xr:uid="{00000000-0005-0000-0000-00004E4C0000}"/>
    <cellStyle name="20% - Accent1 3 2 3 4 2 2 2 3" xfId="19720" xr:uid="{00000000-0005-0000-0000-00004F4C0000}"/>
    <cellStyle name="20% - Accent1 3 2 3 4 2 2 3" xfId="19721" xr:uid="{00000000-0005-0000-0000-0000504C0000}"/>
    <cellStyle name="20% - Accent1 3 2 3 4 2 2 3 2" xfId="19722" xr:uid="{00000000-0005-0000-0000-0000514C0000}"/>
    <cellStyle name="20% - Accent1 3 2 3 4 2 2 4" xfId="19723" xr:uid="{00000000-0005-0000-0000-0000524C0000}"/>
    <cellStyle name="20% - Accent1 3 2 3 4 2 3" xfId="19724" xr:uid="{00000000-0005-0000-0000-0000534C0000}"/>
    <cellStyle name="20% - Accent1 3 2 3 4 2 3 2" xfId="19725" xr:uid="{00000000-0005-0000-0000-0000544C0000}"/>
    <cellStyle name="20% - Accent1 3 2 3 4 2 3 2 2" xfId="19726" xr:uid="{00000000-0005-0000-0000-0000554C0000}"/>
    <cellStyle name="20% - Accent1 3 2 3 4 2 3 2 2 2" xfId="19727" xr:uid="{00000000-0005-0000-0000-0000564C0000}"/>
    <cellStyle name="20% - Accent1 3 2 3 4 2 3 2 3" xfId="19728" xr:uid="{00000000-0005-0000-0000-0000574C0000}"/>
    <cellStyle name="20% - Accent1 3 2 3 4 2 3 3" xfId="19729" xr:uid="{00000000-0005-0000-0000-0000584C0000}"/>
    <cellStyle name="20% - Accent1 3 2 3 4 2 3 3 2" xfId="19730" xr:uid="{00000000-0005-0000-0000-0000594C0000}"/>
    <cellStyle name="20% - Accent1 3 2 3 4 2 3 4" xfId="19731" xr:uid="{00000000-0005-0000-0000-00005A4C0000}"/>
    <cellStyle name="20% - Accent1 3 2 3 4 2 4" xfId="19732" xr:uid="{00000000-0005-0000-0000-00005B4C0000}"/>
    <cellStyle name="20% - Accent1 3 2 3 4 2 4 2" xfId="19733" xr:uid="{00000000-0005-0000-0000-00005C4C0000}"/>
    <cellStyle name="20% - Accent1 3 2 3 4 2 4 2 2" xfId="19734" xr:uid="{00000000-0005-0000-0000-00005D4C0000}"/>
    <cellStyle name="20% - Accent1 3 2 3 4 2 4 2 2 2" xfId="19735" xr:uid="{00000000-0005-0000-0000-00005E4C0000}"/>
    <cellStyle name="20% - Accent1 3 2 3 4 2 4 2 3" xfId="19736" xr:uid="{00000000-0005-0000-0000-00005F4C0000}"/>
    <cellStyle name="20% - Accent1 3 2 3 4 2 4 3" xfId="19737" xr:uid="{00000000-0005-0000-0000-0000604C0000}"/>
    <cellStyle name="20% - Accent1 3 2 3 4 2 4 3 2" xfId="19738" xr:uid="{00000000-0005-0000-0000-0000614C0000}"/>
    <cellStyle name="20% - Accent1 3 2 3 4 2 4 4" xfId="19739" xr:uid="{00000000-0005-0000-0000-0000624C0000}"/>
    <cellStyle name="20% - Accent1 3 2 3 4 2 5" xfId="19740" xr:uid="{00000000-0005-0000-0000-0000634C0000}"/>
    <cellStyle name="20% - Accent1 3 2 3 4 2 5 2" xfId="19741" xr:uid="{00000000-0005-0000-0000-0000644C0000}"/>
    <cellStyle name="20% - Accent1 3 2 3 4 2 5 2 2" xfId="19742" xr:uid="{00000000-0005-0000-0000-0000654C0000}"/>
    <cellStyle name="20% - Accent1 3 2 3 4 2 5 3" xfId="19743" xr:uid="{00000000-0005-0000-0000-0000664C0000}"/>
    <cellStyle name="20% - Accent1 3 2 3 4 2 6" xfId="19744" xr:uid="{00000000-0005-0000-0000-0000674C0000}"/>
    <cellStyle name="20% - Accent1 3 2 3 4 2 6 2" xfId="19745" xr:uid="{00000000-0005-0000-0000-0000684C0000}"/>
    <cellStyle name="20% - Accent1 3 2 3 4 2 6 2 2" xfId="19746" xr:uid="{00000000-0005-0000-0000-0000694C0000}"/>
    <cellStyle name="20% - Accent1 3 2 3 4 2 6 3" xfId="19747" xr:uid="{00000000-0005-0000-0000-00006A4C0000}"/>
    <cellStyle name="20% - Accent1 3 2 3 4 2 7" xfId="19748" xr:uid="{00000000-0005-0000-0000-00006B4C0000}"/>
    <cellStyle name="20% - Accent1 3 2 3 4 2 7 2" xfId="19749" xr:uid="{00000000-0005-0000-0000-00006C4C0000}"/>
    <cellStyle name="20% - Accent1 3 2 3 4 2 8" xfId="19750" xr:uid="{00000000-0005-0000-0000-00006D4C0000}"/>
    <cellStyle name="20% - Accent1 3 2 3 4 2 8 2" xfId="19751" xr:uid="{00000000-0005-0000-0000-00006E4C0000}"/>
    <cellStyle name="20% - Accent1 3 2 3 4 2 9" xfId="19752" xr:uid="{00000000-0005-0000-0000-00006F4C0000}"/>
    <cellStyle name="20% - Accent1 3 2 3 4 3" xfId="19753" xr:uid="{00000000-0005-0000-0000-0000704C0000}"/>
    <cellStyle name="20% - Accent1 3 2 3 4 3 2" xfId="19754" xr:uid="{00000000-0005-0000-0000-0000714C0000}"/>
    <cellStyle name="20% - Accent1 3 2 3 4 3 2 2" xfId="19755" xr:uid="{00000000-0005-0000-0000-0000724C0000}"/>
    <cellStyle name="20% - Accent1 3 2 3 4 3 2 2 2" xfId="19756" xr:uid="{00000000-0005-0000-0000-0000734C0000}"/>
    <cellStyle name="20% - Accent1 3 2 3 4 3 2 2 2 2" xfId="19757" xr:uid="{00000000-0005-0000-0000-0000744C0000}"/>
    <cellStyle name="20% - Accent1 3 2 3 4 3 2 2 3" xfId="19758" xr:uid="{00000000-0005-0000-0000-0000754C0000}"/>
    <cellStyle name="20% - Accent1 3 2 3 4 3 2 3" xfId="19759" xr:uid="{00000000-0005-0000-0000-0000764C0000}"/>
    <cellStyle name="20% - Accent1 3 2 3 4 3 2 3 2" xfId="19760" xr:uid="{00000000-0005-0000-0000-0000774C0000}"/>
    <cellStyle name="20% - Accent1 3 2 3 4 3 2 4" xfId="19761" xr:uid="{00000000-0005-0000-0000-0000784C0000}"/>
    <cellStyle name="20% - Accent1 3 2 3 4 3 3" xfId="19762" xr:uid="{00000000-0005-0000-0000-0000794C0000}"/>
    <cellStyle name="20% - Accent1 3 2 3 4 3 3 2" xfId="19763" xr:uid="{00000000-0005-0000-0000-00007A4C0000}"/>
    <cellStyle name="20% - Accent1 3 2 3 4 3 3 2 2" xfId="19764" xr:uid="{00000000-0005-0000-0000-00007B4C0000}"/>
    <cellStyle name="20% - Accent1 3 2 3 4 3 3 2 2 2" xfId="19765" xr:uid="{00000000-0005-0000-0000-00007C4C0000}"/>
    <cellStyle name="20% - Accent1 3 2 3 4 3 3 2 3" xfId="19766" xr:uid="{00000000-0005-0000-0000-00007D4C0000}"/>
    <cellStyle name="20% - Accent1 3 2 3 4 3 3 3" xfId="19767" xr:uid="{00000000-0005-0000-0000-00007E4C0000}"/>
    <cellStyle name="20% - Accent1 3 2 3 4 3 3 3 2" xfId="19768" xr:uid="{00000000-0005-0000-0000-00007F4C0000}"/>
    <cellStyle name="20% - Accent1 3 2 3 4 3 3 4" xfId="19769" xr:uid="{00000000-0005-0000-0000-0000804C0000}"/>
    <cellStyle name="20% - Accent1 3 2 3 4 3 4" xfId="19770" xr:uid="{00000000-0005-0000-0000-0000814C0000}"/>
    <cellStyle name="20% - Accent1 3 2 3 4 3 4 2" xfId="19771" xr:uid="{00000000-0005-0000-0000-0000824C0000}"/>
    <cellStyle name="20% - Accent1 3 2 3 4 3 4 2 2" xfId="19772" xr:uid="{00000000-0005-0000-0000-0000834C0000}"/>
    <cellStyle name="20% - Accent1 3 2 3 4 3 4 2 2 2" xfId="19773" xr:uid="{00000000-0005-0000-0000-0000844C0000}"/>
    <cellStyle name="20% - Accent1 3 2 3 4 3 4 2 3" xfId="19774" xr:uid="{00000000-0005-0000-0000-0000854C0000}"/>
    <cellStyle name="20% - Accent1 3 2 3 4 3 4 3" xfId="19775" xr:uid="{00000000-0005-0000-0000-0000864C0000}"/>
    <cellStyle name="20% - Accent1 3 2 3 4 3 4 3 2" xfId="19776" xr:uid="{00000000-0005-0000-0000-0000874C0000}"/>
    <cellStyle name="20% - Accent1 3 2 3 4 3 4 4" xfId="19777" xr:uid="{00000000-0005-0000-0000-0000884C0000}"/>
    <cellStyle name="20% - Accent1 3 2 3 4 3 5" xfId="19778" xr:uid="{00000000-0005-0000-0000-0000894C0000}"/>
    <cellStyle name="20% - Accent1 3 2 3 4 3 5 2" xfId="19779" xr:uid="{00000000-0005-0000-0000-00008A4C0000}"/>
    <cellStyle name="20% - Accent1 3 2 3 4 3 5 2 2" xfId="19780" xr:uid="{00000000-0005-0000-0000-00008B4C0000}"/>
    <cellStyle name="20% - Accent1 3 2 3 4 3 5 3" xfId="19781" xr:uid="{00000000-0005-0000-0000-00008C4C0000}"/>
    <cellStyle name="20% - Accent1 3 2 3 4 3 6" xfId="19782" xr:uid="{00000000-0005-0000-0000-00008D4C0000}"/>
    <cellStyle name="20% - Accent1 3 2 3 4 3 6 2" xfId="19783" xr:uid="{00000000-0005-0000-0000-00008E4C0000}"/>
    <cellStyle name="20% - Accent1 3 2 3 4 3 6 2 2" xfId="19784" xr:uid="{00000000-0005-0000-0000-00008F4C0000}"/>
    <cellStyle name="20% - Accent1 3 2 3 4 3 6 3" xfId="19785" xr:uid="{00000000-0005-0000-0000-0000904C0000}"/>
    <cellStyle name="20% - Accent1 3 2 3 4 3 7" xfId="19786" xr:uid="{00000000-0005-0000-0000-0000914C0000}"/>
    <cellStyle name="20% - Accent1 3 2 3 4 3 7 2" xfId="19787" xr:uid="{00000000-0005-0000-0000-0000924C0000}"/>
    <cellStyle name="20% - Accent1 3 2 3 4 3 8" xfId="19788" xr:uid="{00000000-0005-0000-0000-0000934C0000}"/>
    <cellStyle name="20% - Accent1 3 2 3 4 3 8 2" xfId="19789" xr:uid="{00000000-0005-0000-0000-0000944C0000}"/>
    <cellStyle name="20% - Accent1 3 2 3 4 3 9" xfId="19790" xr:uid="{00000000-0005-0000-0000-0000954C0000}"/>
    <cellStyle name="20% - Accent1 3 2 3 4 4" xfId="19791" xr:uid="{00000000-0005-0000-0000-0000964C0000}"/>
    <cellStyle name="20% - Accent1 3 2 3 4 4 2" xfId="19792" xr:uid="{00000000-0005-0000-0000-0000974C0000}"/>
    <cellStyle name="20% - Accent1 3 2 3 4 4 2 2" xfId="19793" xr:uid="{00000000-0005-0000-0000-0000984C0000}"/>
    <cellStyle name="20% - Accent1 3 2 3 4 4 2 2 2" xfId="19794" xr:uid="{00000000-0005-0000-0000-0000994C0000}"/>
    <cellStyle name="20% - Accent1 3 2 3 4 4 2 3" xfId="19795" xr:uid="{00000000-0005-0000-0000-00009A4C0000}"/>
    <cellStyle name="20% - Accent1 3 2 3 4 4 3" xfId="19796" xr:uid="{00000000-0005-0000-0000-00009B4C0000}"/>
    <cellStyle name="20% - Accent1 3 2 3 4 4 3 2" xfId="19797" xr:uid="{00000000-0005-0000-0000-00009C4C0000}"/>
    <cellStyle name="20% - Accent1 3 2 3 4 4 4" xfId="19798" xr:uid="{00000000-0005-0000-0000-00009D4C0000}"/>
    <cellStyle name="20% - Accent1 3 2 3 4 5" xfId="19799" xr:uid="{00000000-0005-0000-0000-00009E4C0000}"/>
    <cellStyle name="20% - Accent1 3 2 3 4 5 2" xfId="19800" xr:uid="{00000000-0005-0000-0000-00009F4C0000}"/>
    <cellStyle name="20% - Accent1 3 2 3 4 5 2 2" xfId="19801" xr:uid="{00000000-0005-0000-0000-0000A04C0000}"/>
    <cellStyle name="20% - Accent1 3 2 3 4 5 2 2 2" xfId="19802" xr:uid="{00000000-0005-0000-0000-0000A14C0000}"/>
    <cellStyle name="20% - Accent1 3 2 3 4 5 2 3" xfId="19803" xr:uid="{00000000-0005-0000-0000-0000A24C0000}"/>
    <cellStyle name="20% - Accent1 3 2 3 4 5 3" xfId="19804" xr:uid="{00000000-0005-0000-0000-0000A34C0000}"/>
    <cellStyle name="20% - Accent1 3 2 3 4 5 3 2" xfId="19805" xr:uid="{00000000-0005-0000-0000-0000A44C0000}"/>
    <cellStyle name="20% - Accent1 3 2 3 4 5 4" xfId="19806" xr:uid="{00000000-0005-0000-0000-0000A54C0000}"/>
    <cellStyle name="20% - Accent1 3 2 3 4 6" xfId="19807" xr:uid="{00000000-0005-0000-0000-0000A64C0000}"/>
    <cellStyle name="20% - Accent1 3 2 3 4 6 2" xfId="19808" xr:uid="{00000000-0005-0000-0000-0000A74C0000}"/>
    <cellStyle name="20% - Accent1 3 2 3 4 6 2 2" xfId="19809" xr:uid="{00000000-0005-0000-0000-0000A84C0000}"/>
    <cellStyle name="20% - Accent1 3 2 3 4 6 2 2 2" xfId="19810" xr:uid="{00000000-0005-0000-0000-0000A94C0000}"/>
    <cellStyle name="20% - Accent1 3 2 3 4 6 2 3" xfId="19811" xr:uid="{00000000-0005-0000-0000-0000AA4C0000}"/>
    <cellStyle name="20% - Accent1 3 2 3 4 6 3" xfId="19812" xr:uid="{00000000-0005-0000-0000-0000AB4C0000}"/>
    <cellStyle name="20% - Accent1 3 2 3 4 6 3 2" xfId="19813" xr:uid="{00000000-0005-0000-0000-0000AC4C0000}"/>
    <cellStyle name="20% - Accent1 3 2 3 4 6 4" xfId="19814" xr:uid="{00000000-0005-0000-0000-0000AD4C0000}"/>
    <cellStyle name="20% - Accent1 3 2 3 4 7" xfId="19815" xr:uid="{00000000-0005-0000-0000-0000AE4C0000}"/>
    <cellStyle name="20% - Accent1 3 2 3 4 7 2" xfId="19816" xr:uid="{00000000-0005-0000-0000-0000AF4C0000}"/>
    <cellStyle name="20% - Accent1 3 2 3 4 7 2 2" xfId="19817" xr:uid="{00000000-0005-0000-0000-0000B04C0000}"/>
    <cellStyle name="20% - Accent1 3 2 3 4 7 3" xfId="19818" xr:uid="{00000000-0005-0000-0000-0000B14C0000}"/>
    <cellStyle name="20% - Accent1 3 2 3 4 8" xfId="19819" xr:uid="{00000000-0005-0000-0000-0000B24C0000}"/>
    <cellStyle name="20% - Accent1 3 2 3 4 8 2" xfId="19820" xr:uid="{00000000-0005-0000-0000-0000B34C0000}"/>
    <cellStyle name="20% - Accent1 3 2 3 4 8 2 2" xfId="19821" xr:uid="{00000000-0005-0000-0000-0000B44C0000}"/>
    <cellStyle name="20% - Accent1 3 2 3 4 8 3" xfId="19822" xr:uid="{00000000-0005-0000-0000-0000B54C0000}"/>
    <cellStyle name="20% - Accent1 3 2 3 4 9" xfId="19823" xr:uid="{00000000-0005-0000-0000-0000B64C0000}"/>
    <cellStyle name="20% - Accent1 3 2 3 4 9 2" xfId="19824" xr:uid="{00000000-0005-0000-0000-0000B74C0000}"/>
    <cellStyle name="20% - Accent1 3 2 3 5" xfId="19825" xr:uid="{00000000-0005-0000-0000-0000B84C0000}"/>
    <cellStyle name="20% - Accent1 3 2 3 5 10" xfId="19826" xr:uid="{00000000-0005-0000-0000-0000B94C0000}"/>
    <cellStyle name="20% - Accent1 3 2 3 5 10 2" xfId="19827" xr:uid="{00000000-0005-0000-0000-0000BA4C0000}"/>
    <cellStyle name="20% - Accent1 3 2 3 5 11" xfId="19828" xr:uid="{00000000-0005-0000-0000-0000BB4C0000}"/>
    <cellStyle name="20% - Accent1 3 2 3 5 2" xfId="19829" xr:uid="{00000000-0005-0000-0000-0000BC4C0000}"/>
    <cellStyle name="20% - Accent1 3 2 3 5 2 2" xfId="19830" xr:uid="{00000000-0005-0000-0000-0000BD4C0000}"/>
    <cellStyle name="20% - Accent1 3 2 3 5 2 2 2" xfId="19831" xr:uid="{00000000-0005-0000-0000-0000BE4C0000}"/>
    <cellStyle name="20% - Accent1 3 2 3 5 2 2 2 2" xfId="19832" xr:uid="{00000000-0005-0000-0000-0000BF4C0000}"/>
    <cellStyle name="20% - Accent1 3 2 3 5 2 2 2 2 2" xfId="19833" xr:uid="{00000000-0005-0000-0000-0000C04C0000}"/>
    <cellStyle name="20% - Accent1 3 2 3 5 2 2 2 3" xfId="19834" xr:uid="{00000000-0005-0000-0000-0000C14C0000}"/>
    <cellStyle name="20% - Accent1 3 2 3 5 2 2 3" xfId="19835" xr:uid="{00000000-0005-0000-0000-0000C24C0000}"/>
    <cellStyle name="20% - Accent1 3 2 3 5 2 2 3 2" xfId="19836" xr:uid="{00000000-0005-0000-0000-0000C34C0000}"/>
    <cellStyle name="20% - Accent1 3 2 3 5 2 2 4" xfId="19837" xr:uid="{00000000-0005-0000-0000-0000C44C0000}"/>
    <cellStyle name="20% - Accent1 3 2 3 5 2 3" xfId="19838" xr:uid="{00000000-0005-0000-0000-0000C54C0000}"/>
    <cellStyle name="20% - Accent1 3 2 3 5 2 3 2" xfId="19839" xr:uid="{00000000-0005-0000-0000-0000C64C0000}"/>
    <cellStyle name="20% - Accent1 3 2 3 5 2 3 2 2" xfId="19840" xr:uid="{00000000-0005-0000-0000-0000C74C0000}"/>
    <cellStyle name="20% - Accent1 3 2 3 5 2 3 2 2 2" xfId="19841" xr:uid="{00000000-0005-0000-0000-0000C84C0000}"/>
    <cellStyle name="20% - Accent1 3 2 3 5 2 3 2 3" xfId="19842" xr:uid="{00000000-0005-0000-0000-0000C94C0000}"/>
    <cellStyle name="20% - Accent1 3 2 3 5 2 3 3" xfId="19843" xr:uid="{00000000-0005-0000-0000-0000CA4C0000}"/>
    <cellStyle name="20% - Accent1 3 2 3 5 2 3 3 2" xfId="19844" xr:uid="{00000000-0005-0000-0000-0000CB4C0000}"/>
    <cellStyle name="20% - Accent1 3 2 3 5 2 3 4" xfId="19845" xr:uid="{00000000-0005-0000-0000-0000CC4C0000}"/>
    <cellStyle name="20% - Accent1 3 2 3 5 2 4" xfId="19846" xr:uid="{00000000-0005-0000-0000-0000CD4C0000}"/>
    <cellStyle name="20% - Accent1 3 2 3 5 2 4 2" xfId="19847" xr:uid="{00000000-0005-0000-0000-0000CE4C0000}"/>
    <cellStyle name="20% - Accent1 3 2 3 5 2 4 2 2" xfId="19848" xr:uid="{00000000-0005-0000-0000-0000CF4C0000}"/>
    <cellStyle name="20% - Accent1 3 2 3 5 2 4 2 2 2" xfId="19849" xr:uid="{00000000-0005-0000-0000-0000D04C0000}"/>
    <cellStyle name="20% - Accent1 3 2 3 5 2 4 2 3" xfId="19850" xr:uid="{00000000-0005-0000-0000-0000D14C0000}"/>
    <cellStyle name="20% - Accent1 3 2 3 5 2 4 3" xfId="19851" xr:uid="{00000000-0005-0000-0000-0000D24C0000}"/>
    <cellStyle name="20% - Accent1 3 2 3 5 2 4 3 2" xfId="19852" xr:uid="{00000000-0005-0000-0000-0000D34C0000}"/>
    <cellStyle name="20% - Accent1 3 2 3 5 2 4 4" xfId="19853" xr:uid="{00000000-0005-0000-0000-0000D44C0000}"/>
    <cellStyle name="20% - Accent1 3 2 3 5 2 5" xfId="19854" xr:uid="{00000000-0005-0000-0000-0000D54C0000}"/>
    <cellStyle name="20% - Accent1 3 2 3 5 2 5 2" xfId="19855" xr:uid="{00000000-0005-0000-0000-0000D64C0000}"/>
    <cellStyle name="20% - Accent1 3 2 3 5 2 5 2 2" xfId="19856" xr:uid="{00000000-0005-0000-0000-0000D74C0000}"/>
    <cellStyle name="20% - Accent1 3 2 3 5 2 5 3" xfId="19857" xr:uid="{00000000-0005-0000-0000-0000D84C0000}"/>
    <cellStyle name="20% - Accent1 3 2 3 5 2 6" xfId="19858" xr:uid="{00000000-0005-0000-0000-0000D94C0000}"/>
    <cellStyle name="20% - Accent1 3 2 3 5 2 6 2" xfId="19859" xr:uid="{00000000-0005-0000-0000-0000DA4C0000}"/>
    <cellStyle name="20% - Accent1 3 2 3 5 2 6 2 2" xfId="19860" xr:uid="{00000000-0005-0000-0000-0000DB4C0000}"/>
    <cellStyle name="20% - Accent1 3 2 3 5 2 6 3" xfId="19861" xr:uid="{00000000-0005-0000-0000-0000DC4C0000}"/>
    <cellStyle name="20% - Accent1 3 2 3 5 2 7" xfId="19862" xr:uid="{00000000-0005-0000-0000-0000DD4C0000}"/>
    <cellStyle name="20% - Accent1 3 2 3 5 2 7 2" xfId="19863" xr:uid="{00000000-0005-0000-0000-0000DE4C0000}"/>
    <cellStyle name="20% - Accent1 3 2 3 5 2 8" xfId="19864" xr:uid="{00000000-0005-0000-0000-0000DF4C0000}"/>
    <cellStyle name="20% - Accent1 3 2 3 5 2 8 2" xfId="19865" xr:uid="{00000000-0005-0000-0000-0000E04C0000}"/>
    <cellStyle name="20% - Accent1 3 2 3 5 2 9" xfId="19866" xr:uid="{00000000-0005-0000-0000-0000E14C0000}"/>
    <cellStyle name="20% - Accent1 3 2 3 5 3" xfId="19867" xr:uid="{00000000-0005-0000-0000-0000E24C0000}"/>
    <cellStyle name="20% - Accent1 3 2 3 5 3 2" xfId="19868" xr:uid="{00000000-0005-0000-0000-0000E34C0000}"/>
    <cellStyle name="20% - Accent1 3 2 3 5 3 2 2" xfId="19869" xr:uid="{00000000-0005-0000-0000-0000E44C0000}"/>
    <cellStyle name="20% - Accent1 3 2 3 5 3 2 2 2" xfId="19870" xr:uid="{00000000-0005-0000-0000-0000E54C0000}"/>
    <cellStyle name="20% - Accent1 3 2 3 5 3 2 2 2 2" xfId="19871" xr:uid="{00000000-0005-0000-0000-0000E64C0000}"/>
    <cellStyle name="20% - Accent1 3 2 3 5 3 2 2 3" xfId="19872" xr:uid="{00000000-0005-0000-0000-0000E74C0000}"/>
    <cellStyle name="20% - Accent1 3 2 3 5 3 2 3" xfId="19873" xr:uid="{00000000-0005-0000-0000-0000E84C0000}"/>
    <cellStyle name="20% - Accent1 3 2 3 5 3 2 3 2" xfId="19874" xr:uid="{00000000-0005-0000-0000-0000E94C0000}"/>
    <cellStyle name="20% - Accent1 3 2 3 5 3 2 4" xfId="19875" xr:uid="{00000000-0005-0000-0000-0000EA4C0000}"/>
    <cellStyle name="20% - Accent1 3 2 3 5 3 3" xfId="19876" xr:uid="{00000000-0005-0000-0000-0000EB4C0000}"/>
    <cellStyle name="20% - Accent1 3 2 3 5 3 3 2" xfId="19877" xr:uid="{00000000-0005-0000-0000-0000EC4C0000}"/>
    <cellStyle name="20% - Accent1 3 2 3 5 3 3 2 2" xfId="19878" xr:uid="{00000000-0005-0000-0000-0000ED4C0000}"/>
    <cellStyle name="20% - Accent1 3 2 3 5 3 3 2 2 2" xfId="19879" xr:uid="{00000000-0005-0000-0000-0000EE4C0000}"/>
    <cellStyle name="20% - Accent1 3 2 3 5 3 3 2 3" xfId="19880" xr:uid="{00000000-0005-0000-0000-0000EF4C0000}"/>
    <cellStyle name="20% - Accent1 3 2 3 5 3 3 3" xfId="19881" xr:uid="{00000000-0005-0000-0000-0000F04C0000}"/>
    <cellStyle name="20% - Accent1 3 2 3 5 3 3 3 2" xfId="19882" xr:uid="{00000000-0005-0000-0000-0000F14C0000}"/>
    <cellStyle name="20% - Accent1 3 2 3 5 3 3 4" xfId="19883" xr:uid="{00000000-0005-0000-0000-0000F24C0000}"/>
    <cellStyle name="20% - Accent1 3 2 3 5 3 4" xfId="19884" xr:uid="{00000000-0005-0000-0000-0000F34C0000}"/>
    <cellStyle name="20% - Accent1 3 2 3 5 3 4 2" xfId="19885" xr:uid="{00000000-0005-0000-0000-0000F44C0000}"/>
    <cellStyle name="20% - Accent1 3 2 3 5 3 4 2 2" xfId="19886" xr:uid="{00000000-0005-0000-0000-0000F54C0000}"/>
    <cellStyle name="20% - Accent1 3 2 3 5 3 4 2 2 2" xfId="19887" xr:uid="{00000000-0005-0000-0000-0000F64C0000}"/>
    <cellStyle name="20% - Accent1 3 2 3 5 3 4 2 3" xfId="19888" xr:uid="{00000000-0005-0000-0000-0000F74C0000}"/>
    <cellStyle name="20% - Accent1 3 2 3 5 3 4 3" xfId="19889" xr:uid="{00000000-0005-0000-0000-0000F84C0000}"/>
    <cellStyle name="20% - Accent1 3 2 3 5 3 4 3 2" xfId="19890" xr:uid="{00000000-0005-0000-0000-0000F94C0000}"/>
    <cellStyle name="20% - Accent1 3 2 3 5 3 4 4" xfId="19891" xr:uid="{00000000-0005-0000-0000-0000FA4C0000}"/>
    <cellStyle name="20% - Accent1 3 2 3 5 3 5" xfId="19892" xr:uid="{00000000-0005-0000-0000-0000FB4C0000}"/>
    <cellStyle name="20% - Accent1 3 2 3 5 3 5 2" xfId="19893" xr:uid="{00000000-0005-0000-0000-0000FC4C0000}"/>
    <cellStyle name="20% - Accent1 3 2 3 5 3 5 2 2" xfId="19894" xr:uid="{00000000-0005-0000-0000-0000FD4C0000}"/>
    <cellStyle name="20% - Accent1 3 2 3 5 3 5 3" xfId="19895" xr:uid="{00000000-0005-0000-0000-0000FE4C0000}"/>
    <cellStyle name="20% - Accent1 3 2 3 5 3 6" xfId="19896" xr:uid="{00000000-0005-0000-0000-0000FF4C0000}"/>
    <cellStyle name="20% - Accent1 3 2 3 5 3 6 2" xfId="19897" xr:uid="{00000000-0005-0000-0000-0000004D0000}"/>
    <cellStyle name="20% - Accent1 3 2 3 5 3 6 2 2" xfId="19898" xr:uid="{00000000-0005-0000-0000-0000014D0000}"/>
    <cellStyle name="20% - Accent1 3 2 3 5 3 6 3" xfId="19899" xr:uid="{00000000-0005-0000-0000-0000024D0000}"/>
    <cellStyle name="20% - Accent1 3 2 3 5 3 7" xfId="19900" xr:uid="{00000000-0005-0000-0000-0000034D0000}"/>
    <cellStyle name="20% - Accent1 3 2 3 5 3 7 2" xfId="19901" xr:uid="{00000000-0005-0000-0000-0000044D0000}"/>
    <cellStyle name="20% - Accent1 3 2 3 5 3 8" xfId="19902" xr:uid="{00000000-0005-0000-0000-0000054D0000}"/>
    <cellStyle name="20% - Accent1 3 2 3 5 3 8 2" xfId="19903" xr:uid="{00000000-0005-0000-0000-0000064D0000}"/>
    <cellStyle name="20% - Accent1 3 2 3 5 3 9" xfId="19904" xr:uid="{00000000-0005-0000-0000-0000074D0000}"/>
    <cellStyle name="20% - Accent1 3 2 3 5 4" xfId="19905" xr:uid="{00000000-0005-0000-0000-0000084D0000}"/>
    <cellStyle name="20% - Accent1 3 2 3 5 4 2" xfId="19906" xr:uid="{00000000-0005-0000-0000-0000094D0000}"/>
    <cellStyle name="20% - Accent1 3 2 3 5 4 2 2" xfId="19907" xr:uid="{00000000-0005-0000-0000-00000A4D0000}"/>
    <cellStyle name="20% - Accent1 3 2 3 5 4 2 2 2" xfId="19908" xr:uid="{00000000-0005-0000-0000-00000B4D0000}"/>
    <cellStyle name="20% - Accent1 3 2 3 5 4 2 3" xfId="19909" xr:uid="{00000000-0005-0000-0000-00000C4D0000}"/>
    <cellStyle name="20% - Accent1 3 2 3 5 4 3" xfId="19910" xr:uid="{00000000-0005-0000-0000-00000D4D0000}"/>
    <cellStyle name="20% - Accent1 3 2 3 5 4 3 2" xfId="19911" xr:uid="{00000000-0005-0000-0000-00000E4D0000}"/>
    <cellStyle name="20% - Accent1 3 2 3 5 4 4" xfId="19912" xr:uid="{00000000-0005-0000-0000-00000F4D0000}"/>
    <cellStyle name="20% - Accent1 3 2 3 5 5" xfId="19913" xr:uid="{00000000-0005-0000-0000-0000104D0000}"/>
    <cellStyle name="20% - Accent1 3 2 3 5 5 2" xfId="19914" xr:uid="{00000000-0005-0000-0000-0000114D0000}"/>
    <cellStyle name="20% - Accent1 3 2 3 5 5 2 2" xfId="19915" xr:uid="{00000000-0005-0000-0000-0000124D0000}"/>
    <cellStyle name="20% - Accent1 3 2 3 5 5 2 2 2" xfId="19916" xr:uid="{00000000-0005-0000-0000-0000134D0000}"/>
    <cellStyle name="20% - Accent1 3 2 3 5 5 2 3" xfId="19917" xr:uid="{00000000-0005-0000-0000-0000144D0000}"/>
    <cellStyle name="20% - Accent1 3 2 3 5 5 3" xfId="19918" xr:uid="{00000000-0005-0000-0000-0000154D0000}"/>
    <cellStyle name="20% - Accent1 3 2 3 5 5 3 2" xfId="19919" xr:uid="{00000000-0005-0000-0000-0000164D0000}"/>
    <cellStyle name="20% - Accent1 3 2 3 5 5 4" xfId="19920" xr:uid="{00000000-0005-0000-0000-0000174D0000}"/>
    <cellStyle name="20% - Accent1 3 2 3 5 6" xfId="19921" xr:uid="{00000000-0005-0000-0000-0000184D0000}"/>
    <cellStyle name="20% - Accent1 3 2 3 5 6 2" xfId="19922" xr:uid="{00000000-0005-0000-0000-0000194D0000}"/>
    <cellStyle name="20% - Accent1 3 2 3 5 6 2 2" xfId="19923" xr:uid="{00000000-0005-0000-0000-00001A4D0000}"/>
    <cellStyle name="20% - Accent1 3 2 3 5 6 2 2 2" xfId="19924" xr:uid="{00000000-0005-0000-0000-00001B4D0000}"/>
    <cellStyle name="20% - Accent1 3 2 3 5 6 2 3" xfId="19925" xr:uid="{00000000-0005-0000-0000-00001C4D0000}"/>
    <cellStyle name="20% - Accent1 3 2 3 5 6 3" xfId="19926" xr:uid="{00000000-0005-0000-0000-00001D4D0000}"/>
    <cellStyle name="20% - Accent1 3 2 3 5 6 3 2" xfId="19927" xr:uid="{00000000-0005-0000-0000-00001E4D0000}"/>
    <cellStyle name="20% - Accent1 3 2 3 5 6 4" xfId="19928" xr:uid="{00000000-0005-0000-0000-00001F4D0000}"/>
    <cellStyle name="20% - Accent1 3 2 3 5 7" xfId="19929" xr:uid="{00000000-0005-0000-0000-0000204D0000}"/>
    <cellStyle name="20% - Accent1 3 2 3 5 7 2" xfId="19930" xr:uid="{00000000-0005-0000-0000-0000214D0000}"/>
    <cellStyle name="20% - Accent1 3 2 3 5 7 2 2" xfId="19931" xr:uid="{00000000-0005-0000-0000-0000224D0000}"/>
    <cellStyle name="20% - Accent1 3 2 3 5 7 3" xfId="19932" xr:uid="{00000000-0005-0000-0000-0000234D0000}"/>
    <cellStyle name="20% - Accent1 3 2 3 5 8" xfId="19933" xr:uid="{00000000-0005-0000-0000-0000244D0000}"/>
    <cellStyle name="20% - Accent1 3 2 3 5 8 2" xfId="19934" xr:uid="{00000000-0005-0000-0000-0000254D0000}"/>
    <cellStyle name="20% - Accent1 3 2 3 5 8 2 2" xfId="19935" xr:uid="{00000000-0005-0000-0000-0000264D0000}"/>
    <cellStyle name="20% - Accent1 3 2 3 5 8 3" xfId="19936" xr:uid="{00000000-0005-0000-0000-0000274D0000}"/>
    <cellStyle name="20% - Accent1 3 2 3 5 9" xfId="19937" xr:uid="{00000000-0005-0000-0000-0000284D0000}"/>
    <cellStyle name="20% - Accent1 3 2 3 5 9 2" xfId="19938" xr:uid="{00000000-0005-0000-0000-0000294D0000}"/>
    <cellStyle name="20% - Accent1 3 2 3 6" xfId="19939" xr:uid="{00000000-0005-0000-0000-00002A4D0000}"/>
    <cellStyle name="20% - Accent1 3 2 3 6 10" xfId="19940" xr:uid="{00000000-0005-0000-0000-00002B4D0000}"/>
    <cellStyle name="20% - Accent1 3 2 3 6 10 2" xfId="19941" xr:uid="{00000000-0005-0000-0000-00002C4D0000}"/>
    <cellStyle name="20% - Accent1 3 2 3 6 11" xfId="19942" xr:uid="{00000000-0005-0000-0000-00002D4D0000}"/>
    <cellStyle name="20% - Accent1 3 2 3 6 2" xfId="19943" xr:uid="{00000000-0005-0000-0000-00002E4D0000}"/>
    <cellStyle name="20% - Accent1 3 2 3 6 2 2" xfId="19944" xr:uid="{00000000-0005-0000-0000-00002F4D0000}"/>
    <cellStyle name="20% - Accent1 3 2 3 6 2 2 2" xfId="19945" xr:uid="{00000000-0005-0000-0000-0000304D0000}"/>
    <cellStyle name="20% - Accent1 3 2 3 6 2 2 2 2" xfId="19946" xr:uid="{00000000-0005-0000-0000-0000314D0000}"/>
    <cellStyle name="20% - Accent1 3 2 3 6 2 2 2 2 2" xfId="19947" xr:uid="{00000000-0005-0000-0000-0000324D0000}"/>
    <cellStyle name="20% - Accent1 3 2 3 6 2 2 2 3" xfId="19948" xr:uid="{00000000-0005-0000-0000-0000334D0000}"/>
    <cellStyle name="20% - Accent1 3 2 3 6 2 2 3" xfId="19949" xr:uid="{00000000-0005-0000-0000-0000344D0000}"/>
    <cellStyle name="20% - Accent1 3 2 3 6 2 2 3 2" xfId="19950" xr:uid="{00000000-0005-0000-0000-0000354D0000}"/>
    <cellStyle name="20% - Accent1 3 2 3 6 2 2 4" xfId="19951" xr:uid="{00000000-0005-0000-0000-0000364D0000}"/>
    <cellStyle name="20% - Accent1 3 2 3 6 2 3" xfId="19952" xr:uid="{00000000-0005-0000-0000-0000374D0000}"/>
    <cellStyle name="20% - Accent1 3 2 3 6 2 3 2" xfId="19953" xr:uid="{00000000-0005-0000-0000-0000384D0000}"/>
    <cellStyle name="20% - Accent1 3 2 3 6 2 3 2 2" xfId="19954" xr:uid="{00000000-0005-0000-0000-0000394D0000}"/>
    <cellStyle name="20% - Accent1 3 2 3 6 2 3 2 2 2" xfId="19955" xr:uid="{00000000-0005-0000-0000-00003A4D0000}"/>
    <cellStyle name="20% - Accent1 3 2 3 6 2 3 2 3" xfId="19956" xr:uid="{00000000-0005-0000-0000-00003B4D0000}"/>
    <cellStyle name="20% - Accent1 3 2 3 6 2 3 3" xfId="19957" xr:uid="{00000000-0005-0000-0000-00003C4D0000}"/>
    <cellStyle name="20% - Accent1 3 2 3 6 2 3 3 2" xfId="19958" xr:uid="{00000000-0005-0000-0000-00003D4D0000}"/>
    <cellStyle name="20% - Accent1 3 2 3 6 2 3 4" xfId="19959" xr:uid="{00000000-0005-0000-0000-00003E4D0000}"/>
    <cellStyle name="20% - Accent1 3 2 3 6 2 4" xfId="19960" xr:uid="{00000000-0005-0000-0000-00003F4D0000}"/>
    <cellStyle name="20% - Accent1 3 2 3 6 2 4 2" xfId="19961" xr:uid="{00000000-0005-0000-0000-0000404D0000}"/>
    <cellStyle name="20% - Accent1 3 2 3 6 2 4 2 2" xfId="19962" xr:uid="{00000000-0005-0000-0000-0000414D0000}"/>
    <cellStyle name="20% - Accent1 3 2 3 6 2 4 2 2 2" xfId="19963" xr:uid="{00000000-0005-0000-0000-0000424D0000}"/>
    <cellStyle name="20% - Accent1 3 2 3 6 2 4 2 3" xfId="19964" xr:uid="{00000000-0005-0000-0000-0000434D0000}"/>
    <cellStyle name="20% - Accent1 3 2 3 6 2 4 3" xfId="19965" xr:uid="{00000000-0005-0000-0000-0000444D0000}"/>
    <cellStyle name="20% - Accent1 3 2 3 6 2 4 3 2" xfId="19966" xr:uid="{00000000-0005-0000-0000-0000454D0000}"/>
    <cellStyle name="20% - Accent1 3 2 3 6 2 4 4" xfId="19967" xr:uid="{00000000-0005-0000-0000-0000464D0000}"/>
    <cellStyle name="20% - Accent1 3 2 3 6 2 5" xfId="19968" xr:uid="{00000000-0005-0000-0000-0000474D0000}"/>
    <cellStyle name="20% - Accent1 3 2 3 6 2 5 2" xfId="19969" xr:uid="{00000000-0005-0000-0000-0000484D0000}"/>
    <cellStyle name="20% - Accent1 3 2 3 6 2 5 2 2" xfId="19970" xr:uid="{00000000-0005-0000-0000-0000494D0000}"/>
    <cellStyle name="20% - Accent1 3 2 3 6 2 5 3" xfId="19971" xr:uid="{00000000-0005-0000-0000-00004A4D0000}"/>
    <cellStyle name="20% - Accent1 3 2 3 6 2 6" xfId="19972" xr:uid="{00000000-0005-0000-0000-00004B4D0000}"/>
    <cellStyle name="20% - Accent1 3 2 3 6 2 6 2" xfId="19973" xr:uid="{00000000-0005-0000-0000-00004C4D0000}"/>
    <cellStyle name="20% - Accent1 3 2 3 6 2 6 2 2" xfId="19974" xr:uid="{00000000-0005-0000-0000-00004D4D0000}"/>
    <cellStyle name="20% - Accent1 3 2 3 6 2 6 3" xfId="19975" xr:uid="{00000000-0005-0000-0000-00004E4D0000}"/>
    <cellStyle name="20% - Accent1 3 2 3 6 2 7" xfId="19976" xr:uid="{00000000-0005-0000-0000-00004F4D0000}"/>
    <cellStyle name="20% - Accent1 3 2 3 6 2 7 2" xfId="19977" xr:uid="{00000000-0005-0000-0000-0000504D0000}"/>
    <cellStyle name="20% - Accent1 3 2 3 6 2 8" xfId="19978" xr:uid="{00000000-0005-0000-0000-0000514D0000}"/>
    <cellStyle name="20% - Accent1 3 2 3 6 2 8 2" xfId="19979" xr:uid="{00000000-0005-0000-0000-0000524D0000}"/>
    <cellStyle name="20% - Accent1 3 2 3 6 2 9" xfId="19980" xr:uid="{00000000-0005-0000-0000-0000534D0000}"/>
    <cellStyle name="20% - Accent1 3 2 3 6 3" xfId="19981" xr:uid="{00000000-0005-0000-0000-0000544D0000}"/>
    <cellStyle name="20% - Accent1 3 2 3 6 3 2" xfId="19982" xr:uid="{00000000-0005-0000-0000-0000554D0000}"/>
    <cellStyle name="20% - Accent1 3 2 3 6 3 2 2" xfId="19983" xr:uid="{00000000-0005-0000-0000-0000564D0000}"/>
    <cellStyle name="20% - Accent1 3 2 3 6 3 2 2 2" xfId="19984" xr:uid="{00000000-0005-0000-0000-0000574D0000}"/>
    <cellStyle name="20% - Accent1 3 2 3 6 3 2 2 2 2" xfId="19985" xr:uid="{00000000-0005-0000-0000-0000584D0000}"/>
    <cellStyle name="20% - Accent1 3 2 3 6 3 2 2 3" xfId="19986" xr:uid="{00000000-0005-0000-0000-0000594D0000}"/>
    <cellStyle name="20% - Accent1 3 2 3 6 3 2 3" xfId="19987" xr:uid="{00000000-0005-0000-0000-00005A4D0000}"/>
    <cellStyle name="20% - Accent1 3 2 3 6 3 2 3 2" xfId="19988" xr:uid="{00000000-0005-0000-0000-00005B4D0000}"/>
    <cellStyle name="20% - Accent1 3 2 3 6 3 2 4" xfId="19989" xr:uid="{00000000-0005-0000-0000-00005C4D0000}"/>
    <cellStyle name="20% - Accent1 3 2 3 6 3 3" xfId="19990" xr:uid="{00000000-0005-0000-0000-00005D4D0000}"/>
    <cellStyle name="20% - Accent1 3 2 3 6 3 3 2" xfId="19991" xr:uid="{00000000-0005-0000-0000-00005E4D0000}"/>
    <cellStyle name="20% - Accent1 3 2 3 6 3 3 2 2" xfId="19992" xr:uid="{00000000-0005-0000-0000-00005F4D0000}"/>
    <cellStyle name="20% - Accent1 3 2 3 6 3 3 2 2 2" xfId="19993" xr:uid="{00000000-0005-0000-0000-0000604D0000}"/>
    <cellStyle name="20% - Accent1 3 2 3 6 3 3 2 3" xfId="19994" xr:uid="{00000000-0005-0000-0000-0000614D0000}"/>
    <cellStyle name="20% - Accent1 3 2 3 6 3 3 3" xfId="19995" xr:uid="{00000000-0005-0000-0000-0000624D0000}"/>
    <cellStyle name="20% - Accent1 3 2 3 6 3 3 3 2" xfId="19996" xr:uid="{00000000-0005-0000-0000-0000634D0000}"/>
    <cellStyle name="20% - Accent1 3 2 3 6 3 3 4" xfId="19997" xr:uid="{00000000-0005-0000-0000-0000644D0000}"/>
    <cellStyle name="20% - Accent1 3 2 3 6 3 4" xfId="19998" xr:uid="{00000000-0005-0000-0000-0000654D0000}"/>
    <cellStyle name="20% - Accent1 3 2 3 6 3 4 2" xfId="19999" xr:uid="{00000000-0005-0000-0000-0000664D0000}"/>
    <cellStyle name="20% - Accent1 3 2 3 6 3 4 2 2" xfId="20000" xr:uid="{00000000-0005-0000-0000-0000674D0000}"/>
    <cellStyle name="20% - Accent1 3 2 3 6 3 4 2 2 2" xfId="20001" xr:uid="{00000000-0005-0000-0000-0000684D0000}"/>
    <cellStyle name="20% - Accent1 3 2 3 6 3 4 2 3" xfId="20002" xr:uid="{00000000-0005-0000-0000-0000694D0000}"/>
    <cellStyle name="20% - Accent1 3 2 3 6 3 4 3" xfId="20003" xr:uid="{00000000-0005-0000-0000-00006A4D0000}"/>
    <cellStyle name="20% - Accent1 3 2 3 6 3 4 3 2" xfId="20004" xr:uid="{00000000-0005-0000-0000-00006B4D0000}"/>
    <cellStyle name="20% - Accent1 3 2 3 6 3 4 4" xfId="20005" xr:uid="{00000000-0005-0000-0000-00006C4D0000}"/>
    <cellStyle name="20% - Accent1 3 2 3 6 3 5" xfId="20006" xr:uid="{00000000-0005-0000-0000-00006D4D0000}"/>
    <cellStyle name="20% - Accent1 3 2 3 6 3 5 2" xfId="20007" xr:uid="{00000000-0005-0000-0000-00006E4D0000}"/>
    <cellStyle name="20% - Accent1 3 2 3 6 3 5 2 2" xfId="20008" xr:uid="{00000000-0005-0000-0000-00006F4D0000}"/>
    <cellStyle name="20% - Accent1 3 2 3 6 3 5 3" xfId="20009" xr:uid="{00000000-0005-0000-0000-0000704D0000}"/>
    <cellStyle name="20% - Accent1 3 2 3 6 3 6" xfId="20010" xr:uid="{00000000-0005-0000-0000-0000714D0000}"/>
    <cellStyle name="20% - Accent1 3 2 3 6 3 6 2" xfId="20011" xr:uid="{00000000-0005-0000-0000-0000724D0000}"/>
    <cellStyle name="20% - Accent1 3 2 3 6 3 6 2 2" xfId="20012" xr:uid="{00000000-0005-0000-0000-0000734D0000}"/>
    <cellStyle name="20% - Accent1 3 2 3 6 3 6 3" xfId="20013" xr:uid="{00000000-0005-0000-0000-0000744D0000}"/>
    <cellStyle name="20% - Accent1 3 2 3 6 3 7" xfId="20014" xr:uid="{00000000-0005-0000-0000-0000754D0000}"/>
    <cellStyle name="20% - Accent1 3 2 3 6 3 7 2" xfId="20015" xr:uid="{00000000-0005-0000-0000-0000764D0000}"/>
    <cellStyle name="20% - Accent1 3 2 3 6 3 8" xfId="20016" xr:uid="{00000000-0005-0000-0000-0000774D0000}"/>
    <cellStyle name="20% - Accent1 3 2 3 6 3 8 2" xfId="20017" xr:uid="{00000000-0005-0000-0000-0000784D0000}"/>
    <cellStyle name="20% - Accent1 3 2 3 6 3 9" xfId="20018" xr:uid="{00000000-0005-0000-0000-0000794D0000}"/>
    <cellStyle name="20% - Accent1 3 2 3 6 4" xfId="20019" xr:uid="{00000000-0005-0000-0000-00007A4D0000}"/>
    <cellStyle name="20% - Accent1 3 2 3 6 4 2" xfId="20020" xr:uid="{00000000-0005-0000-0000-00007B4D0000}"/>
    <cellStyle name="20% - Accent1 3 2 3 6 4 2 2" xfId="20021" xr:uid="{00000000-0005-0000-0000-00007C4D0000}"/>
    <cellStyle name="20% - Accent1 3 2 3 6 4 2 2 2" xfId="20022" xr:uid="{00000000-0005-0000-0000-00007D4D0000}"/>
    <cellStyle name="20% - Accent1 3 2 3 6 4 2 3" xfId="20023" xr:uid="{00000000-0005-0000-0000-00007E4D0000}"/>
    <cellStyle name="20% - Accent1 3 2 3 6 4 3" xfId="20024" xr:uid="{00000000-0005-0000-0000-00007F4D0000}"/>
    <cellStyle name="20% - Accent1 3 2 3 6 4 3 2" xfId="20025" xr:uid="{00000000-0005-0000-0000-0000804D0000}"/>
    <cellStyle name="20% - Accent1 3 2 3 6 4 4" xfId="20026" xr:uid="{00000000-0005-0000-0000-0000814D0000}"/>
    <cellStyle name="20% - Accent1 3 2 3 6 5" xfId="20027" xr:uid="{00000000-0005-0000-0000-0000824D0000}"/>
    <cellStyle name="20% - Accent1 3 2 3 6 5 2" xfId="20028" xr:uid="{00000000-0005-0000-0000-0000834D0000}"/>
    <cellStyle name="20% - Accent1 3 2 3 6 5 2 2" xfId="20029" xr:uid="{00000000-0005-0000-0000-0000844D0000}"/>
    <cellStyle name="20% - Accent1 3 2 3 6 5 2 2 2" xfId="20030" xr:uid="{00000000-0005-0000-0000-0000854D0000}"/>
    <cellStyle name="20% - Accent1 3 2 3 6 5 2 3" xfId="20031" xr:uid="{00000000-0005-0000-0000-0000864D0000}"/>
    <cellStyle name="20% - Accent1 3 2 3 6 5 3" xfId="20032" xr:uid="{00000000-0005-0000-0000-0000874D0000}"/>
    <cellStyle name="20% - Accent1 3 2 3 6 5 3 2" xfId="20033" xr:uid="{00000000-0005-0000-0000-0000884D0000}"/>
    <cellStyle name="20% - Accent1 3 2 3 6 5 4" xfId="20034" xr:uid="{00000000-0005-0000-0000-0000894D0000}"/>
    <cellStyle name="20% - Accent1 3 2 3 6 6" xfId="20035" xr:uid="{00000000-0005-0000-0000-00008A4D0000}"/>
    <cellStyle name="20% - Accent1 3 2 3 6 6 2" xfId="20036" xr:uid="{00000000-0005-0000-0000-00008B4D0000}"/>
    <cellStyle name="20% - Accent1 3 2 3 6 6 2 2" xfId="20037" xr:uid="{00000000-0005-0000-0000-00008C4D0000}"/>
    <cellStyle name="20% - Accent1 3 2 3 6 6 2 2 2" xfId="20038" xr:uid="{00000000-0005-0000-0000-00008D4D0000}"/>
    <cellStyle name="20% - Accent1 3 2 3 6 6 2 3" xfId="20039" xr:uid="{00000000-0005-0000-0000-00008E4D0000}"/>
    <cellStyle name="20% - Accent1 3 2 3 6 6 3" xfId="20040" xr:uid="{00000000-0005-0000-0000-00008F4D0000}"/>
    <cellStyle name="20% - Accent1 3 2 3 6 6 3 2" xfId="20041" xr:uid="{00000000-0005-0000-0000-0000904D0000}"/>
    <cellStyle name="20% - Accent1 3 2 3 6 6 4" xfId="20042" xr:uid="{00000000-0005-0000-0000-0000914D0000}"/>
    <cellStyle name="20% - Accent1 3 2 3 6 7" xfId="20043" xr:uid="{00000000-0005-0000-0000-0000924D0000}"/>
    <cellStyle name="20% - Accent1 3 2 3 6 7 2" xfId="20044" xr:uid="{00000000-0005-0000-0000-0000934D0000}"/>
    <cellStyle name="20% - Accent1 3 2 3 6 7 2 2" xfId="20045" xr:uid="{00000000-0005-0000-0000-0000944D0000}"/>
    <cellStyle name="20% - Accent1 3 2 3 6 7 3" xfId="20046" xr:uid="{00000000-0005-0000-0000-0000954D0000}"/>
    <cellStyle name="20% - Accent1 3 2 3 6 8" xfId="20047" xr:uid="{00000000-0005-0000-0000-0000964D0000}"/>
    <cellStyle name="20% - Accent1 3 2 3 6 8 2" xfId="20048" xr:uid="{00000000-0005-0000-0000-0000974D0000}"/>
    <cellStyle name="20% - Accent1 3 2 3 6 8 2 2" xfId="20049" xr:uid="{00000000-0005-0000-0000-0000984D0000}"/>
    <cellStyle name="20% - Accent1 3 2 3 6 8 3" xfId="20050" xr:uid="{00000000-0005-0000-0000-0000994D0000}"/>
    <cellStyle name="20% - Accent1 3 2 3 6 9" xfId="20051" xr:uid="{00000000-0005-0000-0000-00009A4D0000}"/>
    <cellStyle name="20% - Accent1 3 2 3 6 9 2" xfId="20052" xr:uid="{00000000-0005-0000-0000-00009B4D0000}"/>
    <cellStyle name="20% - Accent1 3 2 3 7" xfId="20053" xr:uid="{00000000-0005-0000-0000-00009C4D0000}"/>
    <cellStyle name="20% - Accent1 3 2 3 7 2" xfId="20054" xr:uid="{00000000-0005-0000-0000-00009D4D0000}"/>
    <cellStyle name="20% - Accent1 3 2 3 7 2 2" xfId="20055" xr:uid="{00000000-0005-0000-0000-00009E4D0000}"/>
    <cellStyle name="20% - Accent1 3 2 3 7 2 2 2" xfId="20056" xr:uid="{00000000-0005-0000-0000-00009F4D0000}"/>
    <cellStyle name="20% - Accent1 3 2 3 7 2 2 2 2" xfId="20057" xr:uid="{00000000-0005-0000-0000-0000A04D0000}"/>
    <cellStyle name="20% - Accent1 3 2 3 7 2 2 3" xfId="20058" xr:uid="{00000000-0005-0000-0000-0000A14D0000}"/>
    <cellStyle name="20% - Accent1 3 2 3 7 2 3" xfId="20059" xr:uid="{00000000-0005-0000-0000-0000A24D0000}"/>
    <cellStyle name="20% - Accent1 3 2 3 7 2 3 2" xfId="20060" xr:uid="{00000000-0005-0000-0000-0000A34D0000}"/>
    <cellStyle name="20% - Accent1 3 2 3 7 2 4" xfId="20061" xr:uid="{00000000-0005-0000-0000-0000A44D0000}"/>
    <cellStyle name="20% - Accent1 3 2 3 7 3" xfId="20062" xr:uid="{00000000-0005-0000-0000-0000A54D0000}"/>
    <cellStyle name="20% - Accent1 3 2 3 7 3 2" xfId="20063" xr:uid="{00000000-0005-0000-0000-0000A64D0000}"/>
    <cellStyle name="20% - Accent1 3 2 3 7 3 2 2" xfId="20064" xr:uid="{00000000-0005-0000-0000-0000A74D0000}"/>
    <cellStyle name="20% - Accent1 3 2 3 7 3 2 2 2" xfId="20065" xr:uid="{00000000-0005-0000-0000-0000A84D0000}"/>
    <cellStyle name="20% - Accent1 3 2 3 7 3 2 3" xfId="20066" xr:uid="{00000000-0005-0000-0000-0000A94D0000}"/>
    <cellStyle name="20% - Accent1 3 2 3 7 3 3" xfId="20067" xr:uid="{00000000-0005-0000-0000-0000AA4D0000}"/>
    <cellStyle name="20% - Accent1 3 2 3 7 3 3 2" xfId="20068" xr:uid="{00000000-0005-0000-0000-0000AB4D0000}"/>
    <cellStyle name="20% - Accent1 3 2 3 7 3 4" xfId="20069" xr:uid="{00000000-0005-0000-0000-0000AC4D0000}"/>
    <cellStyle name="20% - Accent1 3 2 3 7 4" xfId="20070" xr:uid="{00000000-0005-0000-0000-0000AD4D0000}"/>
    <cellStyle name="20% - Accent1 3 2 3 7 4 2" xfId="20071" xr:uid="{00000000-0005-0000-0000-0000AE4D0000}"/>
    <cellStyle name="20% - Accent1 3 2 3 7 4 2 2" xfId="20072" xr:uid="{00000000-0005-0000-0000-0000AF4D0000}"/>
    <cellStyle name="20% - Accent1 3 2 3 7 4 2 2 2" xfId="20073" xr:uid="{00000000-0005-0000-0000-0000B04D0000}"/>
    <cellStyle name="20% - Accent1 3 2 3 7 4 2 3" xfId="20074" xr:uid="{00000000-0005-0000-0000-0000B14D0000}"/>
    <cellStyle name="20% - Accent1 3 2 3 7 4 3" xfId="20075" xr:uid="{00000000-0005-0000-0000-0000B24D0000}"/>
    <cellStyle name="20% - Accent1 3 2 3 7 4 3 2" xfId="20076" xr:uid="{00000000-0005-0000-0000-0000B34D0000}"/>
    <cellStyle name="20% - Accent1 3 2 3 7 4 4" xfId="20077" xr:uid="{00000000-0005-0000-0000-0000B44D0000}"/>
    <cellStyle name="20% - Accent1 3 2 3 7 5" xfId="20078" xr:uid="{00000000-0005-0000-0000-0000B54D0000}"/>
    <cellStyle name="20% - Accent1 3 2 3 7 5 2" xfId="20079" xr:uid="{00000000-0005-0000-0000-0000B64D0000}"/>
    <cellStyle name="20% - Accent1 3 2 3 7 5 2 2" xfId="20080" xr:uid="{00000000-0005-0000-0000-0000B74D0000}"/>
    <cellStyle name="20% - Accent1 3 2 3 7 5 3" xfId="20081" xr:uid="{00000000-0005-0000-0000-0000B84D0000}"/>
    <cellStyle name="20% - Accent1 3 2 3 7 6" xfId="20082" xr:uid="{00000000-0005-0000-0000-0000B94D0000}"/>
    <cellStyle name="20% - Accent1 3 2 3 7 6 2" xfId="20083" xr:uid="{00000000-0005-0000-0000-0000BA4D0000}"/>
    <cellStyle name="20% - Accent1 3 2 3 7 6 2 2" xfId="20084" xr:uid="{00000000-0005-0000-0000-0000BB4D0000}"/>
    <cellStyle name="20% - Accent1 3 2 3 7 6 3" xfId="20085" xr:uid="{00000000-0005-0000-0000-0000BC4D0000}"/>
    <cellStyle name="20% - Accent1 3 2 3 7 7" xfId="20086" xr:uid="{00000000-0005-0000-0000-0000BD4D0000}"/>
    <cellStyle name="20% - Accent1 3 2 3 7 7 2" xfId="20087" xr:uid="{00000000-0005-0000-0000-0000BE4D0000}"/>
    <cellStyle name="20% - Accent1 3 2 3 7 8" xfId="20088" xr:uid="{00000000-0005-0000-0000-0000BF4D0000}"/>
    <cellStyle name="20% - Accent1 3 2 3 7 8 2" xfId="20089" xr:uid="{00000000-0005-0000-0000-0000C04D0000}"/>
    <cellStyle name="20% - Accent1 3 2 3 7 9" xfId="20090" xr:uid="{00000000-0005-0000-0000-0000C14D0000}"/>
    <cellStyle name="20% - Accent1 3 2 3 8" xfId="20091" xr:uid="{00000000-0005-0000-0000-0000C24D0000}"/>
    <cellStyle name="20% - Accent1 3 2 3 8 2" xfId="20092" xr:uid="{00000000-0005-0000-0000-0000C34D0000}"/>
    <cellStyle name="20% - Accent1 3 2 3 8 2 2" xfId="20093" xr:uid="{00000000-0005-0000-0000-0000C44D0000}"/>
    <cellStyle name="20% - Accent1 3 2 3 8 2 2 2" xfId="20094" xr:uid="{00000000-0005-0000-0000-0000C54D0000}"/>
    <cellStyle name="20% - Accent1 3 2 3 8 2 2 2 2" xfId="20095" xr:uid="{00000000-0005-0000-0000-0000C64D0000}"/>
    <cellStyle name="20% - Accent1 3 2 3 8 2 2 3" xfId="20096" xr:uid="{00000000-0005-0000-0000-0000C74D0000}"/>
    <cellStyle name="20% - Accent1 3 2 3 8 2 3" xfId="20097" xr:uid="{00000000-0005-0000-0000-0000C84D0000}"/>
    <cellStyle name="20% - Accent1 3 2 3 8 2 3 2" xfId="20098" xr:uid="{00000000-0005-0000-0000-0000C94D0000}"/>
    <cellStyle name="20% - Accent1 3 2 3 8 2 4" xfId="20099" xr:uid="{00000000-0005-0000-0000-0000CA4D0000}"/>
    <cellStyle name="20% - Accent1 3 2 3 8 3" xfId="20100" xr:uid="{00000000-0005-0000-0000-0000CB4D0000}"/>
    <cellStyle name="20% - Accent1 3 2 3 8 3 2" xfId="20101" xr:uid="{00000000-0005-0000-0000-0000CC4D0000}"/>
    <cellStyle name="20% - Accent1 3 2 3 8 3 2 2" xfId="20102" xr:uid="{00000000-0005-0000-0000-0000CD4D0000}"/>
    <cellStyle name="20% - Accent1 3 2 3 8 3 2 2 2" xfId="20103" xr:uid="{00000000-0005-0000-0000-0000CE4D0000}"/>
    <cellStyle name="20% - Accent1 3 2 3 8 3 2 3" xfId="20104" xr:uid="{00000000-0005-0000-0000-0000CF4D0000}"/>
    <cellStyle name="20% - Accent1 3 2 3 8 3 3" xfId="20105" xr:uid="{00000000-0005-0000-0000-0000D04D0000}"/>
    <cellStyle name="20% - Accent1 3 2 3 8 3 3 2" xfId="20106" xr:uid="{00000000-0005-0000-0000-0000D14D0000}"/>
    <cellStyle name="20% - Accent1 3 2 3 8 3 4" xfId="20107" xr:uid="{00000000-0005-0000-0000-0000D24D0000}"/>
    <cellStyle name="20% - Accent1 3 2 3 8 4" xfId="20108" xr:uid="{00000000-0005-0000-0000-0000D34D0000}"/>
    <cellStyle name="20% - Accent1 3 2 3 8 4 2" xfId="20109" xr:uid="{00000000-0005-0000-0000-0000D44D0000}"/>
    <cellStyle name="20% - Accent1 3 2 3 8 4 2 2" xfId="20110" xr:uid="{00000000-0005-0000-0000-0000D54D0000}"/>
    <cellStyle name="20% - Accent1 3 2 3 8 4 2 2 2" xfId="20111" xr:uid="{00000000-0005-0000-0000-0000D64D0000}"/>
    <cellStyle name="20% - Accent1 3 2 3 8 4 2 3" xfId="20112" xr:uid="{00000000-0005-0000-0000-0000D74D0000}"/>
    <cellStyle name="20% - Accent1 3 2 3 8 4 3" xfId="20113" xr:uid="{00000000-0005-0000-0000-0000D84D0000}"/>
    <cellStyle name="20% - Accent1 3 2 3 8 4 3 2" xfId="20114" xr:uid="{00000000-0005-0000-0000-0000D94D0000}"/>
    <cellStyle name="20% - Accent1 3 2 3 8 4 4" xfId="20115" xr:uid="{00000000-0005-0000-0000-0000DA4D0000}"/>
    <cellStyle name="20% - Accent1 3 2 3 8 5" xfId="20116" xr:uid="{00000000-0005-0000-0000-0000DB4D0000}"/>
    <cellStyle name="20% - Accent1 3 2 3 8 5 2" xfId="20117" xr:uid="{00000000-0005-0000-0000-0000DC4D0000}"/>
    <cellStyle name="20% - Accent1 3 2 3 8 5 2 2" xfId="20118" xr:uid="{00000000-0005-0000-0000-0000DD4D0000}"/>
    <cellStyle name="20% - Accent1 3 2 3 8 5 3" xfId="20119" xr:uid="{00000000-0005-0000-0000-0000DE4D0000}"/>
    <cellStyle name="20% - Accent1 3 2 3 8 6" xfId="20120" xr:uid="{00000000-0005-0000-0000-0000DF4D0000}"/>
    <cellStyle name="20% - Accent1 3 2 3 8 6 2" xfId="20121" xr:uid="{00000000-0005-0000-0000-0000E04D0000}"/>
    <cellStyle name="20% - Accent1 3 2 3 8 6 2 2" xfId="20122" xr:uid="{00000000-0005-0000-0000-0000E14D0000}"/>
    <cellStyle name="20% - Accent1 3 2 3 8 6 3" xfId="20123" xr:uid="{00000000-0005-0000-0000-0000E24D0000}"/>
    <cellStyle name="20% - Accent1 3 2 3 8 7" xfId="20124" xr:uid="{00000000-0005-0000-0000-0000E34D0000}"/>
    <cellStyle name="20% - Accent1 3 2 3 8 7 2" xfId="20125" xr:uid="{00000000-0005-0000-0000-0000E44D0000}"/>
    <cellStyle name="20% - Accent1 3 2 3 8 8" xfId="20126" xr:uid="{00000000-0005-0000-0000-0000E54D0000}"/>
    <cellStyle name="20% - Accent1 3 2 3 8 8 2" xfId="20127" xr:uid="{00000000-0005-0000-0000-0000E64D0000}"/>
    <cellStyle name="20% - Accent1 3 2 3 8 9" xfId="20128" xr:uid="{00000000-0005-0000-0000-0000E74D0000}"/>
    <cellStyle name="20% - Accent1 3 2 3 9" xfId="20129" xr:uid="{00000000-0005-0000-0000-0000E84D0000}"/>
    <cellStyle name="20% - Accent1 3 2 3 9 2" xfId="20130" xr:uid="{00000000-0005-0000-0000-0000E94D0000}"/>
    <cellStyle name="20% - Accent1 3 2 3 9 2 2" xfId="20131" xr:uid="{00000000-0005-0000-0000-0000EA4D0000}"/>
    <cellStyle name="20% - Accent1 3 2 3 9 2 2 2" xfId="20132" xr:uid="{00000000-0005-0000-0000-0000EB4D0000}"/>
    <cellStyle name="20% - Accent1 3 2 3 9 2 3" xfId="20133" xr:uid="{00000000-0005-0000-0000-0000EC4D0000}"/>
    <cellStyle name="20% - Accent1 3 2 3 9 3" xfId="20134" xr:uid="{00000000-0005-0000-0000-0000ED4D0000}"/>
    <cellStyle name="20% - Accent1 3 2 3 9 3 2" xfId="20135" xr:uid="{00000000-0005-0000-0000-0000EE4D0000}"/>
    <cellStyle name="20% - Accent1 3 2 3 9 4" xfId="20136" xr:uid="{00000000-0005-0000-0000-0000EF4D0000}"/>
    <cellStyle name="20% - Accent1 3 2 4" xfId="20137" xr:uid="{00000000-0005-0000-0000-0000F04D0000}"/>
    <cellStyle name="20% - Accent1 3 2 4 10" xfId="20138" xr:uid="{00000000-0005-0000-0000-0000F14D0000}"/>
    <cellStyle name="20% - Accent1 3 2 4 10 2" xfId="20139" xr:uid="{00000000-0005-0000-0000-0000F24D0000}"/>
    <cellStyle name="20% - Accent1 3 2 4 10 2 2" xfId="20140" xr:uid="{00000000-0005-0000-0000-0000F34D0000}"/>
    <cellStyle name="20% - Accent1 3 2 4 10 2 2 2" xfId="20141" xr:uid="{00000000-0005-0000-0000-0000F44D0000}"/>
    <cellStyle name="20% - Accent1 3 2 4 10 2 3" xfId="20142" xr:uid="{00000000-0005-0000-0000-0000F54D0000}"/>
    <cellStyle name="20% - Accent1 3 2 4 10 3" xfId="20143" xr:uid="{00000000-0005-0000-0000-0000F64D0000}"/>
    <cellStyle name="20% - Accent1 3 2 4 10 3 2" xfId="20144" xr:uid="{00000000-0005-0000-0000-0000F74D0000}"/>
    <cellStyle name="20% - Accent1 3 2 4 10 4" xfId="20145" xr:uid="{00000000-0005-0000-0000-0000F84D0000}"/>
    <cellStyle name="20% - Accent1 3 2 4 11" xfId="20146" xr:uid="{00000000-0005-0000-0000-0000F94D0000}"/>
    <cellStyle name="20% - Accent1 3 2 4 11 2" xfId="20147" xr:uid="{00000000-0005-0000-0000-0000FA4D0000}"/>
    <cellStyle name="20% - Accent1 3 2 4 11 2 2" xfId="20148" xr:uid="{00000000-0005-0000-0000-0000FB4D0000}"/>
    <cellStyle name="20% - Accent1 3 2 4 11 2 2 2" xfId="20149" xr:uid="{00000000-0005-0000-0000-0000FC4D0000}"/>
    <cellStyle name="20% - Accent1 3 2 4 11 2 3" xfId="20150" xr:uid="{00000000-0005-0000-0000-0000FD4D0000}"/>
    <cellStyle name="20% - Accent1 3 2 4 11 3" xfId="20151" xr:uid="{00000000-0005-0000-0000-0000FE4D0000}"/>
    <cellStyle name="20% - Accent1 3 2 4 11 3 2" xfId="20152" xr:uid="{00000000-0005-0000-0000-0000FF4D0000}"/>
    <cellStyle name="20% - Accent1 3 2 4 11 4" xfId="20153" xr:uid="{00000000-0005-0000-0000-0000004E0000}"/>
    <cellStyle name="20% - Accent1 3 2 4 12" xfId="20154" xr:uid="{00000000-0005-0000-0000-0000014E0000}"/>
    <cellStyle name="20% - Accent1 3 2 4 12 2" xfId="20155" xr:uid="{00000000-0005-0000-0000-0000024E0000}"/>
    <cellStyle name="20% - Accent1 3 2 4 12 2 2" xfId="20156" xr:uid="{00000000-0005-0000-0000-0000034E0000}"/>
    <cellStyle name="20% - Accent1 3 2 4 12 3" xfId="20157" xr:uid="{00000000-0005-0000-0000-0000044E0000}"/>
    <cellStyle name="20% - Accent1 3 2 4 13" xfId="20158" xr:uid="{00000000-0005-0000-0000-0000054E0000}"/>
    <cellStyle name="20% - Accent1 3 2 4 13 2" xfId="20159" xr:uid="{00000000-0005-0000-0000-0000064E0000}"/>
    <cellStyle name="20% - Accent1 3 2 4 13 2 2" xfId="20160" xr:uid="{00000000-0005-0000-0000-0000074E0000}"/>
    <cellStyle name="20% - Accent1 3 2 4 13 3" xfId="20161" xr:uid="{00000000-0005-0000-0000-0000084E0000}"/>
    <cellStyle name="20% - Accent1 3 2 4 14" xfId="20162" xr:uid="{00000000-0005-0000-0000-0000094E0000}"/>
    <cellStyle name="20% - Accent1 3 2 4 14 2" xfId="20163" xr:uid="{00000000-0005-0000-0000-00000A4E0000}"/>
    <cellStyle name="20% - Accent1 3 2 4 15" xfId="20164" xr:uid="{00000000-0005-0000-0000-00000B4E0000}"/>
    <cellStyle name="20% - Accent1 3 2 4 15 2" xfId="20165" xr:uid="{00000000-0005-0000-0000-00000C4E0000}"/>
    <cellStyle name="20% - Accent1 3 2 4 16" xfId="20166" xr:uid="{00000000-0005-0000-0000-00000D4E0000}"/>
    <cellStyle name="20% - Accent1 3 2 4 2" xfId="20167" xr:uid="{00000000-0005-0000-0000-00000E4E0000}"/>
    <cellStyle name="20% - Accent1 3 2 4 2 10" xfId="20168" xr:uid="{00000000-0005-0000-0000-00000F4E0000}"/>
    <cellStyle name="20% - Accent1 3 2 4 2 10 2" xfId="20169" xr:uid="{00000000-0005-0000-0000-0000104E0000}"/>
    <cellStyle name="20% - Accent1 3 2 4 2 10 2 2" xfId="20170" xr:uid="{00000000-0005-0000-0000-0000114E0000}"/>
    <cellStyle name="20% - Accent1 3 2 4 2 10 2 2 2" xfId="20171" xr:uid="{00000000-0005-0000-0000-0000124E0000}"/>
    <cellStyle name="20% - Accent1 3 2 4 2 10 2 3" xfId="20172" xr:uid="{00000000-0005-0000-0000-0000134E0000}"/>
    <cellStyle name="20% - Accent1 3 2 4 2 10 3" xfId="20173" xr:uid="{00000000-0005-0000-0000-0000144E0000}"/>
    <cellStyle name="20% - Accent1 3 2 4 2 10 3 2" xfId="20174" xr:uid="{00000000-0005-0000-0000-0000154E0000}"/>
    <cellStyle name="20% - Accent1 3 2 4 2 10 4" xfId="20175" xr:uid="{00000000-0005-0000-0000-0000164E0000}"/>
    <cellStyle name="20% - Accent1 3 2 4 2 11" xfId="20176" xr:uid="{00000000-0005-0000-0000-0000174E0000}"/>
    <cellStyle name="20% - Accent1 3 2 4 2 11 2" xfId="20177" xr:uid="{00000000-0005-0000-0000-0000184E0000}"/>
    <cellStyle name="20% - Accent1 3 2 4 2 11 2 2" xfId="20178" xr:uid="{00000000-0005-0000-0000-0000194E0000}"/>
    <cellStyle name="20% - Accent1 3 2 4 2 11 3" xfId="20179" xr:uid="{00000000-0005-0000-0000-00001A4E0000}"/>
    <cellStyle name="20% - Accent1 3 2 4 2 12" xfId="20180" xr:uid="{00000000-0005-0000-0000-00001B4E0000}"/>
    <cellStyle name="20% - Accent1 3 2 4 2 12 2" xfId="20181" xr:uid="{00000000-0005-0000-0000-00001C4E0000}"/>
    <cellStyle name="20% - Accent1 3 2 4 2 12 2 2" xfId="20182" xr:uid="{00000000-0005-0000-0000-00001D4E0000}"/>
    <cellStyle name="20% - Accent1 3 2 4 2 12 3" xfId="20183" xr:uid="{00000000-0005-0000-0000-00001E4E0000}"/>
    <cellStyle name="20% - Accent1 3 2 4 2 13" xfId="20184" xr:uid="{00000000-0005-0000-0000-00001F4E0000}"/>
    <cellStyle name="20% - Accent1 3 2 4 2 13 2" xfId="20185" xr:uid="{00000000-0005-0000-0000-0000204E0000}"/>
    <cellStyle name="20% - Accent1 3 2 4 2 14" xfId="20186" xr:uid="{00000000-0005-0000-0000-0000214E0000}"/>
    <cellStyle name="20% - Accent1 3 2 4 2 14 2" xfId="20187" xr:uid="{00000000-0005-0000-0000-0000224E0000}"/>
    <cellStyle name="20% - Accent1 3 2 4 2 15" xfId="20188" xr:uid="{00000000-0005-0000-0000-0000234E0000}"/>
    <cellStyle name="20% - Accent1 3 2 4 2 2" xfId="20189" xr:uid="{00000000-0005-0000-0000-0000244E0000}"/>
    <cellStyle name="20% - Accent1 3 2 4 2 2 10" xfId="20190" xr:uid="{00000000-0005-0000-0000-0000254E0000}"/>
    <cellStyle name="20% - Accent1 3 2 4 2 2 10 2" xfId="20191" xr:uid="{00000000-0005-0000-0000-0000264E0000}"/>
    <cellStyle name="20% - Accent1 3 2 4 2 2 10 2 2" xfId="20192" xr:uid="{00000000-0005-0000-0000-0000274E0000}"/>
    <cellStyle name="20% - Accent1 3 2 4 2 2 10 3" xfId="20193" xr:uid="{00000000-0005-0000-0000-0000284E0000}"/>
    <cellStyle name="20% - Accent1 3 2 4 2 2 11" xfId="20194" xr:uid="{00000000-0005-0000-0000-0000294E0000}"/>
    <cellStyle name="20% - Accent1 3 2 4 2 2 11 2" xfId="20195" xr:uid="{00000000-0005-0000-0000-00002A4E0000}"/>
    <cellStyle name="20% - Accent1 3 2 4 2 2 11 2 2" xfId="20196" xr:uid="{00000000-0005-0000-0000-00002B4E0000}"/>
    <cellStyle name="20% - Accent1 3 2 4 2 2 11 3" xfId="20197" xr:uid="{00000000-0005-0000-0000-00002C4E0000}"/>
    <cellStyle name="20% - Accent1 3 2 4 2 2 12" xfId="20198" xr:uid="{00000000-0005-0000-0000-00002D4E0000}"/>
    <cellStyle name="20% - Accent1 3 2 4 2 2 12 2" xfId="20199" xr:uid="{00000000-0005-0000-0000-00002E4E0000}"/>
    <cellStyle name="20% - Accent1 3 2 4 2 2 13" xfId="20200" xr:uid="{00000000-0005-0000-0000-00002F4E0000}"/>
    <cellStyle name="20% - Accent1 3 2 4 2 2 13 2" xfId="20201" xr:uid="{00000000-0005-0000-0000-0000304E0000}"/>
    <cellStyle name="20% - Accent1 3 2 4 2 2 14" xfId="20202" xr:uid="{00000000-0005-0000-0000-0000314E0000}"/>
    <cellStyle name="20% - Accent1 3 2 4 2 2 2" xfId="20203" xr:uid="{00000000-0005-0000-0000-0000324E0000}"/>
    <cellStyle name="20% - Accent1 3 2 4 2 2 2 10" xfId="20204" xr:uid="{00000000-0005-0000-0000-0000334E0000}"/>
    <cellStyle name="20% - Accent1 3 2 4 2 2 2 10 2" xfId="20205" xr:uid="{00000000-0005-0000-0000-0000344E0000}"/>
    <cellStyle name="20% - Accent1 3 2 4 2 2 2 11" xfId="20206" xr:uid="{00000000-0005-0000-0000-0000354E0000}"/>
    <cellStyle name="20% - Accent1 3 2 4 2 2 2 2" xfId="20207" xr:uid="{00000000-0005-0000-0000-0000364E0000}"/>
    <cellStyle name="20% - Accent1 3 2 4 2 2 2 2 2" xfId="20208" xr:uid="{00000000-0005-0000-0000-0000374E0000}"/>
    <cellStyle name="20% - Accent1 3 2 4 2 2 2 2 2 2" xfId="20209" xr:uid="{00000000-0005-0000-0000-0000384E0000}"/>
    <cellStyle name="20% - Accent1 3 2 4 2 2 2 2 2 2 2" xfId="20210" xr:uid="{00000000-0005-0000-0000-0000394E0000}"/>
    <cellStyle name="20% - Accent1 3 2 4 2 2 2 2 2 2 2 2" xfId="20211" xr:uid="{00000000-0005-0000-0000-00003A4E0000}"/>
    <cellStyle name="20% - Accent1 3 2 4 2 2 2 2 2 2 3" xfId="20212" xr:uid="{00000000-0005-0000-0000-00003B4E0000}"/>
    <cellStyle name="20% - Accent1 3 2 4 2 2 2 2 2 3" xfId="20213" xr:uid="{00000000-0005-0000-0000-00003C4E0000}"/>
    <cellStyle name="20% - Accent1 3 2 4 2 2 2 2 2 3 2" xfId="20214" xr:uid="{00000000-0005-0000-0000-00003D4E0000}"/>
    <cellStyle name="20% - Accent1 3 2 4 2 2 2 2 2 4" xfId="20215" xr:uid="{00000000-0005-0000-0000-00003E4E0000}"/>
    <cellStyle name="20% - Accent1 3 2 4 2 2 2 2 3" xfId="20216" xr:uid="{00000000-0005-0000-0000-00003F4E0000}"/>
    <cellStyle name="20% - Accent1 3 2 4 2 2 2 2 3 2" xfId="20217" xr:uid="{00000000-0005-0000-0000-0000404E0000}"/>
    <cellStyle name="20% - Accent1 3 2 4 2 2 2 2 3 2 2" xfId="20218" xr:uid="{00000000-0005-0000-0000-0000414E0000}"/>
    <cellStyle name="20% - Accent1 3 2 4 2 2 2 2 3 2 2 2" xfId="20219" xr:uid="{00000000-0005-0000-0000-0000424E0000}"/>
    <cellStyle name="20% - Accent1 3 2 4 2 2 2 2 3 2 3" xfId="20220" xr:uid="{00000000-0005-0000-0000-0000434E0000}"/>
    <cellStyle name="20% - Accent1 3 2 4 2 2 2 2 3 3" xfId="20221" xr:uid="{00000000-0005-0000-0000-0000444E0000}"/>
    <cellStyle name="20% - Accent1 3 2 4 2 2 2 2 3 3 2" xfId="20222" xr:uid="{00000000-0005-0000-0000-0000454E0000}"/>
    <cellStyle name="20% - Accent1 3 2 4 2 2 2 2 3 4" xfId="20223" xr:uid="{00000000-0005-0000-0000-0000464E0000}"/>
    <cellStyle name="20% - Accent1 3 2 4 2 2 2 2 4" xfId="20224" xr:uid="{00000000-0005-0000-0000-0000474E0000}"/>
    <cellStyle name="20% - Accent1 3 2 4 2 2 2 2 4 2" xfId="20225" xr:uid="{00000000-0005-0000-0000-0000484E0000}"/>
    <cellStyle name="20% - Accent1 3 2 4 2 2 2 2 4 2 2" xfId="20226" xr:uid="{00000000-0005-0000-0000-0000494E0000}"/>
    <cellStyle name="20% - Accent1 3 2 4 2 2 2 2 4 2 2 2" xfId="20227" xr:uid="{00000000-0005-0000-0000-00004A4E0000}"/>
    <cellStyle name="20% - Accent1 3 2 4 2 2 2 2 4 2 3" xfId="20228" xr:uid="{00000000-0005-0000-0000-00004B4E0000}"/>
    <cellStyle name="20% - Accent1 3 2 4 2 2 2 2 4 3" xfId="20229" xr:uid="{00000000-0005-0000-0000-00004C4E0000}"/>
    <cellStyle name="20% - Accent1 3 2 4 2 2 2 2 4 3 2" xfId="20230" xr:uid="{00000000-0005-0000-0000-00004D4E0000}"/>
    <cellStyle name="20% - Accent1 3 2 4 2 2 2 2 4 4" xfId="20231" xr:uid="{00000000-0005-0000-0000-00004E4E0000}"/>
    <cellStyle name="20% - Accent1 3 2 4 2 2 2 2 5" xfId="20232" xr:uid="{00000000-0005-0000-0000-00004F4E0000}"/>
    <cellStyle name="20% - Accent1 3 2 4 2 2 2 2 5 2" xfId="20233" xr:uid="{00000000-0005-0000-0000-0000504E0000}"/>
    <cellStyle name="20% - Accent1 3 2 4 2 2 2 2 5 2 2" xfId="20234" xr:uid="{00000000-0005-0000-0000-0000514E0000}"/>
    <cellStyle name="20% - Accent1 3 2 4 2 2 2 2 5 3" xfId="20235" xr:uid="{00000000-0005-0000-0000-0000524E0000}"/>
    <cellStyle name="20% - Accent1 3 2 4 2 2 2 2 6" xfId="20236" xr:uid="{00000000-0005-0000-0000-0000534E0000}"/>
    <cellStyle name="20% - Accent1 3 2 4 2 2 2 2 6 2" xfId="20237" xr:uid="{00000000-0005-0000-0000-0000544E0000}"/>
    <cellStyle name="20% - Accent1 3 2 4 2 2 2 2 6 2 2" xfId="20238" xr:uid="{00000000-0005-0000-0000-0000554E0000}"/>
    <cellStyle name="20% - Accent1 3 2 4 2 2 2 2 6 3" xfId="20239" xr:uid="{00000000-0005-0000-0000-0000564E0000}"/>
    <cellStyle name="20% - Accent1 3 2 4 2 2 2 2 7" xfId="20240" xr:uid="{00000000-0005-0000-0000-0000574E0000}"/>
    <cellStyle name="20% - Accent1 3 2 4 2 2 2 2 7 2" xfId="20241" xr:uid="{00000000-0005-0000-0000-0000584E0000}"/>
    <cellStyle name="20% - Accent1 3 2 4 2 2 2 2 8" xfId="20242" xr:uid="{00000000-0005-0000-0000-0000594E0000}"/>
    <cellStyle name="20% - Accent1 3 2 4 2 2 2 2 8 2" xfId="20243" xr:uid="{00000000-0005-0000-0000-00005A4E0000}"/>
    <cellStyle name="20% - Accent1 3 2 4 2 2 2 2 9" xfId="20244" xr:uid="{00000000-0005-0000-0000-00005B4E0000}"/>
    <cellStyle name="20% - Accent1 3 2 4 2 2 2 3" xfId="20245" xr:uid="{00000000-0005-0000-0000-00005C4E0000}"/>
    <cellStyle name="20% - Accent1 3 2 4 2 2 2 3 2" xfId="20246" xr:uid="{00000000-0005-0000-0000-00005D4E0000}"/>
    <cellStyle name="20% - Accent1 3 2 4 2 2 2 3 2 2" xfId="20247" xr:uid="{00000000-0005-0000-0000-00005E4E0000}"/>
    <cellStyle name="20% - Accent1 3 2 4 2 2 2 3 2 2 2" xfId="20248" xr:uid="{00000000-0005-0000-0000-00005F4E0000}"/>
    <cellStyle name="20% - Accent1 3 2 4 2 2 2 3 2 2 2 2" xfId="20249" xr:uid="{00000000-0005-0000-0000-0000604E0000}"/>
    <cellStyle name="20% - Accent1 3 2 4 2 2 2 3 2 2 3" xfId="20250" xr:uid="{00000000-0005-0000-0000-0000614E0000}"/>
    <cellStyle name="20% - Accent1 3 2 4 2 2 2 3 2 3" xfId="20251" xr:uid="{00000000-0005-0000-0000-0000624E0000}"/>
    <cellStyle name="20% - Accent1 3 2 4 2 2 2 3 2 3 2" xfId="20252" xr:uid="{00000000-0005-0000-0000-0000634E0000}"/>
    <cellStyle name="20% - Accent1 3 2 4 2 2 2 3 2 4" xfId="20253" xr:uid="{00000000-0005-0000-0000-0000644E0000}"/>
    <cellStyle name="20% - Accent1 3 2 4 2 2 2 3 3" xfId="20254" xr:uid="{00000000-0005-0000-0000-0000654E0000}"/>
    <cellStyle name="20% - Accent1 3 2 4 2 2 2 3 3 2" xfId="20255" xr:uid="{00000000-0005-0000-0000-0000664E0000}"/>
    <cellStyle name="20% - Accent1 3 2 4 2 2 2 3 3 2 2" xfId="20256" xr:uid="{00000000-0005-0000-0000-0000674E0000}"/>
    <cellStyle name="20% - Accent1 3 2 4 2 2 2 3 3 2 2 2" xfId="20257" xr:uid="{00000000-0005-0000-0000-0000684E0000}"/>
    <cellStyle name="20% - Accent1 3 2 4 2 2 2 3 3 2 3" xfId="20258" xr:uid="{00000000-0005-0000-0000-0000694E0000}"/>
    <cellStyle name="20% - Accent1 3 2 4 2 2 2 3 3 3" xfId="20259" xr:uid="{00000000-0005-0000-0000-00006A4E0000}"/>
    <cellStyle name="20% - Accent1 3 2 4 2 2 2 3 3 3 2" xfId="20260" xr:uid="{00000000-0005-0000-0000-00006B4E0000}"/>
    <cellStyle name="20% - Accent1 3 2 4 2 2 2 3 3 4" xfId="20261" xr:uid="{00000000-0005-0000-0000-00006C4E0000}"/>
    <cellStyle name="20% - Accent1 3 2 4 2 2 2 3 4" xfId="20262" xr:uid="{00000000-0005-0000-0000-00006D4E0000}"/>
    <cellStyle name="20% - Accent1 3 2 4 2 2 2 3 4 2" xfId="20263" xr:uid="{00000000-0005-0000-0000-00006E4E0000}"/>
    <cellStyle name="20% - Accent1 3 2 4 2 2 2 3 4 2 2" xfId="20264" xr:uid="{00000000-0005-0000-0000-00006F4E0000}"/>
    <cellStyle name="20% - Accent1 3 2 4 2 2 2 3 4 2 2 2" xfId="20265" xr:uid="{00000000-0005-0000-0000-0000704E0000}"/>
    <cellStyle name="20% - Accent1 3 2 4 2 2 2 3 4 2 3" xfId="20266" xr:uid="{00000000-0005-0000-0000-0000714E0000}"/>
    <cellStyle name="20% - Accent1 3 2 4 2 2 2 3 4 3" xfId="20267" xr:uid="{00000000-0005-0000-0000-0000724E0000}"/>
    <cellStyle name="20% - Accent1 3 2 4 2 2 2 3 4 3 2" xfId="20268" xr:uid="{00000000-0005-0000-0000-0000734E0000}"/>
    <cellStyle name="20% - Accent1 3 2 4 2 2 2 3 4 4" xfId="20269" xr:uid="{00000000-0005-0000-0000-0000744E0000}"/>
    <cellStyle name="20% - Accent1 3 2 4 2 2 2 3 5" xfId="20270" xr:uid="{00000000-0005-0000-0000-0000754E0000}"/>
    <cellStyle name="20% - Accent1 3 2 4 2 2 2 3 5 2" xfId="20271" xr:uid="{00000000-0005-0000-0000-0000764E0000}"/>
    <cellStyle name="20% - Accent1 3 2 4 2 2 2 3 5 2 2" xfId="20272" xr:uid="{00000000-0005-0000-0000-0000774E0000}"/>
    <cellStyle name="20% - Accent1 3 2 4 2 2 2 3 5 3" xfId="20273" xr:uid="{00000000-0005-0000-0000-0000784E0000}"/>
    <cellStyle name="20% - Accent1 3 2 4 2 2 2 3 6" xfId="20274" xr:uid="{00000000-0005-0000-0000-0000794E0000}"/>
    <cellStyle name="20% - Accent1 3 2 4 2 2 2 3 6 2" xfId="20275" xr:uid="{00000000-0005-0000-0000-00007A4E0000}"/>
    <cellStyle name="20% - Accent1 3 2 4 2 2 2 3 6 2 2" xfId="20276" xr:uid="{00000000-0005-0000-0000-00007B4E0000}"/>
    <cellStyle name="20% - Accent1 3 2 4 2 2 2 3 6 3" xfId="20277" xr:uid="{00000000-0005-0000-0000-00007C4E0000}"/>
    <cellStyle name="20% - Accent1 3 2 4 2 2 2 3 7" xfId="20278" xr:uid="{00000000-0005-0000-0000-00007D4E0000}"/>
    <cellStyle name="20% - Accent1 3 2 4 2 2 2 3 7 2" xfId="20279" xr:uid="{00000000-0005-0000-0000-00007E4E0000}"/>
    <cellStyle name="20% - Accent1 3 2 4 2 2 2 3 8" xfId="20280" xr:uid="{00000000-0005-0000-0000-00007F4E0000}"/>
    <cellStyle name="20% - Accent1 3 2 4 2 2 2 3 8 2" xfId="20281" xr:uid="{00000000-0005-0000-0000-0000804E0000}"/>
    <cellStyle name="20% - Accent1 3 2 4 2 2 2 3 9" xfId="20282" xr:uid="{00000000-0005-0000-0000-0000814E0000}"/>
    <cellStyle name="20% - Accent1 3 2 4 2 2 2 4" xfId="20283" xr:uid="{00000000-0005-0000-0000-0000824E0000}"/>
    <cellStyle name="20% - Accent1 3 2 4 2 2 2 4 2" xfId="20284" xr:uid="{00000000-0005-0000-0000-0000834E0000}"/>
    <cellStyle name="20% - Accent1 3 2 4 2 2 2 4 2 2" xfId="20285" xr:uid="{00000000-0005-0000-0000-0000844E0000}"/>
    <cellStyle name="20% - Accent1 3 2 4 2 2 2 4 2 2 2" xfId="20286" xr:uid="{00000000-0005-0000-0000-0000854E0000}"/>
    <cellStyle name="20% - Accent1 3 2 4 2 2 2 4 2 3" xfId="20287" xr:uid="{00000000-0005-0000-0000-0000864E0000}"/>
    <cellStyle name="20% - Accent1 3 2 4 2 2 2 4 3" xfId="20288" xr:uid="{00000000-0005-0000-0000-0000874E0000}"/>
    <cellStyle name="20% - Accent1 3 2 4 2 2 2 4 3 2" xfId="20289" xr:uid="{00000000-0005-0000-0000-0000884E0000}"/>
    <cellStyle name="20% - Accent1 3 2 4 2 2 2 4 4" xfId="20290" xr:uid="{00000000-0005-0000-0000-0000894E0000}"/>
    <cellStyle name="20% - Accent1 3 2 4 2 2 2 5" xfId="20291" xr:uid="{00000000-0005-0000-0000-00008A4E0000}"/>
    <cellStyle name="20% - Accent1 3 2 4 2 2 2 5 2" xfId="20292" xr:uid="{00000000-0005-0000-0000-00008B4E0000}"/>
    <cellStyle name="20% - Accent1 3 2 4 2 2 2 5 2 2" xfId="20293" xr:uid="{00000000-0005-0000-0000-00008C4E0000}"/>
    <cellStyle name="20% - Accent1 3 2 4 2 2 2 5 2 2 2" xfId="20294" xr:uid="{00000000-0005-0000-0000-00008D4E0000}"/>
    <cellStyle name="20% - Accent1 3 2 4 2 2 2 5 2 3" xfId="20295" xr:uid="{00000000-0005-0000-0000-00008E4E0000}"/>
    <cellStyle name="20% - Accent1 3 2 4 2 2 2 5 3" xfId="20296" xr:uid="{00000000-0005-0000-0000-00008F4E0000}"/>
    <cellStyle name="20% - Accent1 3 2 4 2 2 2 5 3 2" xfId="20297" xr:uid="{00000000-0005-0000-0000-0000904E0000}"/>
    <cellStyle name="20% - Accent1 3 2 4 2 2 2 5 4" xfId="20298" xr:uid="{00000000-0005-0000-0000-0000914E0000}"/>
    <cellStyle name="20% - Accent1 3 2 4 2 2 2 6" xfId="20299" xr:uid="{00000000-0005-0000-0000-0000924E0000}"/>
    <cellStyle name="20% - Accent1 3 2 4 2 2 2 6 2" xfId="20300" xr:uid="{00000000-0005-0000-0000-0000934E0000}"/>
    <cellStyle name="20% - Accent1 3 2 4 2 2 2 6 2 2" xfId="20301" xr:uid="{00000000-0005-0000-0000-0000944E0000}"/>
    <cellStyle name="20% - Accent1 3 2 4 2 2 2 6 2 2 2" xfId="20302" xr:uid="{00000000-0005-0000-0000-0000954E0000}"/>
    <cellStyle name="20% - Accent1 3 2 4 2 2 2 6 2 3" xfId="20303" xr:uid="{00000000-0005-0000-0000-0000964E0000}"/>
    <cellStyle name="20% - Accent1 3 2 4 2 2 2 6 3" xfId="20304" xr:uid="{00000000-0005-0000-0000-0000974E0000}"/>
    <cellStyle name="20% - Accent1 3 2 4 2 2 2 6 3 2" xfId="20305" xr:uid="{00000000-0005-0000-0000-0000984E0000}"/>
    <cellStyle name="20% - Accent1 3 2 4 2 2 2 6 4" xfId="20306" xr:uid="{00000000-0005-0000-0000-0000994E0000}"/>
    <cellStyle name="20% - Accent1 3 2 4 2 2 2 7" xfId="20307" xr:uid="{00000000-0005-0000-0000-00009A4E0000}"/>
    <cellStyle name="20% - Accent1 3 2 4 2 2 2 7 2" xfId="20308" xr:uid="{00000000-0005-0000-0000-00009B4E0000}"/>
    <cellStyle name="20% - Accent1 3 2 4 2 2 2 7 2 2" xfId="20309" xr:uid="{00000000-0005-0000-0000-00009C4E0000}"/>
    <cellStyle name="20% - Accent1 3 2 4 2 2 2 7 3" xfId="20310" xr:uid="{00000000-0005-0000-0000-00009D4E0000}"/>
    <cellStyle name="20% - Accent1 3 2 4 2 2 2 8" xfId="20311" xr:uid="{00000000-0005-0000-0000-00009E4E0000}"/>
    <cellStyle name="20% - Accent1 3 2 4 2 2 2 8 2" xfId="20312" xr:uid="{00000000-0005-0000-0000-00009F4E0000}"/>
    <cellStyle name="20% - Accent1 3 2 4 2 2 2 8 2 2" xfId="20313" xr:uid="{00000000-0005-0000-0000-0000A04E0000}"/>
    <cellStyle name="20% - Accent1 3 2 4 2 2 2 8 3" xfId="20314" xr:uid="{00000000-0005-0000-0000-0000A14E0000}"/>
    <cellStyle name="20% - Accent1 3 2 4 2 2 2 9" xfId="20315" xr:uid="{00000000-0005-0000-0000-0000A24E0000}"/>
    <cellStyle name="20% - Accent1 3 2 4 2 2 2 9 2" xfId="20316" xr:uid="{00000000-0005-0000-0000-0000A34E0000}"/>
    <cellStyle name="20% - Accent1 3 2 4 2 2 3" xfId="20317" xr:uid="{00000000-0005-0000-0000-0000A44E0000}"/>
    <cellStyle name="20% - Accent1 3 2 4 2 2 3 10" xfId="20318" xr:uid="{00000000-0005-0000-0000-0000A54E0000}"/>
    <cellStyle name="20% - Accent1 3 2 4 2 2 3 10 2" xfId="20319" xr:uid="{00000000-0005-0000-0000-0000A64E0000}"/>
    <cellStyle name="20% - Accent1 3 2 4 2 2 3 11" xfId="20320" xr:uid="{00000000-0005-0000-0000-0000A74E0000}"/>
    <cellStyle name="20% - Accent1 3 2 4 2 2 3 2" xfId="20321" xr:uid="{00000000-0005-0000-0000-0000A84E0000}"/>
    <cellStyle name="20% - Accent1 3 2 4 2 2 3 2 2" xfId="20322" xr:uid="{00000000-0005-0000-0000-0000A94E0000}"/>
    <cellStyle name="20% - Accent1 3 2 4 2 2 3 2 2 2" xfId="20323" xr:uid="{00000000-0005-0000-0000-0000AA4E0000}"/>
    <cellStyle name="20% - Accent1 3 2 4 2 2 3 2 2 2 2" xfId="20324" xr:uid="{00000000-0005-0000-0000-0000AB4E0000}"/>
    <cellStyle name="20% - Accent1 3 2 4 2 2 3 2 2 2 2 2" xfId="20325" xr:uid="{00000000-0005-0000-0000-0000AC4E0000}"/>
    <cellStyle name="20% - Accent1 3 2 4 2 2 3 2 2 2 3" xfId="20326" xr:uid="{00000000-0005-0000-0000-0000AD4E0000}"/>
    <cellStyle name="20% - Accent1 3 2 4 2 2 3 2 2 3" xfId="20327" xr:uid="{00000000-0005-0000-0000-0000AE4E0000}"/>
    <cellStyle name="20% - Accent1 3 2 4 2 2 3 2 2 3 2" xfId="20328" xr:uid="{00000000-0005-0000-0000-0000AF4E0000}"/>
    <cellStyle name="20% - Accent1 3 2 4 2 2 3 2 2 4" xfId="20329" xr:uid="{00000000-0005-0000-0000-0000B04E0000}"/>
    <cellStyle name="20% - Accent1 3 2 4 2 2 3 2 3" xfId="20330" xr:uid="{00000000-0005-0000-0000-0000B14E0000}"/>
    <cellStyle name="20% - Accent1 3 2 4 2 2 3 2 3 2" xfId="20331" xr:uid="{00000000-0005-0000-0000-0000B24E0000}"/>
    <cellStyle name="20% - Accent1 3 2 4 2 2 3 2 3 2 2" xfId="20332" xr:uid="{00000000-0005-0000-0000-0000B34E0000}"/>
    <cellStyle name="20% - Accent1 3 2 4 2 2 3 2 3 2 2 2" xfId="20333" xr:uid="{00000000-0005-0000-0000-0000B44E0000}"/>
    <cellStyle name="20% - Accent1 3 2 4 2 2 3 2 3 2 3" xfId="20334" xr:uid="{00000000-0005-0000-0000-0000B54E0000}"/>
    <cellStyle name="20% - Accent1 3 2 4 2 2 3 2 3 3" xfId="20335" xr:uid="{00000000-0005-0000-0000-0000B64E0000}"/>
    <cellStyle name="20% - Accent1 3 2 4 2 2 3 2 3 3 2" xfId="20336" xr:uid="{00000000-0005-0000-0000-0000B74E0000}"/>
    <cellStyle name="20% - Accent1 3 2 4 2 2 3 2 3 4" xfId="20337" xr:uid="{00000000-0005-0000-0000-0000B84E0000}"/>
    <cellStyle name="20% - Accent1 3 2 4 2 2 3 2 4" xfId="20338" xr:uid="{00000000-0005-0000-0000-0000B94E0000}"/>
    <cellStyle name="20% - Accent1 3 2 4 2 2 3 2 4 2" xfId="20339" xr:uid="{00000000-0005-0000-0000-0000BA4E0000}"/>
    <cellStyle name="20% - Accent1 3 2 4 2 2 3 2 4 2 2" xfId="20340" xr:uid="{00000000-0005-0000-0000-0000BB4E0000}"/>
    <cellStyle name="20% - Accent1 3 2 4 2 2 3 2 4 2 2 2" xfId="20341" xr:uid="{00000000-0005-0000-0000-0000BC4E0000}"/>
    <cellStyle name="20% - Accent1 3 2 4 2 2 3 2 4 2 3" xfId="20342" xr:uid="{00000000-0005-0000-0000-0000BD4E0000}"/>
    <cellStyle name="20% - Accent1 3 2 4 2 2 3 2 4 3" xfId="20343" xr:uid="{00000000-0005-0000-0000-0000BE4E0000}"/>
    <cellStyle name="20% - Accent1 3 2 4 2 2 3 2 4 3 2" xfId="20344" xr:uid="{00000000-0005-0000-0000-0000BF4E0000}"/>
    <cellStyle name="20% - Accent1 3 2 4 2 2 3 2 4 4" xfId="20345" xr:uid="{00000000-0005-0000-0000-0000C04E0000}"/>
    <cellStyle name="20% - Accent1 3 2 4 2 2 3 2 5" xfId="20346" xr:uid="{00000000-0005-0000-0000-0000C14E0000}"/>
    <cellStyle name="20% - Accent1 3 2 4 2 2 3 2 5 2" xfId="20347" xr:uid="{00000000-0005-0000-0000-0000C24E0000}"/>
    <cellStyle name="20% - Accent1 3 2 4 2 2 3 2 5 2 2" xfId="20348" xr:uid="{00000000-0005-0000-0000-0000C34E0000}"/>
    <cellStyle name="20% - Accent1 3 2 4 2 2 3 2 5 3" xfId="20349" xr:uid="{00000000-0005-0000-0000-0000C44E0000}"/>
    <cellStyle name="20% - Accent1 3 2 4 2 2 3 2 6" xfId="20350" xr:uid="{00000000-0005-0000-0000-0000C54E0000}"/>
    <cellStyle name="20% - Accent1 3 2 4 2 2 3 2 6 2" xfId="20351" xr:uid="{00000000-0005-0000-0000-0000C64E0000}"/>
    <cellStyle name="20% - Accent1 3 2 4 2 2 3 2 6 2 2" xfId="20352" xr:uid="{00000000-0005-0000-0000-0000C74E0000}"/>
    <cellStyle name="20% - Accent1 3 2 4 2 2 3 2 6 3" xfId="20353" xr:uid="{00000000-0005-0000-0000-0000C84E0000}"/>
    <cellStyle name="20% - Accent1 3 2 4 2 2 3 2 7" xfId="20354" xr:uid="{00000000-0005-0000-0000-0000C94E0000}"/>
    <cellStyle name="20% - Accent1 3 2 4 2 2 3 2 7 2" xfId="20355" xr:uid="{00000000-0005-0000-0000-0000CA4E0000}"/>
    <cellStyle name="20% - Accent1 3 2 4 2 2 3 2 8" xfId="20356" xr:uid="{00000000-0005-0000-0000-0000CB4E0000}"/>
    <cellStyle name="20% - Accent1 3 2 4 2 2 3 2 8 2" xfId="20357" xr:uid="{00000000-0005-0000-0000-0000CC4E0000}"/>
    <cellStyle name="20% - Accent1 3 2 4 2 2 3 2 9" xfId="20358" xr:uid="{00000000-0005-0000-0000-0000CD4E0000}"/>
    <cellStyle name="20% - Accent1 3 2 4 2 2 3 3" xfId="20359" xr:uid="{00000000-0005-0000-0000-0000CE4E0000}"/>
    <cellStyle name="20% - Accent1 3 2 4 2 2 3 3 2" xfId="20360" xr:uid="{00000000-0005-0000-0000-0000CF4E0000}"/>
    <cellStyle name="20% - Accent1 3 2 4 2 2 3 3 2 2" xfId="20361" xr:uid="{00000000-0005-0000-0000-0000D04E0000}"/>
    <cellStyle name="20% - Accent1 3 2 4 2 2 3 3 2 2 2" xfId="20362" xr:uid="{00000000-0005-0000-0000-0000D14E0000}"/>
    <cellStyle name="20% - Accent1 3 2 4 2 2 3 3 2 2 2 2" xfId="20363" xr:uid="{00000000-0005-0000-0000-0000D24E0000}"/>
    <cellStyle name="20% - Accent1 3 2 4 2 2 3 3 2 2 3" xfId="20364" xr:uid="{00000000-0005-0000-0000-0000D34E0000}"/>
    <cellStyle name="20% - Accent1 3 2 4 2 2 3 3 2 3" xfId="20365" xr:uid="{00000000-0005-0000-0000-0000D44E0000}"/>
    <cellStyle name="20% - Accent1 3 2 4 2 2 3 3 2 3 2" xfId="20366" xr:uid="{00000000-0005-0000-0000-0000D54E0000}"/>
    <cellStyle name="20% - Accent1 3 2 4 2 2 3 3 2 4" xfId="20367" xr:uid="{00000000-0005-0000-0000-0000D64E0000}"/>
    <cellStyle name="20% - Accent1 3 2 4 2 2 3 3 3" xfId="20368" xr:uid="{00000000-0005-0000-0000-0000D74E0000}"/>
    <cellStyle name="20% - Accent1 3 2 4 2 2 3 3 3 2" xfId="20369" xr:uid="{00000000-0005-0000-0000-0000D84E0000}"/>
    <cellStyle name="20% - Accent1 3 2 4 2 2 3 3 3 2 2" xfId="20370" xr:uid="{00000000-0005-0000-0000-0000D94E0000}"/>
    <cellStyle name="20% - Accent1 3 2 4 2 2 3 3 3 2 2 2" xfId="20371" xr:uid="{00000000-0005-0000-0000-0000DA4E0000}"/>
    <cellStyle name="20% - Accent1 3 2 4 2 2 3 3 3 2 3" xfId="20372" xr:uid="{00000000-0005-0000-0000-0000DB4E0000}"/>
    <cellStyle name="20% - Accent1 3 2 4 2 2 3 3 3 3" xfId="20373" xr:uid="{00000000-0005-0000-0000-0000DC4E0000}"/>
    <cellStyle name="20% - Accent1 3 2 4 2 2 3 3 3 3 2" xfId="20374" xr:uid="{00000000-0005-0000-0000-0000DD4E0000}"/>
    <cellStyle name="20% - Accent1 3 2 4 2 2 3 3 3 4" xfId="20375" xr:uid="{00000000-0005-0000-0000-0000DE4E0000}"/>
    <cellStyle name="20% - Accent1 3 2 4 2 2 3 3 4" xfId="20376" xr:uid="{00000000-0005-0000-0000-0000DF4E0000}"/>
    <cellStyle name="20% - Accent1 3 2 4 2 2 3 3 4 2" xfId="20377" xr:uid="{00000000-0005-0000-0000-0000E04E0000}"/>
    <cellStyle name="20% - Accent1 3 2 4 2 2 3 3 4 2 2" xfId="20378" xr:uid="{00000000-0005-0000-0000-0000E14E0000}"/>
    <cellStyle name="20% - Accent1 3 2 4 2 2 3 3 4 2 2 2" xfId="20379" xr:uid="{00000000-0005-0000-0000-0000E24E0000}"/>
    <cellStyle name="20% - Accent1 3 2 4 2 2 3 3 4 2 3" xfId="20380" xr:uid="{00000000-0005-0000-0000-0000E34E0000}"/>
    <cellStyle name="20% - Accent1 3 2 4 2 2 3 3 4 3" xfId="20381" xr:uid="{00000000-0005-0000-0000-0000E44E0000}"/>
    <cellStyle name="20% - Accent1 3 2 4 2 2 3 3 4 3 2" xfId="20382" xr:uid="{00000000-0005-0000-0000-0000E54E0000}"/>
    <cellStyle name="20% - Accent1 3 2 4 2 2 3 3 4 4" xfId="20383" xr:uid="{00000000-0005-0000-0000-0000E64E0000}"/>
    <cellStyle name="20% - Accent1 3 2 4 2 2 3 3 5" xfId="20384" xr:uid="{00000000-0005-0000-0000-0000E74E0000}"/>
    <cellStyle name="20% - Accent1 3 2 4 2 2 3 3 5 2" xfId="20385" xr:uid="{00000000-0005-0000-0000-0000E84E0000}"/>
    <cellStyle name="20% - Accent1 3 2 4 2 2 3 3 5 2 2" xfId="20386" xr:uid="{00000000-0005-0000-0000-0000E94E0000}"/>
    <cellStyle name="20% - Accent1 3 2 4 2 2 3 3 5 3" xfId="20387" xr:uid="{00000000-0005-0000-0000-0000EA4E0000}"/>
    <cellStyle name="20% - Accent1 3 2 4 2 2 3 3 6" xfId="20388" xr:uid="{00000000-0005-0000-0000-0000EB4E0000}"/>
    <cellStyle name="20% - Accent1 3 2 4 2 2 3 3 6 2" xfId="20389" xr:uid="{00000000-0005-0000-0000-0000EC4E0000}"/>
    <cellStyle name="20% - Accent1 3 2 4 2 2 3 3 6 2 2" xfId="20390" xr:uid="{00000000-0005-0000-0000-0000ED4E0000}"/>
    <cellStyle name="20% - Accent1 3 2 4 2 2 3 3 6 3" xfId="20391" xr:uid="{00000000-0005-0000-0000-0000EE4E0000}"/>
    <cellStyle name="20% - Accent1 3 2 4 2 2 3 3 7" xfId="20392" xr:uid="{00000000-0005-0000-0000-0000EF4E0000}"/>
    <cellStyle name="20% - Accent1 3 2 4 2 2 3 3 7 2" xfId="20393" xr:uid="{00000000-0005-0000-0000-0000F04E0000}"/>
    <cellStyle name="20% - Accent1 3 2 4 2 2 3 3 8" xfId="20394" xr:uid="{00000000-0005-0000-0000-0000F14E0000}"/>
    <cellStyle name="20% - Accent1 3 2 4 2 2 3 3 8 2" xfId="20395" xr:uid="{00000000-0005-0000-0000-0000F24E0000}"/>
    <cellStyle name="20% - Accent1 3 2 4 2 2 3 3 9" xfId="20396" xr:uid="{00000000-0005-0000-0000-0000F34E0000}"/>
    <cellStyle name="20% - Accent1 3 2 4 2 2 3 4" xfId="20397" xr:uid="{00000000-0005-0000-0000-0000F44E0000}"/>
    <cellStyle name="20% - Accent1 3 2 4 2 2 3 4 2" xfId="20398" xr:uid="{00000000-0005-0000-0000-0000F54E0000}"/>
    <cellStyle name="20% - Accent1 3 2 4 2 2 3 4 2 2" xfId="20399" xr:uid="{00000000-0005-0000-0000-0000F64E0000}"/>
    <cellStyle name="20% - Accent1 3 2 4 2 2 3 4 2 2 2" xfId="20400" xr:uid="{00000000-0005-0000-0000-0000F74E0000}"/>
    <cellStyle name="20% - Accent1 3 2 4 2 2 3 4 2 3" xfId="20401" xr:uid="{00000000-0005-0000-0000-0000F84E0000}"/>
    <cellStyle name="20% - Accent1 3 2 4 2 2 3 4 3" xfId="20402" xr:uid="{00000000-0005-0000-0000-0000F94E0000}"/>
    <cellStyle name="20% - Accent1 3 2 4 2 2 3 4 3 2" xfId="20403" xr:uid="{00000000-0005-0000-0000-0000FA4E0000}"/>
    <cellStyle name="20% - Accent1 3 2 4 2 2 3 4 4" xfId="20404" xr:uid="{00000000-0005-0000-0000-0000FB4E0000}"/>
    <cellStyle name="20% - Accent1 3 2 4 2 2 3 5" xfId="20405" xr:uid="{00000000-0005-0000-0000-0000FC4E0000}"/>
    <cellStyle name="20% - Accent1 3 2 4 2 2 3 5 2" xfId="20406" xr:uid="{00000000-0005-0000-0000-0000FD4E0000}"/>
    <cellStyle name="20% - Accent1 3 2 4 2 2 3 5 2 2" xfId="20407" xr:uid="{00000000-0005-0000-0000-0000FE4E0000}"/>
    <cellStyle name="20% - Accent1 3 2 4 2 2 3 5 2 2 2" xfId="20408" xr:uid="{00000000-0005-0000-0000-0000FF4E0000}"/>
    <cellStyle name="20% - Accent1 3 2 4 2 2 3 5 2 3" xfId="20409" xr:uid="{00000000-0005-0000-0000-0000004F0000}"/>
    <cellStyle name="20% - Accent1 3 2 4 2 2 3 5 3" xfId="20410" xr:uid="{00000000-0005-0000-0000-0000014F0000}"/>
    <cellStyle name="20% - Accent1 3 2 4 2 2 3 5 3 2" xfId="20411" xr:uid="{00000000-0005-0000-0000-0000024F0000}"/>
    <cellStyle name="20% - Accent1 3 2 4 2 2 3 5 4" xfId="20412" xr:uid="{00000000-0005-0000-0000-0000034F0000}"/>
    <cellStyle name="20% - Accent1 3 2 4 2 2 3 6" xfId="20413" xr:uid="{00000000-0005-0000-0000-0000044F0000}"/>
    <cellStyle name="20% - Accent1 3 2 4 2 2 3 6 2" xfId="20414" xr:uid="{00000000-0005-0000-0000-0000054F0000}"/>
    <cellStyle name="20% - Accent1 3 2 4 2 2 3 6 2 2" xfId="20415" xr:uid="{00000000-0005-0000-0000-0000064F0000}"/>
    <cellStyle name="20% - Accent1 3 2 4 2 2 3 6 2 2 2" xfId="20416" xr:uid="{00000000-0005-0000-0000-0000074F0000}"/>
    <cellStyle name="20% - Accent1 3 2 4 2 2 3 6 2 3" xfId="20417" xr:uid="{00000000-0005-0000-0000-0000084F0000}"/>
    <cellStyle name="20% - Accent1 3 2 4 2 2 3 6 3" xfId="20418" xr:uid="{00000000-0005-0000-0000-0000094F0000}"/>
    <cellStyle name="20% - Accent1 3 2 4 2 2 3 6 3 2" xfId="20419" xr:uid="{00000000-0005-0000-0000-00000A4F0000}"/>
    <cellStyle name="20% - Accent1 3 2 4 2 2 3 6 4" xfId="20420" xr:uid="{00000000-0005-0000-0000-00000B4F0000}"/>
    <cellStyle name="20% - Accent1 3 2 4 2 2 3 7" xfId="20421" xr:uid="{00000000-0005-0000-0000-00000C4F0000}"/>
    <cellStyle name="20% - Accent1 3 2 4 2 2 3 7 2" xfId="20422" xr:uid="{00000000-0005-0000-0000-00000D4F0000}"/>
    <cellStyle name="20% - Accent1 3 2 4 2 2 3 7 2 2" xfId="20423" xr:uid="{00000000-0005-0000-0000-00000E4F0000}"/>
    <cellStyle name="20% - Accent1 3 2 4 2 2 3 7 3" xfId="20424" xr:uid="{00000000-0005-0000-0000-00000F4F0000}"/>
    <cellStyle name="20% - Accent1 3 2 4 2 2 3 8" xfId="20425" xr:uid="{00000000-0005-0000-0000-0000104F0000}"/>
    <cellStyle name="20% - Accent1 3 2 4 2 2 3 8 2" xfId="20426" xr:uid="{00000000-0005-0000-0000-0000114F0000}"/>
    <cellStyle name="20% - Accent1 3 2 4 2 2 3 8 2 2" xfId="20427" xr:uid="{00000000-0005-0000-0000-0000124F0000}"/>
    <cellStyle name="20% - Accent1 3 2 4 2 2 3 8 3" xfId="20428" xr:uid="{00000000-0005-0000-0000-0000134F0000}"/>
    <cellStyle name="20% - Accent1 3 2 4 2 2 3 9" xfId="20429" xr:uid="{00000000-0005-0000-0000-0000144F0000}"/>
    <cellStyle name="20% - Accent1 3 2 4 2 2 3 9 2" xfId="20430" xr:uid="{00000000-0005-0000-0000-0000154F0000}"/>
    <cellStyle name="20% - Accent1 3 2 4 2 2 4" xfId="20431" xr:uid="{00000000-0005-0000-0000-0000164F0000}"/>
    <cellStyle name="20% - Accent1 3 2 4 2 2 4 10" xfId="20432" xr:uid="{00000000-0005-0000-0000-0000174F0000}"/>
    <cellStyle name="20% - Accent1 3 2 4 2 2 4 10 2" xfId="20433" xr:uid="{00000000-0005-0000-0000-0000184F0000}"/>
    <cellStyle name="20% - Accent1 3 2 4 2 2 4 11" xfId="20434" xr:uid="{00000000-0005-0000-0000-0000194F0000}"/>
    <cellStyle name="20% - Accent1 3 2 4 2 2 4 2" xfId="20435" xr:uid="{00000000-0005-0000-0000-00001A4F0000}"/>
    <cellStyle name="20% - Accent1 3 2 4 2 2 4 2 2" xfId="20436" xr:uid="{00000000-0005-0000-0000-00001B4F0000}"/>
    <cellStyle name="20% - Accent1 3 2 4 2 2 4 2 2 2" xfId="20437" xr:uid="{00000000-0005-0000-0000-00001C4F0000}"/>
    <cellStyle name="20% - Accent1 3 2 4 2 2 4 2 2 2 2" xfId="20438" xr:uid="{00000000-0005-0000-0000-00001D4F0000}"/>
    <cellStyle name="20% - Accent1 3 2 4 2 2 4 2 2 2 2 2" xfId="20439" xr:uid="{00000000-0005-0000-0000-00001E4F0000}"/>
    <cellStyle name="20% - Accent1 3 2 4 2 2 4 2 2 2 3" xfId="20440" xr:uid="{00000000-0005-0000-0000-00001F4F0000}"/>
    <cellStyle name="20% - Accent1 3 2 4 2 2 4 2 2 3" xfId="20441" xr:uid="{00000000-0005-0000-0000-0000204F0000}"/>
    <cellStyle name="20% - Accent1 3 2 4 2 2 4 2 2 3 2" xfId="20442" xr:uid="{00000000-0005-0000-0000-0000214F0000}"/>
    <cellStyle name="20% - Accent1 3 2 4 2 2 4 2 2 4" xfId="20443" xr:uid="{00000000-0005-0000-0000-0000224F0000}"/>
    <cellStyle name="20% - Accent1 3 2 4 2 2 4 2 3" xfId="20444" xr:uid="{00000000-0005-0000-0000-0000234F0000}"/>
    <cellStyle name="20% - Accent1 3 2 4 2 2 4 2 3 2" xfId="20445" xr:uid="{00000000-0005-0000-0000-0000244F0000}"/>
    <cellStyle name="20% - Accent1 3 2 4 2 2 4 2 3 2 2" xfId="20446" xr:uid="{00000000-0005-0000-0000-0000254F0000}"/>
    <cellStyle name="20% - Accent1 3 2 4 2 2 4 2 3 2 2 2" xfId="20447" xr:uid="{00000000-0005-0000-0000-0000264F0000}"/>
    <cellStyle name="20% - Accent1 3 2 4 2 2 4 2 3 2 3" xfId="20448" xr:uid="{00000000-0005-0000-0000-0000274F0000}"/>
    <cellStyle name="20% - Accent1 3 2 4 2 2 4 2 3 3" xfId="20449" xr:uid="{00000000-0005-0000-0000-0000284F0000}"/>
    <cellStyle name="20% - Accent1 3 2 4 2 2 4 2 3 3 2" xfId="20450" xr:uid="{00000000-0005-0000-0000-0000294F0000}"/>
    <cellStyle name="20% - Accent1 3 2 4 2 2 4 2 3 4" xfId="20451" xr:uid="{00000000-0005-0000-0000-00002A4F0000}"/>
    <cellStyle name="20% - Accent1 3 2 4 2 2 4 2 4" xfId="20452" xr:uid="{00000000-0005-0000-0000-00002B4F0000}"/>
    <cellStyle name="20% - Accent1 3 2 4 2 2 4 2 4 2" xfId="20453" xr:uid="{00000000-0005-0000-0000-00002C4F0000}"/>
    <cellStyle name="20% - Accent1 3 2 4 2 2 4 2 4 2 2" xfId="20454" xr:uid="{00000000-0005-0000-0000-00002D4F0000}"/>
    <cellStyle name="20% - Accent1 3 2 4 2 2 4 2 4 2 2 2" xfId="20455" xr:uid="{00000000-0005-0000-0000-00002E4F0000}"/>
    <cellStyle name="20% - Accent1 3 2 4 2 2 4 2 4 2 3" xfId="20456" xr:uid="{00000000-0005-0000-0000-00002F4F0000}"/>
    <cellStyle name="20% - Accent1 3 2 4 2 2 4 2 4 3" xfId="20457" xr:uid="{00000000-0005-0000-0000-0000304F0000}"/>
    <cellStyle name="20% - Accent1 3 2 4 2 2 4 2 4 3 2" xfId="20458" xr:uid="{00000000-0005-0000-0000-0000314F0000}"/>
    <cellStyle name="20% - Accent1 3 2 4 2 2 4 2 4 4" xfId="20459" xr:uid="{00000000-0005-0000-0000-0000324F0000}"/>
    <cellStyle name="20% - Accent1 3 2 4 2 2 4 2 5" xfId="20460" xr:uid="{00000000-0005-0000-0000-0000334F0000}"/>
    <cellStyle name="20% - Accent1 3 2 4 2 2 4 2 5 2" xfId="20461" xr:uid="{00000000-0005-0000-0000-0000344F0000}"/>
    <cellStyle name="20% - Accent1 3 2 4 2 2 4 2 5 2 2" xfId="20462" xr:uid="{00000000-0005-0000-0000-0000354F0000}"/>
    <cellStyle name="20% - Accent1 3 2 4 2 2 4 2 5 3" xfId="20463" xr:uid="{00000000-0005-0000-0000-0000364F0000}"/>
    <cellStyle name="20% - Accent1 3 2 4 2 2 4 2 6" xfId="20464" xr:uid="{00000000-0005-0000-0000-0000374F0000}"/>
    <cellStyle name="20% - Accent1 3 2 4 2 2 4 2 6 2" xfId="20465" xr:uid="{00000000-0005-0000-0000-0000384F0000}"/>
    <cellStyle name="20% - Accent1 3 2 4 2 2 4 2 6 2 2" xfId="20466" xr:uid="{00000000-0005-0000-0000-0000394F0000}"/>
    <cellStyle name="20% - Accent1 3 2 4 2 2 4 2 6 3" xfId="20467" xr:uid="{00000000-0005-0000-0000-00003A4F0000}"/>
    <cellStyle name="20% - Accent1 3 2 4 2 2 4 2 7" xfId="20468" xr:uid="{00000000-0005-0000-0000-00003B4F0000}"/>
    <cellStyle name="20% - Accent1 3 2 4 2 2 4 2 7 2" xfId="20469" xr:uid="{00000000-0005-0000-0000-00003C4F0000}"/>
    <cellStyle name="20% - Accent1 3 2 4 2 2 4 2 8" xfId="20470" xr:uid="{00000000-0005-0000-0000-00003D4F0000}"/>
    <cellStyle name="20% - Accent1 3 2 4 2 2 4 2 8 2" xfId="20471" xr:uid="{00000000-0005-0000-0000-00003E4F0000}"/>
    <cellStyle name="20% - Accent1 3 2 4 2 2 4 2 9" xfId="20472" xr:uid="{00000000-0005-0000-0000-00003F4F0000}"/>
    <cellStyle name="20% - Accent1 3 2 4 2 2 4 3" xfId="20473" xr:uid="{00000000-0005-0000-0000-0000404F0000}"/>
    <cellStyle name="20% - Accent1 3 2 4 2 2 4 3 2" xfId="20474" xr:uid="{00000000-0005-0000-0000-0000414F0000}"/>
    <cellStyle name="20% - Accent1 3 2 4 2 2 4 3 2 2" xfId="20475" xr:uid="{00000000-0005-0000-0000-0000424F0000}"/>
    <cellStyle name="20% - Accent1 3 2 4 2 2 4 3 2 2 2" xfId="20476" xr:uid="{00000000-0005-0000-0000-0000434F0000}"/>
    <cellStyle name="20% - Accent1 3 2 4 2 2 4 3 2 2 2 2" xfId="20477" xr:uid="{00000000-0005-0000-0000-0000444F0000}"/>
    <cellStyle name="20% - Accent1 3 2 4 2 2 4 3 2 2 3" xfId="20478" xr:uid="{00000000-0005-0000-0000-0000454F0000}"/>
    <cellStyle name="20% - Accent1 3 2 4 2 2 4 3 2 3" xfId="20479" xr:uid="{00000000-0005-0000-0000-0000464F0000}"/>
    <cellStyle name="20% - Accent1 3 2 4 2 2 4 3 2 3 2" xfId="20480" xr:uid="{00000000-0005-0000-0000-0000474F0000}"/>
    <cellStyle name="20% - Accent1 3 2 4 2 2 4 3 2 4" xfId="20481" xr:uid="{00000000-0005-0000-0000-0000484F0000}"/>
    <cellStyle name="20% - Accent1 3 2 4 2 2 4 3 3" xfId="20482" xr:uid="{00000000-0005-0000-0000-0000494F0000}"/>
    <cellStyle name="20% - Accent1 3 2 4 2 2 4 3 3 2" xfId="20483" xr:uid="{00000000-0005-0000-0000-00004A4F0000}"/>
    <cellStyle name="20% - Accent1 3 2 4 2 2 4 3 3 2 2" xfId="20484" xr:uid="{00000000-0005-0000-0000-00004B4F0000}"/>
    <cellStyle name="20% - Accent1 3 2 4 2 2 4 3 3 2 2 2" xfId="20485" xr:uid="{00000000-0005-0000-0000-00004C4F0000}"/>
    <cellStyle name="20% - Accent1 3 2 4 2 2 4 3 3 2 3" xfId="20486" xr:uid="{00000000-0005-0000-0000-00004D4F0000}"/>
    <cellStyle name="20% - Accent1 3 2 4 2 2 4 3 3 3" xfId="20487" xr:uid="{00000000-0005-0000-0000-00004E4F0000}"/>
    <cellStyle name="20% - Accent1 3 2 4 2 2 4 3 3 3 2" xfId="20488" xr:uid="{00000000-0005-0000-0000-00004F4F0000}"/>
    <cellStyle name="20% - Accent1 3 2 4 2 2 4 3 3 4" xfId="20489" xr:uid="{00000000-0005-0000-0000-0000504F0000}"/>
    <cellStyle name="20% - Accent1 3 2 4 2 2 4 3 4" xfId="20490" xr:uid="{00000000-0005-0000-0000-0000514F0000}"/>
    <cellStyle name="20% - Accent1 3 2 4 2 2 4 3 4 2" xfId="20491" xr:uid="{00000000-0005-0000-0000-0000524F0000}"/>
    <cellStyle name="20% - Accent1 3 2 4 2 2 4 3 4 2 2" xfId="20492" xr:uid="{00000000-0005-0000-0000-0000534F0000}"/>
    <cellStyle name="20% - Accent1 3 2 4 2 2 4 3 4 2 2 2" xfId="20493" xr:uid="{00000000-0005-0000-0000-0000544F0000}"/>
    <cellStyle name="20% - Accent1 3 2 4 2 2 4 3 4 2 3" xfId="20494" xr:uid="{00000000-0005-0000-0000-0000554F0000}"/>
    <cellStyle name="20% - Accent1 3 2 4 2 2 4 3 4 3" xfId="20495" xr:uid="{00000000-0005-0000-0000-0000564F0000}"/>
    <cellStyle name="20% - Accent1 3 2 4 2 2 4 3 4 3 2" xfId="20496" xr:uid="{00000000-0005-0000-0000-0000574F0000}"/>
    <cellStyle name="20% - Accent1 3 2 4 2 2 4 3 4 4" xfId="20497" xr:uid="{00000000-0005-0000-0000-0000584F0000}"/>
    <cellStyle name="20% - Accent1 3 2 4 2 2 4 3 5" xfId="20498" xr:uid="{00000000-0005-0000-0000-0000594F0000}"/>
    <cellStyle name="20% - Accent1 3 2 4 2 2 4 3 5 2" xfId="20499" xr:uid="{00000000-0005-0000-0000-00005A4F0000}"/>
    <cellStyle name="20% - Accent1 3 2 4 2 2 4 3 5 2 2" xfId="20500" xr:uid="{00000000-0005-0000-0000-00005B4F0000}"/>
    <cellStyle name="20% - Accent1 3 2 4 2 2 4 3 5 3" xfId="20501" xr:uid="{00000000-0005-0000-0000-00005C4F0000}"/>
    <cellStyle name="20% - Accent1 3 2 4 2 2 4 3 6" xfId="20502" xr:uid="{00000000-0005-0000-0000-00005D4F0000}"/>
    <cellStyle name="20% - Accent1 3 2 4 2 2 4 3 6 2" xfId="20503" xr:uid="{00000000-0005-0000-0000-00005E4F0000}"/>
    <cellStyle name="20% - Accent1 3 2 4 2 2 4 3 6 2 2" xfId="20504" xr:uid="{00000000-0005-0000-0000-00005F4F0000}"/>
    <cellStyle name="20% - Accent1 3 2 4 2 2 4 3 6 3" xfId="20505" xr:uid="{00000000-0005-0000-0000-0000604F0000}"/>
    <cellStyle name="20% - Accent1 3 2 4 2 2 4 3 7" xfId="20506" xr:uid="{00000000-0005-0000-0000-0000614F0000}"/>
    <cellStyle name="20% - Accent1 3 2 4 2 2 4 3 7 2" xfId="20507" xr:uid="{00000000-0005-0000-0000-0000624F0000}"/>
    <cellStyle name="20% - Accent1 3 2 4 2 2 4 3 8" xfId="20508" xr:uid="{00000000-0005-0000-0000-0000634F0000}"/>
    <cellStyle name="20% - Accent1 3 2 4 2 2 4 3 8 2" xfId="20509" xr:uid="{00000000-0005-0000-0000-0000644F0000}"/>
    <cellStyle name="20% - Accent1 3 2 4 2 2 4 3 9" xfId="20510" xr:uid="{00000000-0005-0000-0000-0000654F0000}"/>
    <cellStyle name="20% - Accent1 3 2 4 2 2 4 4" xfId="20511" xr:uid="{00000000-0005-0000-0000-0000664F0000}"/>
    <cellStyle name="20% - Accent1 3 2 4 2 2 4 4 2" xfId="20512" xr:uid="{00000000-0005-0000-0000-0000674F0000}"/>
    <cellStyle name="20% - Accent1 3 2 4 2 2 4 4 2 2" xfId="20513" xr:uid="{00000000-0005-0000-0000-0000684F0000}"/>
    <cellStyle name="20% - Accent1 3 2 4 2 2 4 4 2 2 2" xfId="20514" xr:uid="{00000000-0005-0000-0000-0000694F0000}"/>
    <cellStyle name="20% - Accent1 3 2 4 2 2 4 4 2 3" xfId="20515" xr:uid="{00000000-0005-0000-0000-00006A4F0000}"/>
    <cellStyle name="20% - Accent1 3 2 4 2 2 4 4 3" xfId="20516" xr:uid="{00000000-0005-0000-0000-00006B4F0000}"/>
    <cellStyle name="20% - Accent1 3 2 4 2 2 4 4 3 2" xfId="20517" xr:uid="{00000000-0005-0000-0000-00006C4F0000}"/>
    <cellStyle name="20% - Accent1 3 2 4 2 2 4 4 4" xfId="20518" xr:uid="{00000000-0005-0000-0000-00006D4F0000}"/>
    <cellStyle name="20% - Accent1 3 2 4 2 2 4 5" xfId="20519" xr:uid="{00000000-0005-0000-0000-00006E4F0000}"/>
    <cellStyle name="20% - Accent1 3 2 4 2 2 4 5 2" xfId="20520" xr:uid="{00000000-0005-0000-0000-00006F4F0000}"/>
    <cellStyle name="20% - Accent1 3 2 4 2 2 4 5 2 2" xfId="20521" xr:uid="{00000000-0005-0000-0000-0000704F0000}"/>
    <cellStyle name="20% - Accent1 3 2 4 2 2 4 5 2 2 2" xfId="20522" xr:uid="{00000000-0005-0000-0000-0000714F0000}"/>
    <cellStyle name="20% - Accent1 3 2 4 2 2 4 5 2 3" xfId="20523" xr:uid="{00000000-0005-0000-0000-0000724F0000}"/>
    <cellStyle name="20% - Accent1 3 2 4 2 2 4 5 3" xfId="20524" xr:uid="{00000000-0005-0000-0000-0000734F0000}"/>
    <cellStyle name="20% - Accent1 3 2 4 2 2 4 5 3 2" xfId="20525" xr:uid="{00000000-0005-0000-0000-0000744F0000}"/>
    <cellStyle name="20% - Accent1 3 2 4 2 2 4 5 4" xfId="20526" xr:uid="{00000000-0005-0000-0000-0000754F0000}"/>
    <cellStyle name="20% - Accent1 3 2 4 2 2 4 6" xfId="20527" xr:uid="{00000000-0005-0000-0000-0000764F0000}"/>
    <cellStyle name="20% - Accent1 3 2 4 2 2 4 6 2" xfId="20528" xr:uid="{00000000-0005-0000-0000-0000774F0000}"/>
    <cellStyle name="20% - Accent1 3 2 4 2 2 4 6 2 2" xfId="20529" xr:uid="{00000000-0005-0000-0000-0000784F0000}"/>
    <cellStyle name="20% - Accent1 3 2 4 2 2 4 6 2 2 2" xfId="20530" xr:uid="{00000000-0005-0000-0000-0000794F0000}"/>
    <cellStyle name="20% - Accent1 3 2 4 2 2 4 6 2 3" xfId="20531" xr:uid="{00000000-0005-0000-0000-00007A4F0000}"/>
    <cellStyle name="20% - Accent1 3 2 4 2 2 4 6 3" xfId="20532" xr:uid="{00000000-0005-0000-0000-00007B4F0000}"/>
    <cellStyle name="20% - Accent1 3 2 4 2 2 4 6 3 2" xfId="20533" xr:uid="{00000000-0005-0000-0000-00007C4F0000}"/>
    <cellStyle name="20% - Accent1 3 2 4 2 2 4 6 4" xfId="20534" xr:uid="{00000000-0005-0000-0000-00007D4F0000}"/>
    <cellStyle name="20% - Accent1 3 2 4 2 2 4 7" xfId="20535" xr:uid="{00000000-0005-0000-0000-00007E4F0000}"/>
    <cellStyle name="20% - Accent1 3 2 4 2 2 4 7 2" xfId="20536" xr:uid="{00000000-0005-0000-0000-00007F4F0000}"/>
    <cellStyle name="20% - Accent1 3 2 4 2 2 4 7 2 2" xfId="20537" xr:uid="{00000000-0005-0000-0000-0000804F0000}"/>
    <cellStyle name="20% - Accent1 3 2 4 2 2 4 7 3" xfId="20538" xr:uid="{00000000-0005-0000-0000-0000814F0000}"/>
    <cellStyle name="20% - Accent1 3 2 4 2 2 4 8" xfId="20539" xr:uid="{00000000-0005-0000-0000-0000824F0000}"/>
    <cellStyle name="20% - Accent1 3 2 4 2 2 4 8 2" xfId="20540" xr:uid="{00000000-0005-0000-0000-0000834F0000}"/>
    <cellStyle name="20% - Accent1 3 2 4 2 2 4 8 2 2" xfId="20541" xr:uid="{00000000-0005-0000-0000-0000844F0000}"/>
    <cellStyle name="20% - Accent1 3 2 4 2 2 4 8 3" xfId="20542" xr:uid="{00000000-0005-0000-0000-0000854F0000}"/>
    <cellStyle name="20% - Accent1 3 2 4 2 2 4 9" xfId="20543" xr:uid="{00000000-0005-0000-0000-0000864F0000}"/>
    <cellStyle name="20% - Accent1 3 2 4 2 2 4 9 2" xfId="20544" xr:uid="{00000000-0005-0000-0000-0000874F0000}"/>
    <cellStyle name="20% - Accent1 3 2 4 2 2 5" xfId="20545" xr:uid="{00000000-0005-0000-0000-0000884F0000}"/>
    <cellStyle name="20% - Accent1 3 2 4 2 2 5 2" xfId="20546" xr:uid="{00000000-0005-0000-0000-0000894F0000}"/>
    <cellStyle name="20% - Accent1 3 2 4 2 2 5 2 2" xfId="20547" xr:uid="{00000000-0005-0000-0000-00008A4F0000}"/>
    <cellStyle name="20% - Accent1 3 2 4 2 2 5 2 2 2" xfId="20548" xr:uid="{00000000-0005-0000-0000-00008B4F0000}"/>
    <cellStyle name="20% - Accent1 3 2 4 2 2 5 2 2 2 2" xfId="20549" xr:uid="{00000000-0005-0000-0000-00008C4F0000}"/>
    <cellStyle name="20% - Accent1 3 2 4 2 2 5 2 2 3" xfId="20550" xr:uid="{00000000-0005-0000-0000-00008D4F0000}"/>
    <cellStyle name="20% - Accent1 3 2 4 2 2 5 2 3" xfId="20551" xr:uid="{00000000-0005-0000-0000-00008E4F0000}"/>
    <cellStyle name="20% - Accent1 3 2 4 2 2 5 2 3 2" xfId="20552" xr:uid="{00000000-0005-0000-0000-00008F4F0000}"/>
    <cellStyle name="20% - Accent1 3 2 4 2 2 5 2 4" xfId="20553" xr:uid="{00000000-0005-0000-0000-0000904F0000}"/>
    <cellStyle name="20% - Accent1 3 2 4 2 2 5 3" xfId="20554" xr:uid="{00000000-0005-0000-0000-0000914F0000}"/>
    <cellStyle name="20% - Accent1 3 2 4 2 2 5 3 2" xfId="20555" xr:uid="{00000000-0005-0000-0000-0000924F0000}"/>
    <cellStyle name="20% - Accent1 3 2 4 2 2 5 3 2 2" xfId="20556" xr:uid="{00000000-0005-0000-0000-0000934F0000}"/>
    <cellStyle name="20% - Accent1 3 2 4 2 2 5 3 2 2 2" xfId="20557" xr:uid="{00000000-0005-0000-0000-0000944F0000}"/>
    <cellStyle name="20% - Accent1 3 2 4 2 2 5 3 2 3" xfId="20558" xr:uid="{00000000-0005-0000-0000-0000954F0000}"/>
    <cellStyle name="20% - Accent1 3 2 4 2 2 5 3 3" xfId="20559" xr:uid="{00000000-0005-0000-0000-0000964F0000}"/>
    <cellStyle name="20% - Accent1 3 2 4 2 2 5 3 3 2" xfId="20560" xr:uid="{00000000-0005-0000-0000-0000974F0000}"/>
    <cellStyle name="20% - Accent1 3 2 4 2 2 5 3 4" xfId="20561" xr:uid="{00000000-0005-0000-0000-0000984F0000}"/>
    <cellStyle name="20% - Accent1 3 2 4 2 2 5 4" xfId="20562" xr:uid="{00000000-0005-0000-0000-0000994F0000}"/>
    <cellStyle name="20% - Accent1 3 2 4 2 2 5 4 2" xfId="20563" xr:uid="{00000000-0005-0000-0000-00009A4F0000}"/>
    <cellStyle name="20% - Accent1 3 2 4 2 2 5 4 2 2" xfId="20564" xr:uid="{00000000-0005-0000-0000-00009B4F0000}"/>
    <cellStyle name="20% - Accent1 3 2 4 2 2 5 4 2 2 2" xfId="20565" xr:uid="{00000000-0005-0000-0000-00009C4F0000}"/>
    <cellStyle name="20% - Accent1 3 2 4 2 2 5 4 2 3" xfId="20566" xr:uid="{00000000-0005-0000-0000-00009D4F0000}"/>
    <cellStyle name="20% - Accent1 3 2 4 2 2 5 4 3" xfId="20567" xr:uid="{00000000-0005-0000-0000-00009E4F0000}"/>
    <cellStyle name="20% - Accent1 3 2 4 2 2 5 4 3 2" xfId="20568" xr:uid="{00000000-0005-0000-0000-00009F4F0000}"/>
    <cellStyle name="20% - Accent1 3 2 4 2 2 5 4 4" xfId="20569" xr:uid="{00000000-0005-0000-0000-0000A04F0000}"/>
    <cellStyle name="20% - Accent1 3 2 4 2 2 5 5" xfId="20570" xr:uid="{00000000-0005-0000-0000-0000A14F0000}"/>
    <cellStyle name="20% - Accent1 3 2 4 2 2 5 5 2" xfId="20571" xr:uid="{00000000-0005-0000-0000-0000A24F0000}"/>
    <cellStyle name="20% - Accent1 3 2 4 2 2 5 5 2 2" xfId="20572" xr:uid="{00000000-0005-0000-0000-0000A34F0000}"/>
    <cellStyle name="20% - Accent1 3 2 4 2 2 5 5 3" xfId="20573" xr:uid="{00000000-0005-0000-0000-0000A44F0000}"/>
    <cellStyle name="20% - Accent1 3 2 4 2 2 5 6" xfId="20574" xr:uid="{00000000-0005-0000-0000-0000A54F0000}"/>
    <cellStyle name="20% - Accent1 3 2 4 2 2 5 6 2" xfId="20575" xr:uid="{00000000-0005-0000-0000-0000A64F0000}"/>
    <cellStyle name="20% - Accent1 3 2 4 2 2 5 6 2 2" xfId="20576" xr:uid="{00000000-0005-0000-0000-0000A74F0000}"/>
    <cellStyle name="20% - Accent1 3 2 4 2 2 5 6 3" xfId="20577" xr:uid="{00000000-0005-0000-0000-0000A84F0000}"/>
    <cellStyle name="20% - Accent1 3 2 4 2 2 5 7" xfId="20578" xr:uid="{00000000-0005-0000-0000-0000A94F0000}"/>
    <cellStyle name="20% - Accent1 3 2 4 2 2 5 7 2" xfId="20579" xr:uid="{00000000-0005-0000-0000-0000AA4F0000}"/>
    <cellStyle name="20% - Accent1 3 2 4 2 2 5 8" xfId="20580" xr:uid="{00000000-0005-0000-0000-0000AB4F0000}"/>
    <cellStyle name="20% - Accent1 3 2 4 2 2 5 8 2" xfId="20581" xr:uid="{00000000-0005-0000-0000-0000AC4F0000}"/>
    <cellStyle name="20% - Accent1 3 2 4 2 2 5 9" xfId="20582" xr:uid="{00000000-0005-0000-0000-0000AD4F0000}"/>
    <cellStyle name="20% - Accent1 3 2 4 2 2 6" xfId="20583" xr:uid="{00000000-0005-0000-0000-0000AE4F0000}"/>
    <cellStyle name="20% - Accent1 3 2 4 2 2 6 2" xfId="20584" xr:uid="{00000000-0005-0000-0000-0000AF4F0000}"/>
    <cellStyle name="20% - Accent1 3 2 4 2 2 6 2 2" xfId="20585" xr:uid="{00000000-0005-0000-0000-0000B04F0000}"/>
    <cellStyle name="20% - Accent1 3 2 4 2 2 6 2 2 2" xfId="20586" xr:uid="{00000000-0005-0000-0000-0000B14F0000}"/>
    <cellStyle name="20% - Accent1 3 2 4 2 2 6 2 2 2 2" xfId="20587" xr:uid="{00000000-0005-0000-0000-0000B24F0000}"/>
    <cellStyle name="20% - Accent1 3 2 4 2 2 6 2 2 3" xfId="20588" xr:uid="{00000000-0005-0000-0000-0000B34F0000}"/>
    <cellStyle name="20% - Accent1 3 2 4 2 2 6 2 3" xfId="20589" xr:uid="{00000000-0005-0000-0000-0000B44F0000}"/>
    <cellStyle name="20% - Accent1 3 2 4 2 2 6 2 3 2" xfId="20590" xr:uid="{00000000-0005-0000-0000-0000B54F0000}"/>
    <cellStyle name="20% - Accent1 3 2 4 2 2 6 2 4" xfId="20591" xr:uid="{00000000-0005-0000-0000-0000B64F0000}"/>
    <cellStyle name="20% - Accent1 3 2 4 2 2 6 3" xfId="20592" xr:uid="{00000000-0005-0000-0000-0000B74F0000}"/>
    <cellStyle name="20% - Accent1 3 2 4 2 2 6 3 2" xfId="20593" xr:uid="{00000000-0005-0000-0000-0000B84F0000}"/>
    <cellStyle name="20% - Accent1 3 2 4 2 2 6 3 2 2" xfId="20594" xr:uid="{00000000-0005-0000-0000-0000B94F0000}"/>
    <cellStyle name="20% - Accent1 3 2 4 2 2 6 3 2 2 2" xfId="20595" xr:uid="{00000000-0005-0000-0000-0000BA4F0000}"/>
    <cellStyle name="20% - Accent1 3 2 4 2 2 6 3 2 3" xfId="20596" xr:uid="{00000000-0005-0000-0000-0000BB4F0000}"/>
    <cellStyle name="20% - Accent1 3 2 4 2 2 6 3 3" xfId="20597" xr:uid="{00000000-0005-0000-0000-0000BC4F0000}"/>
    <cellStyle name="20% - Accent1 3 2 4 2 2 6 3 3 2" xfId="20598" xr:uid="{00000000-0005-0000-0000-0000BD4F0000}"/>
    <cellStyle name="20% - Accent1 3 2 4 2 2 6 3 4" xfId="20599" xr:uid="{00000000-0005-0000-0000-0000BE4F0000}"/>
    <cellStyle name="20% - Accent1 3 2 4 2 2 6 4" xfId="20600" xr:uid="{00000000-0005-0000-0000-0000BF4F0000}"/>
    <cellStyle name="20% - Accent1 3 2 4 2 2 6 4 2" xfId="20601" xr:uid="{00000000-0005-0000-0000-0000C04F0000}"/>
    <cellStyle name="20% - Accent1 3 2 4 2 2 6 4 2 2" xfId="20602" xr:uid="{00000000-0005-0000-0000-0000C14F0000}"/>
    <cellStyle name="20% - Accent1 3 2 4 2 2 6 4 2 2 2" xfId="20603" xr:uid="{00000000-0005-0000-0000-0000C24F0000}"/>
    <cellStyle name="20% - Accent1 3 2 4 2 2 6 4 2 3" xfId="20604" xr:uid="{00000000-0005-0000-0000-0000C34F0000}"/>
    <cellStyle name="20% - Accent1 3 2 4 2 2 6 4 3" xfId="20605" xr:uid="{00000000-0005-0000-0000-0000C44F0000}"/>
    <cellStyle name="20% - Accent1 3 2 4 2 2 6 4 3 2" xfId="20606" xr:uid="{00000000-0005-0000-0000-0000C54F0000}"/>
    <cellStyle name="20% - Accent1 3 2 4 2 2 6 4 4" xfId="20607" xr:uid="{00000000-0005-0000-0000-0000C64F0000}"/>
    <cellStyle name="20% - Accent1 3 2 4 2 2 6 5" xfId="20608" xr:uid="{00000000-0005-0000-0000-0000C74F0000}"/>
    <cellStyle name="20% - Accent1 3 2 4 2 2 6 5 2" xfId="20609" xr:uid="{00000000-0005-0000-0000-0000C84F0000}"/>
    <cellStyle name="20% - Accent1 3 2 4 2 2 6 5 2 2" xfId="20610" xr:uid="{00000000-0005-0000-0000-0000C94F0000}"/>
    <cellStyle name="20% - Accent1 3 2 4 2 2 6 5 3" xfId="20611" xr:uid="{00000000-0005-0000-0000-0000CA4F0000}"/>
    <cellStyle name="20% - Accent1 3 2 4 2 2 6 6" xfId="20612" xr:uid="{00000000-0005-0000-0000-0000CB4F0000}"/>
    <cellStyle name="20% - Accent1 3 2 4 2 2 6 6 2" xfId="20613" xr:uid="{00000000-0005-0000-0000-0000CC4F0000}"/>
    <cellStyle name="20% - Accent1 3 2 4 2 2 6 6 2 2" xfId="20614" xr:uid="{00000000-0005-0000-0000-0000CD4F0000}"/>
    <cellStyle name="20% - Accent1 3 2 4 2 2 6 6 3" xfId="20615" xr:uid="{00000000-0005-0000-0000-0000CE4F0000}"/>
    <cellStyle name="20% - Accent1 3 2 4 2 2 6 7" xfId="20616" xr:uid="{00000000-0005-0000-0000-0000CF4F0000}"/>
    <cellStyle name="20% - Accent1 3 2 4 2 2 6 7 2" xfId="20617" xr:uid="{00000000-0005-0000-0000-0000D04F0000}"/>
    <cellStyle name="20% - Accent1 3 2 4 2 2 6 8" xfId="20618" xr:uid="{00000000-0005-0000-0000-0000D14F0000}"/>
    <cellStyle name="20% - Accent1 3 2 4 2 2 6 8 2" xfId="20619" xr:uid="{00000000-0005-0000-0000-0000D24F0000}"/>
    <cellStyle name="20% - Accent1 3 2 4 2 2 6 9" xfId="20620" xr:uid="{00000000-0005-0000-0000-0000D34F0000}"/>
    <cellStyle name="20% - Accent1 3 2 4 2 2 7" xfId="20621" xr:uid="{00000000-0005-0000-0000-0000D44F0000}"/>
    <cellStyle name="20% - Accent1 3 2 4 2 2 7 2" xfId="20622" xr:uid="{00000000-0005-0000-0000-0000D54F0000}"/>
    <cellStyle name="20% - Accent1 3 2 4 2 2 7 2 2" xfId="20623" xr:uid="{00000000-0005-0000-0000-0000D64F0000}"/>
    <cellStyle name="20% - Accent1 3 2 4 2 2 7 2 2 2" xfId="20624" xr:uid="{00000000-0005-0000-0000-0000D74F0000}"/>
    <cellStyle name="20% - Accent1 3 2 4 2 2 7 2 3" xfId="20625" xr:uid="{00000000-0005-0000-0000-0000D84F0000}"/>
    <cellStyle name="20% - Accent1 3 2 4 2 2 7 3" xfId="20626" xr:uid="{00000000-0005-0000-0000-0000D94F0000}"/>
    <cellStyle name="20% - Accent1 3 2 4 2 2 7 3 2" xfId="20627" xr:uid="{00000000-0005-0000-0000-0000DA4F0000}"/>
    <cellStyle name="20% - Accent1 3 2 4 2 2 7 4" xfId="20628" xr:uid="{00000000-0005-0000-0000-0000DB4F0000}"/>
    <cellStyle name="20% - Accent1 3 2 4 2 2 8" xfId="20629" xr:uid="{00000000-0005-0000-0000-0000DC4F0000}"/>
    <cellStyle name="20% - Accent1 3 2 4 2 2 8 2" xfId="20630" xr:uid="{00000000-0005-0000-0000-0000DD4F0000}"/>
    <cellStyle name="20% - Accent1 3 2 4 2 2 8 2 2" xfId="20631" xr:uid="{00000000-0005-0000-0000-0000DE4F0000}"/>
    <cellStyle name="20% - Accent1 3 2 4 2 2 8 2 2 2" xfId="20632" xr:uid="{00000000-0005-0000-0000-0000DF4F0000}"/>
    <cellStyle name="20% - Accent1 3 2 4 2 2 8 2 3" xfId="20633" xr:uid="{00000000-0005-0000-0000-0000E04F0000}"/>
    <cellStyle name="20% - Accent1 3 2 4 2 2 8 3" xfId="20634" xr:uid="{00000000-0005-0000-0000-0000E14F0000}"/>
    <cellStyle name="20% - Accent1 3 2 4 2 2 8 3 2" xfId="20635" xr:uid="{00000000-0005-0000-0000-0000E24F0000}"/>
    <cellStyle name="20% - Accent1 3 2 4 2 2 8 4" xfId="20636" xr:uid="{00000000-0005-0000-0000-0000E34F0000}"/>
    <cellStyle name="20% - Accent1 3 2 4 2 2 9" xfId="20637" xr:uid="{00000000-0005-0000-0000-0000E44F0000}"/>
    <cellStyle name="20% - Accent1 3 2 4 2 2 9 2" xfId="20638" xr:uid="{00000000-0005-0000-0000-0000E54F0000}"/>
    <cellStyle name="20% - Accent1 3 2 4 2 2 9 2 2" xfId="20639" xr:uid="{00000000-0005-0000-0000-0000E64F0000}"/>
    <cellStyle name="20% - Accent1 3 2 4 2 2 9 2 2 2" xfId="20640" xr:uid="{00000000-0005-0000-0000-0000E74F0000}"/>
    <cellStyle name="20% - Accent1 3 2 4 2 2 9 2 3" xfId="20641" xr:uid="{00000000-0005-0000-0000-0000E84F0000}"/>
    <cellStyle name="20% - Accent1 3 2 4 2 2 9 3" xfId="20642" xr:uid="{00000000-0005-0000-0000-0000E94F0000}"/>
    <cellStyle name="20% - Accent1 3 2 4 2 2 9 3 2" xfId="20643" xr:uid="{00000000-0005-0000-0000-0000EA4F0000}"/>
    <cellStyle name="20% - Accent1 3 2 4 2 2 9 4" xfId="20644" xr:uid="{00000000-0005-0000-0000-0000EB4F0000}"/>
    <cellStyle name="20% - Accent1 3 2 4 2 3" xfId="20645" xr:uid="{00000000-0005-0000-0000-0000EC4F0000}"/>
    <cellStyle name="20% - Accent1 3 2 4 2 3 10" xfId="20646" xr:uid="{00000000-0005-0000-0000-0000ED4F0000}"/>
    <cellStyle name="20% - Accent1 3 2 4 2 3 10 2" xfId="20647" xr:uid="{00000000-0005-0000-0000-0000EE4F0000}"/>
    <cellStyle name="20% - Accent1 3 2 4 2 3 11" xfId="20648" xr:uid="{00000000-0005-0000-0000-0000EF4F0000}"/>
    <cellStyle name="20% - Accent1 3 2 4 2 3 2" xfId="20649" xr:uid="{00000000-0005-0000-0000-0000F04F0000}"/>
    <cellStyle name="20% - Accent1 3 2 4 2 3 2 2" xfId="20650" xr:uid="{00000000-0005-0000-0000-0000F14F0000}"/>
    <cellStyle name="20% - Accent1 3 2 4 2 3 2 2 2" xfId="20651" xr:uid="{00000000-0005-0000-0000-0000F24F0000}"/>
    <cellStyle name="20% - Accent1 3 2 4 2 3 2 2 2 2" xfId="20652" xr:uid="{00000000-0005-0000-0000-0000F34F0000}"/>
    <cellStyle name="20% - Accent1 3 2 4 2 3 2 2 2 2 2" xfId="20653" xr:uid="{00000000-0005-0000-0000-0000F44F0000}"/>
    <cellStyle name="20% - Accent1 3 2 4 2 3 2 2 2 3" xfId="20654" xr:uid="{00000000-0005-0000-0000-0000F54F0000}"/>
    <cellStyle name="20% - Accent1 3 2 4 2 3 2 2 3" xfId="20655" xr:uid="{00000000-0005-0000-0000-0000F64F0000}"/>
    <cellStyle name="20% - Accent1 3 2 4 2 3 2 2 3 2" xfId="20656" xr:uid="{00000000-0005-0000-0000-0000F74F0000}"/>
    <cellStyle name="20% - Accent1 3 2 4 2 3 2 2 4" xfId="20657" xr:uid="{00000000-0005-0000-0000-0000F84F0000}"/>
    <cellStyle name="20% - Accent1 3 2 4 2 3 2 3" xfId="20658" xr:uid="{00000000-0005-0000-0000-0000F94F0000}"/>
    <cellStyle name="20% - Accent1 3 2 4 2 3 2 3 2" xfId="20659" xr:uid="{00000000-0005-0000-0000-0000FA4F0000}"/>
    <cellStyle name="20% - Accent1 3 2 4 2 3 2 3 2 2" xfId="20660" xr:uid="{00000000-0005-0000-0000-0000FB4F0000}"/>
    <cellStyle name="20% - Accent1 3 2 4 2 3 2 3 2 2 2" xfId="20661" xr:uid="{00000000-0005-0000-0000-0000FC4F0000}"/>
    <cellStyle name="20% - Accent1 3 2 4 2 3 2 3 2 3" xfId="20662" xr:uid="{00000000-0005-0000-0000-0000FD4F0000}"/>
    <cellStyle name="20% - Accent1 3 2 4 2 3 2 3 3" xfId="20663" xr:uid="{00000000-0005-0000-0000-0000FE4F0000}"/>
    <cellStyle name="20% - Accent1 3 2 4 2 3 2 3 3 2" xfId="20664" xr:uid="{00000000-0005-0000-0000-0000FF4F0000}"/>
    <cellStyle name="20% - Accent1 3 2 4 2 3 2 3 4" xfId="20665" xr:uid="{00000000-0005-0000-0000-000000500000}"/>
    <cellStyle name="20% - Accent1 3 2 4 2 3 2 4" xfId="20666" xr:uid="{00000000-0005-0000-0000-000001500000}"/>
    <cellStyle name="20% - Accent1 3 2 4 2 3 2 4 2" xfId="20667" xr:uid="{00000000-0005-0000-0000-000002500000}"/>
    <cellStyle name="20% - Accent1 3 2 4 2 3 2 4 2 2" xfId="20668" xr:uid="{00000000-0005-0000-0000-000003500000}"/>
    <cellStyle name="20% - Accent1 3 2 4 2 3 2 4 2 2 2" xfId="20669" xr:uid="{00000000-0005-0000-0000-000004500000}"/>
    <cellStyle name="20% - Accent1 3 2 4 2 3 2 4 2 3" xfId="20670" xr:uid="{00000000-0005-0000-0000-000005500000}"/>
    <cellStyle name="20% - Accent1 3 2 4 2 3 2 4 3" xfId="20671" xr:uid="{00000000-0005-0000-0000-000006500000}"/>
    <cellStyle name="20% - Accent1 3 2 4 2 3 2 4 3 2" xfId="20672" xr:uid="{00000000-0005-0000-0000-000007500000}"/>
    <cellStyle name="20% - Accent1 3 2 4 2 3 2 4 4" xfId="20673" xr:uid="{00000000-0005-0000-0000-000008500000}"/>
    <cellStyle name="20% - Accent1 3 2 4 2 3 2 5" xfId="20674" xr:uid="{00000000-0005-0000-0000-000009500000}"/>
    <cellStyle name="20% - Accent1 3 2 4 2 3 2 5 2" xfId="20675" xr:uid="{00000000-0005-0000-0000-00000A500000}"/>
    <cellStyle name="20% - Accent1 3 2 4 2 3 2 5 2 2" xfId="20676" xr:uid="{00000000-0005-0000-0000-00000B500000}"/>
    <cellStyle name="20% - Accent1 3 2 4 2 3 2 5 3" xfId="20677" xr:uid="{00000000-0005-0000-0000-00000C500000}"/>
    <cellStyle name="20% - Accent1 3 2 4 2 3 2 6" xfId="20678" xr:uid="{00000000-0005-0000-0000-00000D500000}"/>
    <cellStyle name="20% - Accent1 3 2 4 2 3 2 6 2" xfId="20679" xr:uid="{00000000-0005-0000-0000-00000E500000}"/>
    <cellStyle name="20% - Accent1 3 2 4 2 3 2 6 2 2" xfId="20680" xr:uid="{00000000-0005-0000-0000-00000F500000}"/>
    <cellStyle name="20% - Accent1 3 2 4 2 3 2 6 3" xfId="20681" xr:uid="{00000000-0005-0000-0000-000010500000}"/>
    <cellStyle name="20% - Accent1 3 2 4 2 3 2 7" xfId="20682" xr:uid="{00000000-0005-0000-0000-000011500000}"/>
    <cellStyle name="20% - Accent1 3 2 4 2 3 2 7 2" xfId="20683" xr:uid="{00000000-0005-0000-0000-000012500000}"/>
    <cellStyle name="20% - Accent1 3 2 4 2 3 2 8" xfId="20684" xr:uid="{00000000-0005-0000-0000-000013500000}"/>
    <cellStyle name="20% - Accent1 3 2 4 2 3 2 8 2" xfId="20685" xr:uid="{00000000-0005-0000-0000-000014500000}"/>
    <cellStyle name="20% - Accent1 3 2 4 2 3 2 9" xfId="20686" xr:uid="{00000000-0005-0000-0000-000015500000}"/>
    <cellStyle name="20% - Accent1 3 2 4 2 3 3" xfId="20687" xr:uid="{00000000-0005-0000-0000-000016500000}"/>
    <cellStyle name="20% - Accent1 3 2 4 2 3 3 2" xfId="20688" xr:uid="{00000000-0005-0000-0000-000017500000}"/>
    <cellStyle name="20% - Accent1 3 2 4 2 3 3 2 2" xfId="20689" xr:uid="{00000000-0005-0000-0000-000018500000}"/>
    <cellStyle name="20% - Accent1 3 2 4 2 3 3 2 2 2" xfId="20690" xr:uid="{00000000-0005-0000-0000-000019500000}"/>
    <cellStyle name="20% - Accent1 3 2 4 2 3 3 2 2 2 2" xfId="20691" xr:uid="{00000000-0005-0000-0000-00001A500000}"/>
    <cellStyle name="20% - Accent1 3 2 4 2 3 3 2 2 3" xfId="20692" xr:uid="{00000000-0005-0000-0000-00001B500000}"/>
    <cellStyle name="20% - Accent1 3 2 4 2 3 3 2 3" xfId="20693" xr:uid="{00000000-0005-0000-0000-00001C500000}"/>
    <cellStyle name="20% - Accent1 3 2 4 2 3 3 2 3 2" xfId="20694" xr:uid="{00000000-0005-0000-0000-00001D500000}"/>
    <cellStyle name="20% - Accent1 3 2 4 2 3 3 2 4" xfId="20695" xr:uid="{00000000-0005-0000-0000-00001E500000}"/>
    <cellStyle name="20% - Accent1 3 2 4 2 3 3 3" xfId="20696" xr:uid="{00000000-0005-0000-0000-00001F500000}"/>
    <cellStyle name="20% - Accent1 3 2 4 2 3 3 3 2" xfId="20697" xr:uid="{00000000-0005-0000-0000-000020500000}"/>
    <cellStyle name="20% - Accent1 3 2 4 2 3 3 3 2 2" xfId="20698" xr:uid="{00000000-0005-0000-0000-000021500000}"/>
    <cellStyle name="20% - Accent1 3 2 4 2 3 3 3 2 2 2" xfId="20699" xr:uid="{00000000-0005-0000-0000-000022500000}"/>
    <cellStyle name="20% - Accent1 3 2 4 2 3 3 3 2 3" xfId="20700" xr:uid="{00000000-0005-0000-0000-000023500000}"/>
    <cellStyle name="20% - Accent1 3 2 4 2 3 3 3 3" xfId="20701" xr:uid="{00000000-0005-0000-0000-000024500000}"/>
    <cellStyle name="20% - Accent1 3 2 4 2 3 3 3 3 2" xfId="20702" xr:uid="{00000000-0005-0000-0000-000025500000}"/>
    <cellStyle name="20% - Accent1 3 2 4 2 3 3 3 4" xfId="20703" xr:uid="{00000000-0005-0000-0000-000026500000}"/>
    <cellStyle name="20% - Accent1 3 2 4 2 3 3 4" xfId="20704" xr:uid="{00000000-0005-0000-0000-000027500000}"/>
    <cellStyle name="20% - Accent1 3 2 4 2 3 3 4 2" xfId="20705" xr:uid="{00000000-0005-0000-0000-000028500000}"/>
    <cellStyle name="20% - Accent1 3 2 4 2 3 3 4 2 2" xfId="20706" xr:uid="{00000000-0005-0000-0000-000029500000}"/>
    <cellStyle name="20% - Accent1 3 2 4 2 3 3 4 2 2 2" xfId="20707" xr:uid="{00000000-0005-0000-0000-00002A500000}"/>
    <cellStyle name="20% - Accent1 3 2 4 2 3 3 4 2 3" xfId="20708" xr:uid="{00000000-0005-0000-0000-00002B500000}"/>
    <cellStyle name="20% - Accent1 3 2 4 2 3 3 4 3" xfId="20709" xr:uid="{00000000-0005-0000-0000-00002C500000}"/>
    <cellStyle name="20% - Accent1 3 2 4 2 3 3 4 3 2" xfId="20710" xr:uid="{00000000-0005-0000-0000-00002D500000}"/>
    <cellStyle name="20% - Accent1 3 2 4 2 3 3 4 4" xfId="20711" xr:uid="{00000000-0005-0000-0000-00002E500000}"/>
    <cellStyle name="20% - Accent1 3 2 4 2 3 3 5" xfId="20712" xr:uid="{00000000-0005-0000-0000-00002F500000}"/>
    <cellStyle name="20% - Accent1 3 2 4 2 3 3 5 2" xfId="20713" xr:uid="{00000000-0005-0000-0000-000030500000}"/>
    <cellStyle name="20% - Accent1 3 2 4 2 3 3 5 2 2" xfId="20714" xr:uid="{00000000-0005-0000-0000-000031500000}"/>
    <cellStyle name="20% - Accent1 3 2 4 2 3 3 5 3" xfId="20715" xr:uid="{00000000-0005-0000-0000-000032500000}"/>
    <cellStyle name="20% - Accent1 3 2 4 2 3 3 6" xfId="20716" xr:uid="{00000000-0005-0000-0000-000033500000}"/>
    <cellStyle name="20% - Accent1 3 2 4 2 3 3 6 2" xfId="20717" xr:uid="{00000000-0005-0000-0000-000034500000}"/>
    <cellStyle name="20% - Accent1 3 2 4 2 3 3 6 2 2" xfId="20718" xr:uid="{00000000-0005-0000-0000-000035500000}"/>
    <cellStyle name="20% - Accent1 3 2 4 2 3 3 6 3" xfId="20719" xr:uid="{00000000-0005-0000-0000-000036500000}"/>
    <cellStyle name="20% - Accent1 3 2 4 2 3 3 7" xfId="20720" xr:uid="{00000000-0005-0000-0000-000037500000}"/>
    <cellStyle name="20% - Accent1 3 2 4 2 3 3 7 2" xfId="20721" xr:uid="{00000000-0005-0000-0000-000038500000}"/>
    <cellStyle name="20% - Accent1 3 2 4 2 3 3 8" xfId="20722" xr:uid="{00000000-0005-0000-0000-000039500000}"/>
    <cellStyle name="20% - Accent1 3 2 4 2 3 3 8 2" xfId="20723" xr:uid="{00000000-0005-0000-0000-00003A500000}"/>
    <cellStyle name="20% - Accent1 3 2 4 2 3 3 9" xfId="20724" xr:uid="{00000000-0005-0000-0000-00003B500000}"/>
    <cellStyle name="20% - Accent1 3 2 4 2 3 4" xfId="20725" xr:uid="{00000000-0005-0000-0000-00003C500000}"/>
    <cellStyle name="20% - Accent1 3 2 4 2 3 4 2" xfId="20726" xr:uid="{00000000-0005-0000-0000-00003D500000}"/>
    <cellStyle name="20% - Accent1 3 2 4 2 3 4 2 2" xfId="20727" xr:uid="{00000000-0005-0000-0000-00003E500000}"/>
    <cellStyle name="20% - Accent1 3 2 4 2 3 4 2 2 2" xfId="20728" xr:uid="{00000000-0005-0000-0000-00003F500000}"/>
    <cellStyle name="20% - Accent1 3 2 4 2 3 4 2 3" xfId="20729" xr:uid="{00000000-0005-0000-0000-000040500000}"/>
    <cellStyle name="20% - Accent1 3 2 4 2 3 4 3" xfId="20730" xr:uid="{00000000-0005-0000-0000-000041500000}"/>
    <cellStyle name="20% - Accent1 3 2 4 2 3 4 3 2" xfId="20731" xr:uid="{00000000-0005-0000-0000-000042500000}"/>
    <cellStyle name="20% - Accent1 3 2 4 2 3 4 4" xfId="20732" xr:uid="{00000000-0005-0000-0000-000043500000}"/>
    <cellStyle name="20% - Accent1 3 2 4 2 3 5" xfId="20733" xr:uid="{00000000-0005-0000-0000-000044500000}"/>
    <cellStyle name="20% - Accent1 3 2 4 2 3 5 2" xfId="20734" xr:uid="{00000000-0005-0000-0000-000045500000}"/>
    <cellStyle name="20% - Accent1 3 2 4 2 3 5 2 2" xfId="20735" xr:uid="{00000000-0005-0000-0000-000046500000}"/>
    <cellStyle name="20% - Accent1 3 2 4 2 3 5 2 2 2" xfId="20736" xr:uid="{00000000-0005-0000-0000-000047500000}"/>
    <cellStyle name="20% - Accent1 3 2 4 2 3 5 2 3" xfId="20737" xr:uid="{00000000-0005-0000-0000-000048500000}"/>
    <cellStyle name="20% - Accent1 3 2 4 2 3 5 3" xfId="20738" xr:uid="{00000000-0005-0000-0000-000049500000}"/>
    <cellStyle name="20% - Accent1 3 2 4 2 3 5 3 2" xfId="20739" xr:uid="{00000000-0005-0000-0000-00004A500000}"/>
    <cellStyle name="20% - Accent1 3 2 4 2 3 5 4" xfId="20740" xr:uid="{00000000-0005-0000-0000-00004B500000}"/>
    <cellStyle name="20% - Accent1 3 2 4 2 3 6" xfId="20741" xr:uid="{00000000-0005-0000-0000-00004C500000}"/>
    <cellStyle name="20% - Accent1 3 2 4 2 3 6 2" xfId="20742" xr:uid="{00000000-0005-0000-0000-00004D500000}"/>
    <cellStyle name="20% - Accent1 3 2 4 2 3 6 2 2" xfId="20743" xr:uid="{00000000-0005-0000-0000-00004E500000}"/>
    <cellStyle name="20% - Accent1 3 2 4 2 3 6 2 2 2" xfId="20744" xr:uid="{00000000-0005-0000-0000-00004F500000}"/>
    <cellStyle name="20% - Accent1 3 2 4 2 3 6 2 3" xfId="20745" xr:uid="{00000000-0005-0000-0000-000050500000}"/>
    <cellStyle name="20% - Accent1 3 2 4 2 3 6 3" xfId="20746" xr:uid="{00000000-0005-0000-0000-000051500000}"/>
    <cellStyle name="20% - Accent1 3 2 4 2 3 6 3 2" xfId="20747" xr:uid="{00000000-0005-0000-0000-000052500000}"/>
    <cellStyle name="20% - Accent1 3 2 4 2 3 6 4" xfId="20748" xr:uid="{00000000-0005-0000-0000-000053500000}"/>
    <cellStyle name="20% - Accent1 3 2 4 2 3 7" xfId="20749" xr:uid="{00000000-0005-0000-0000-000054500000}"/>
    <cellStyle name="20% - Accent1 3 2 4 2 3 7 2" xfId="20750" xr:uid="{00000000-0005-0000-0000-000055500000}"/>
    <cellStyle name="20% - Accent1 3 2 4 2 3 7 2 2" xfId="20751" xr:uid="{00000000-0005-0000-0000-000056500000}"/>
    <cellStyle name="20% - Accent1 3 2 4 2 3 7 3" xfId="20752" xr:uid="{00000000-0005-0000-0000-000057500000}"/>
    <cellStyle name="20% - Accent1 3 2 4 2 3 8" xfId="20753" xr:uid="{00000000-0005-0000-0000-000058500000}"/>
    <cellStyle name="20% - Accent1 3 2 4 2 3 8 2" xfId="20754" xr:uid="{00000000-0005-0000-0000-000059500000}"/>
    <cellStyle name="20% - Accent1 3 2 4 2 3 8 2 2" xfId="20755" xr:uid="{00000000-0005-0000-0000-00005A500000}"/>
    <cellStyle name="20% - Accent1 3 2 4 2 3 8 3" xfId="20756" xr:uid="{00000000-0005-0000-0000-00005B500000}"/>
    <cellStyle name="20% - Accent1 3 2 4 2 3 9" xfId="20757" xr:uid="{00000000-0005-0000-0000-00005C500000}"/>
    <cellStyle name="20% - Accent1 3 2 4 2 3 9 2" xfId="20758" xr:uid="{00000000-0005-0000-0000-00005D500000}"/>
    <cellStyle name="20% - Accent1 3 2 4 2 4" xfId="20759" xr:uid="{00000000-0005-0000-0000-00005E500000}"/>
    <cellStyle name="20% - Accent1 3 2 4 2 4 10" xfId="20760" xr:uid="{00000000-0005-0000-0000-00005F500000}"/>
    <cellStyle name="20% - Accent1 3 2 4 2 4 10 2" xfId="20761" xr:uid="{00000000-0005-0000-0000-000060500000}"/>
    <cellStyle name="20% - Accent1 3 2 4 2 4 11" xfId="20762" xr:uid="{00000000-0005-0000-0000-000061500000}"/>
    <cellStyle name="20% - Accent1 3 2 4 2 4 2" xfId="20763" xr:uid="{00000000-0005-0000-0000-000062500000}"/>
    <cellStyle name="20% - Accent1 3 2 4 2 4 2 2" xfId="20764" xr:uid="{00000000-0005-0000-0000-000063500000}"/>
    <cellStyle name="20% - Accent1 3 2 4 2 4 2 2 2" xfId="20765" xr:uid="{00000000-0005-0000-0000-000064500000}"/>
    <cellStyle name="20% - Accent1 3 2 4 2 4 2 2 2 2" xfId="20766" xr:uid="{00000000-0005-0000-0000-000065500000}"/>
    <cellStyle name="20% - Accent1 3 2 4 2 4 2 2 2 2 2" xfId="20767" xr:uid="{00000000-0005-0000-0000-000066500000}"/>
    <cellStyle name="20% - Accent1 3 2 4 2 4 2 2 2 3" xfId="20768" xr:uid="{00000000-0005-0000-0000-000067500000}"/>
    <cellStyle name="20% - Accent1 3 2 4 2 4 2 2 3" xfId="20769" xr:uid="{00000000-0005-0000-0000-000068500000}"/>
    <cellStyle name="20% - Accent1 3 2 4 2 4 2 2 3 2" xfId="20770" xr:uid="{00000000-0005-0000-0000-000069500000}"/>
    <cellStyle name="20% - Accent1 3 2 4 2 4 2 2 4" xfId="20771" xr:uid="{00000000-0005-0000-0000-00006A500000}"/>
    <cellStyle name="20% - Accent1 3 2 4 2 4 2 3" xfId="20772" xr:uid="{00000000-0005-0000-0000-00006B500000}"/>
    <cellStyle name="20% - Accent1 3 2 4 2 4 2 3 2" xfId="20773" xr:uid="{00000000-0005-0000-0000-00006C500000}"/>
    <cellStyle name="20% - Accent1 3 2 4 2 4 2 3 2 2" xfId="20774" xr:uid="{00000000-0005-0000-0000-00006D500000}"/>
    <cellStyle name="20% - Accent1 3 2 4 2 4 2 3 2 2 2" xfId="20775" xr:uid="{00000000-0005-0000-0000-00006E500000}"/>
    <cellStyle name="20% - Accent1 3 2 4 2 4 2 3 2 3" xfId="20776" xr:uid="{00000000-0005-0000-0000-00006F500000}"/>
    <cellStyle name="20% - Accent1 3 2 4 2 4 2 3 3" xfId="20777" xr:uid="{00000000-0005-0000-0000-000070500000}"/>
    <cellStyle name="20% - Accent1 3 2 4 2 4 2 3 3 2" xfId="20778" xr:uid="{00000000-0005-0000-0000-000071500000}"/>
    <cellStyle name="20% - Accent1 3 2 4 2 4 2 3 4" xfId="20779" xr:uid="{00000000-0005-0000-0000-000072500000}"/>
    <cellStyle name="20% - Accent1 3 2 4 2 4 2 4" xfId="20780" xr:uid="{00000000-0005-0000-0000-000073500000}"/>
    <cellStyle name="20% - Accent1 3 2 4 2 4 2 4 2" xfId="20781" xr:uid="{00000000-0005-0000-0000-000074500000}"/>
    <cellStyle name="20% - Accent1 3 2 4 2 4 2 4 2 2" xfId="20782" xr:uid="{00000000-0005-0000-0000-000075500000}"/>
    <cellStyle name="20% - Accent1 3 2 4 2 4 2 4 2 2 2" xfId="20783" xr:uid="{00000000-0005-0000-0000-000076500000}"/>
    <cellStyle name="20% - Accent1 3 2 4 2 4 2 4 2 3" xfId="20784" xr:uid="{00000000-0005-0000-0000-000077500000}"/>
    <cellStyle name="20% - Accent1 3 2 4 2 4 2 4 3" xfId="20785" xr:uid="{00000000-0005-0000-0000-000078500000}"/>
    <cellStyle name="20% - Accent1 3 2 4 2 4 2 4 3 2" xfId="20786" xr:uid="{00000000-0005-0000-0000-000079500000}"/>
    <cellStyle name="20% - Accent1 3 2 4 2 4 2 4 4" xfId="20787" xr:uid="{00000000-0005-0000-0000-00007A500000}"/>
    <cellStyle name="20% - Accent1 3 2 4 2 4 2 5" xfId="20788" xr:uid="{00000000-0005-0000-0000-00007B500000}"/>
    <cellStyle name="20% - Accent1 3 2 4 2 4 2 5 2" xfId="20789" xr:uid="{00000000-0005-0000-0000-00007C500000}"/>
    <cellStyle name="20% - Accent1 3 2 4 2 4 2 5 2 2" xfId="20790" xr:uid="{00000000-0005-0000-0000-00007D500000}"/>
    <cellStyle name="20% - Accent1 3 2 4 2 4 2 5 3" xfId="20791" xr:uid="{00000000-0005-0000-0000-00007E500000}"/>
    <cellStyle name="20% - Accent1 3 2 4 2 4 2 6" xfId="20792" xr:uid="{00000000-0005-0000-0000-00007F500000}"/>
    <cellStyle name="20% - Accent1 3 2 4 2 4 2 6 2" xfId="20793" xr:uid="{00000000-0005-0000-0000-000080500000}"/>
    <cellStyle name="20% - Accent1 3 2 4 2 4 2 6 2 2" xfId="20794" xr:uid="{00000000-0005-0000-0000-000081500000}"/>
    <cellStyle name="20% - Accent1 3 2 4 2 4 2 6 3" xfId="20795" xr:uid="{00000000-0005-0000-0000-000082500000}"/>
    <cellStyle name="20% - Accent1 3 2 4 2 4 2 7" xfId="20796" xr:uid="{00000000-0005-0000-0000-000083500000}"/>
    <cellStyle name="20% - Accent1 3 2 4 2 4 2 7 2" xfId="20797" xr:uid="{00000000-0005-0000-0000-000084500000}"/>
    <cellStyle name="20% - Accent1 3 2 4 2 4 2 8" xfId="20798" xr:uid="{00000000-0005-0000-0000-000085500000}"/>
    <cellStyle name="20% - Accent1 3 2 4 2 4 2 8 2" xfId="20799" xr:uid="{00000000-0005-0000-0000-000086500000}"/>
    <cellStyle name="20% - Accent1 3 2 4 2 4 2 9" xfId="20800" xr:uid="{00000000-0005-0000-0000-000087500000}"/>
    <cellStyle name="20% - Accent1 3 2 4 2 4 3" xfId="20801" xr:uid="{00000000-0005-0000-0000-000088500000}"/>
    <cellStyle name="20% - Accent1 3 2 4 2 4 3 2" xfId="20802" xr:uid="{00000000-0005-0000-0000-000089500000}"/>
    <cellStyle name="20% - Accent1 3 2 4 2 4 3 2 2" xfId="20803" xr:uid="{00000000-0005-0000-0000-00008A500000}"/>
    <cellStyle name="20% - Accent1 3 2 4 2 4 3 2 2 2" xfId="20804" xr:uid="{00000000-0005-0000-0000-00008B500000}"/>
    <cellStyle name="20% - Accent1 3 2 4 2 4 3 2 2 2 2" xfId="20805" xr:uid="{00000000-0005-0000-0000-00008C500000}"/>
    <cellStyle name="20% - Accent1 3 2 4 2 4 3 2 2 3" xfId="20806" xr:uid="{00000000-0005-0000-0000-00008D500000}"/>
    <cellStyle name="20% - Accent1 3 2 4 2 4 3 2 3" xfId="20807" xr:uid="{00000000-0005-0000-0000-00008E500000}"/>
    <cellStyle name="20% - Accent1 3 2 4 2 4 3 2 3 2" xfId="20808" xr:uid="{00000000-0005-0000-0000-00008F500000}"/>
    <cellStyle name="20% - Accent1 3 2 4 2 4 3 2 4" xfId="20809" xr:uid="{00000000-0005-0000-0000-000090500000}"/>
    <cellStyle name="20% - Accent1 3 2 4 2 4 3 3" xfId="20810" xr:uid="{00000000-0005-0000-0000-000091500000}"/>
    <cellStyle name="20% - Accent1 3 2 4 2 4 3 3 2" xfId="20811" xr:uid="{00000000-0005-0000-0000-000092500000}"/>
    <cellStyle name="20% - Accent1 3 2 4 2 4 3 3 2 2" xfId="20812" xr:uid="{00000000-0005-0000-0000-000093500000}"/>
    <cellStyle name="20% - Accent1 3 2 4 2 4 3 3 2 2 2" xfId="20813" xr:uid="{00000000-0005-0000-0000-000094500000}"/>
    <cellStyle name="20% - Accent1 3 2 4 2 4 3 3 2 3" xfId="20814" xr:uid="{00000000-0005-0000-0000-000095500000}"/>
    <cellStyle name="20% - Accent1 3 2 4 2 4 3 3 3" xfId="20815" xr:uid="{00000000-0005-0000-0000-000096500000}"/>
    <cellStyle name="20% - Accent1 3 2 4 2 4 3 3 3 2" xfId="20816" xr:uid="{00000000-0005-0000-0000-000097500000}"/>
    <cellStyle name="20% - Accent1 3 2 4 2 4 3 3 4" xfId="20817" xr:uid="{00000000-0005-0000-0000-000098500000}"/>
    <cellStyle name="20% - Accent1 3 2 4 2 4 3 4" xfId="20818" xr:uid="{00000000-0005-0000-0000-000099500000}"/>
    <cellStyle name="20% - Accent1 3 2 4 2 4 3 4 2" xfId="20819" xr:uid="{00000000-0005-0000-0000-00009A500000}"/>
    <cellStyle name="20% - Accent1 3 2 4 2 4 3 4 2 2" xfId="20820" xr:uid="{00000000-0005-0000-0000-00009B500000}"/>
    <cellStyle name="20% - Accent1 3 2 4 2 4 3 4 2 2 2" xfId="20821" xr:uid="{00000000-0005-0000-0000-00009C500000}"/>
    <cellStyle name="20% - Accent1 3 2 4 2 4 3 4 2 3" xfId="20822" xr:uid="{00000000-0005-0000-0000-00009D500000}"/>
    <cellStyle name="20% - Accent1 3 2 4 2 4 3 4 3" xfId="20823" xr:uid="{00000000-0005-0000-0000-00009E500000}"/>
    <cellStyle name="20% - Accent1 3 2 4 2 4 3 4 3 2" xfId="20824" xr:uid="{00000000-0005-0000-0000-00009F500000}"/>
    <cellStyle name="20% - Accent1 3 2 4 2 4 3 4 4" xfId="20825" xr:uid="{00000000-0005-0000-0000-0000A0500000}"/>
    <cellStyle name="20% - Accent1 3 2 4 2 4 3 5" xfId="20826" xr:uid="{00000000-0005-0000-0000-0000A1500000}"/>
    <cellStyle name="20% - Accent1 3 2 4 2 4 3 5 2" xfId="20827" xr:uid="{00000000-0005-0000-0000-0000A2500000}"/>
    <cellStyle name="20% - Accent1 3 2 4 2 4 3 5 2 2" xfId="20828" xr:uid="{00000000-0005-0000-0000-0000A3500000}"/>
    <cellStyle name="20% - Accent1 3 2 4 2 4 3 5 3" xfId="20829" xr:uid="{00000000-0005-0000-0000-0000A4500000}"/>
    <cellStyle name="20% - Accent1 3 2 4 2 4 3 6" xfId="20830" xr:uid="{00000000-0005-0000-0000-0000A5500000}"/>
    <cellStyle name="20% - Accent1 3 2 4 2 4 3 6 2" xfId="20831" xr:uid="{00000000-0005-0000-0000-0000A6500000}"/>
    <cellStyle name="20% - Accent1 3 2 4 2 4 3 6 2 2" xfId="20832" xr:uid="{00000000-0005-0000-0000-0000A7500000}"/>
    <cellStyle name="20% - Accent1 3 2 4 2 4 3 6 3" xfId="20833" xr:uid="{00000000-0005-0000-0000-0000A8500000}"/>
    <cellStyle name="20% - Accent1 3 2 4 2 4 3 7" xfId="20834" xr:uid="{00000000-0005-0000-0000-0000A9500000}"/>
    <cellStyle name="20% - Accent1 3 2 4 2 4 3 7 2" xfId="20835" xr:uid="{00000000-0005-0000-0000-0000AA500000}"/>
    <cellStyle name="20% - Accent1 3 2 4 2 4 3 8" xfId="20836" xr:uid="{00000000-0005-0000-0000-0000AB500000}"/>
    <cellStyle name="20% - Accent1 3 2 4 2 4 3 8 2" xfId="20837" xr:uid="{00000000-0005-0000-0000-0000AC500000}"/>
    <cellStyle name="20% - Accent1 3 2 4 2 4 3 9" xfId="20838" xr:uid="{00000000-0005-0000-0000-0000AD500000}"/>
    <cellStyle name="20% - Accent1 3 2 4 2 4 4" xfId="20839" xr:uid="{00000000-0005-0000-0000-0000AE500000}"/>
    <cellStyle name="20% - Accent1 3 2 4 2 4 4 2" xfId="20840" xr:uid="{00000000-0005-0000-0000-0000AF500000}"/>
    <cellStyle name="20% - Accent1 3 2 4 2 4 4 2 2" xfId="20841" xr:uid="{00000000-0005-0000-0000-0000B0500000}"/>
    <cellStyle name="20% - Accent1 3 2 4 2 4 4 2 2 2" xfId="20842" xr:uid="{00000000-0005-0000-0000-0000B1500000}"/>
    <cellStyle name="20% - Accent1 3 2 4 2 4 4 2 3" xfId="20843" xr:uid="{00000000-0005-0000-0000-0000B2500000}"/>
    <cellStyle name="20% - Accent1 3 2 4 2 4 4 3" xfId="20844" xr:uid="{00000000-0005-0000-0000-0000B3500000}"/>
    <cellStyle name="20% - Accent1 3 2 4 2 4 4 3 2" xfId="20845" xr:uid="{00000000-0005-0000-0000-0000B4500000}"/>
    <cellStyle name="20% - Accent1 3 2 4 2 4 4 4" xfId="20846" xr:uid="{00000000-0005-0000-0000-0000B5500000}"/>
    <cellStyle name="20% - Accent1 3 2 4 2 4 5" xfId="20847" xr:uid="{00000000-0005-0000-0000-0000B6500000}"/>
    <cellStyle name="20% - Accent1 3 2 4 2 4 5 2" xfId="20848" xr:uid="{00000000-0005-0000-0000-0000B7500000}"/>
    <cellStyle name="20% - Accent1 3 2 4 2 4 5 2 2" xfId="20849" xr:uid="{00000000-0005-0000-0000-0000B8500000}"/>
    <cellStyle name="20% - Accent1 3 2 4 2 4 5 2 2 2" xfId="20850" xr:uid="{00000000-0005-0000-0000-0000B9500000}"/>
    <cellStyle name="20% - Accent1 3 2 4 2 4 5 2 3" xfId="20851" xr:uid="{00000000-0005-0000-0000-0000BA500000}"/>
    <cellStyle name="20% - Accent1 3 2 4 2 4 5 3" xfId="20852" xr:uid="{00000000-0005-0000-0000-0000BB500000}"/>
    <cellStyle name="20% - Accent1 3 2 4 2 4 5 3 2" xfId="20853" xr:uid="{00000000-0005-0000-0000-0000BC500000}"/>
    <cellStyle name="20% - Accent1 3 2 4 2 4 5 4" xfId="20854" xr:uid="{00000000-0005-0000-0000-0000BD500000}"/>
    <cellStyle name="20% - Accent1 3 2 4 2 4 6" xfId="20855" xr:uid="{00000000-0005-0000-0000-0000BE500000}"/>
    <cellStyle name="20% - Accent1 3 2 4 2 4 6 2" xfId="20856" xr:uid="{00000000-0005-0000-0000-0000BF500000}"/>
    <cellStyle name="20% - Accent1 3 2 4 2 4 6 2 2" xfId="20857" xr:uid="{00000000-0005-0000-0000-0000C0500000}"/>
    <cellStyle name="20% - Accent1 3 2 4 2 4 6 2 2 2" xfId="20858" xr:uid="{00000000-0005-0000-0000-0000C1500000}"/>
    <cellStyle name="20% - Accent1 3 2 4 2 4 6 2 3" xfId="20859" xr:uid="{00000000-0005-0000-0000-0000C2500000}"/>
    <cellStyle name="20% - Accent1 3 2 4 2 4 6 3" xfId="20860" xr:uid="{00000000-0005-0000-0000-0000C3500000}"/>
    <cellStyle name="20% - Accent1 3 2 4 2 4 6 3 2" xfId="20861" xr:uid="{00000000-0005-0000-0000-0000C4500000}"/>
    <cellStyle name="20% - Accent1 3 2 4 2 4 6 4" xfId="20862" xr:uid="{00000000-0005-0000-0000-0000C5500000}"/>
    <cellStyle name="20% - Accent1 3 2 4 2 4 7" xfId="20863" xr:uid="{00000000-0005-0000-0000-0000C6500000}"/>
    <cellStyle name="20% - Accent1 3 2 4 2 4 7 2" xfId="20864" xr:uid="{00000000-0005-0000-0000-0000C7500000}"/>
    <cellStyle name="20% - Accent1 3 2 4 2 4 7 2 2" xfId="20865" xr:uid="{00000000-0005-0000-0000-0000C8500000}"/>
    <cellStyle name="20% - Accent1 3 2 4 2 4 7 3" xfId="20866" xr:uid="{00000000-0005-0000-0000-0000C9500000}"/>
    <cellStyle name="20% - Accent1 3 2 4 2 4 8" xfId="20867" xr:uid="{00000000-0005-0000-0000-0000CA500000}"/>
    <cellStyle name="20% - Accent1 3 2 4 2 4 8 2" xfId="20868" xr:uid="{00000000-0005-0000-0000-0000CB500000}"/>
    <cellStyle name="20% - Accent1 3 2 4 2 4 8 2 2" xfId="20869" xr:uid="{00000000-0005-0000-0000-0000CC500000}"/>
    <cellStyle name="20% - Accent1 3 2 4 2 4 8 3" xfId="20870" xr:uid="{00000000-0005-0000-0000-0000CD500000}"/>
    <cellStyle name="20% - Accent1 3 2 4 2 4 9" xfId="20871" xr:uid="{00000000-0005-0000-0000-0000CE500000}"/>
    <cellStyle name="20% - Accent1 3 2 4 2 4 9 2" xfId="20872" xr:uid="{00000000-0005-0000-0000-0000CF500000}"/>
    <cellStyle name="20% - Accent1 3 2 4 2 5" xfId="20873" xr:uid="{00000000-0005-0000-0000-0000D0500000}"/>
    <cellStyle name="20% - Accent1 3 2 4 2 5 10" xfId="20874" xr:uid="{00000000-0005-0000-0000-0000D1500000}"/>
    <cellStyle name="20% - Accent1 3 2 4 2 5 10 2" xfId="20875" xr:uid="{00000000-0005-0000-0000-0000D2500000}"/>
    <cellStyle name="20% - Accent1 3 2 4 2 5 11" xfId="20876" xr:uid="{00000000-0005-0000-0000-0000D3500000}"/>
    <cellStyle name="20% - Accent1 3 2 4 2 5 2" xfId="20877" xr:uid="{00000000-0005-0000-0000-0000D4500000}"/>
    <cellStyle name="20% - Accent1 3 2 4 2 5 2 2" xfId="20878" xr:uid="{00000000-0005-0000-0000-0000D5500000}"/>
    <cellStyle name="20% - Accent1 3 2 4 2 5 2 2 2" xfId="20879" xr:uid="{00000000-0005-0000-0000-0000D6500000}"/>
    <cellStyle name="20% - Accent1 3 2 4 2 5 2 2 2 2" xfId="20880" xr:uid="{00000000-0005-0000-0000-0000D7500000}"/>
    <cellStyle name="20% - Accent1 3 2 4 2 5 2 2 2 2 2" xfId="20881" xr:uid="{00000000-0005-0000-0000-0000D8500000}"/>
    <cellStyle name="20% - Accent1 3 2 4 2 5 2 2 2 3" xfId="20882" xr:uid="{00000000-0005-0000-0000-0000D9500000}"/>
    <cellStyle name="20% - Accent1 3 2 4 2 5 2 2 3" xfId="20883" xr:uid="{00000000-0005-0000-0000-0000DA500000}"/>
    <cellStyle name="20% - Accent1 3 2 4 2 5 2 2 3 2" xfId="20884" xr:uid="{00000000-0005-0000-0000-0000DB500000}"/>
    <cellStyle name="20% - Accent1 3 2 4 2 5 2 2 4" xfId="20885" xr:uid="{00000000-0005-0000-0000-0000DC500000}"/>
    <cellStyle name="20% - Accent1 3 2 4 2 5 2 3" xfId="20886" xr:uid="{00000000-0005-0000-0000-0000DD500000}"/>
    <cellStyle name="20% - Accent1 3 2 4 2 5 2 3 2" xfId="20887" xr:uid="{00000000-0005-0000-0000-0000DE500000}"/>
    <cellStyle name="20% - Accent1 3 2 4 2 5 2 3 2 2" xfId="20888" xr:uid="{00000000-0005-0000-0000-0000DF500000}"/>
    <cellStyle name="20% - Accent1 3 2 4 2 5 2 3 2 2 2" xfId="20889" xr:uid="{00000000-0005-0000-0000-0000E0500000}"/>
    <cellStyle name="20% - Accent1 3 2 4 2 5 2 3 2 3" xfId="20890" xr:uid="{00000000-0005-0000-0000-0000E1500000}"/>
    <cellStyle name="20% - Accent1 3 2 4 2 5 2 3 3" xfId="20891" xr:uid="{00000000-0005-0000-0000-0000E2500000}"/>
    <cellStyle name="20% - Accent1 3 2 4 2 5 2 3 3 2" xfId="20892" xr:uid="{00000000-0005-0000-0000-0000E3500000}"/>
    <cellStyle name="20% - Accent1 3 2 4 2 5 2 3 4" xfId="20893" xr:uid="{00000000-0005-0000-0000-0000E4500000}"/>
    <cellStyle name="20% - Accent1 3 2 4 2 5 2 4" xfId="20894" xr:uid="{00000000-0005-0000-0000-0000E5500000}"/>
    <cellStyle name="20% - Accent1 3 2 4 2 5 2 4 2" xfId="20895" xr:uid="{00000000-0005-0000-0000-0000E6500000}"/>
    <cellStyle name="20% - Accent1 3 2 4 2 5 2 4 2 2" xfId="20896" xr:uid="{00000000-0005-0000-0000-0000E7500000}"/>
    <cellStyle name="20% - Accent1 3 2 4 2 5 2 4 2 2 2" xfId="20897" xr:uid="{00000000-0005-0000-0000-0000E8500000}"/>
    <cellStyle name="20% - Accent1 3 2 4 2 5 2 4 2 3" xfId="20898" xr:uid="{00000000-0005-0000-0000-0000E9500000}"/>
    <cellStyle name="20% - Accent1 3 2 4 2 5 2 4 3" xfId="20899" xr:uid="{00000000-0005-0000-0000-0000EA500000}"/>
    <cellStyle name="20% - Accent1 3 2 4 2 5 2 4 3 2" xfId="20900" xr:uid="{00000000-0005-0000-0000-0000EB500000}"/>
    <cellStyle name="20% - Accent1 3 2 4 2 5 2 4 4" xfId="20901" xr:uid="{00000000-0005-0000-0000-0000EC500000}"/>
    <cellStyle name="20% - Accent1 3 2 4 2 5 2 5" xfId="20902" xr:uid="{00000000-0005-0000-0000-0000ED500000}"/>
    <cellStyle name="20% - Accent1 3 2 4 2 5 2 5 2" xfId="20903" xr:uid="{00000000-0005-0000-0000-0000EE500000}"/>
    <cellStyle name="20% - Accent1 3 2 4 2 5 2 5 2 2" xfId="20904" xr:uid="{00000000-0005-0000-0000-0000EF500000}"/>
    <cellStyle name="20% - Accent1 3 2 4 2 5 2 5 3" xfId="20905" xr:uid="{00000000-0005-0000-0000-0000F0500000}"/>
    <cellStyle name="20% - Accent1 3 2 4 2 5 2 6" xfId="20906" xr:uid="{00000000-0005-0000-0000-0000F1500000}"/>
    <cellStyle name="20% - Accent1 3 2 4 2 5 2 6 2" xfId="20907" xr:uid="{00000000-0005-0000-0000-0000F2500000}"/>
    <cellStyle name="20% - Accent1 3 2 4 2 5 2 6 2 2" xfId="20908" xr:uid="{00000000-0005-0000-0000-0000F3500000}"/>
    <cellStyle name="20% - Accent1 3 2 4 2 5 2 6 3" xfId="20909" xr:uid="{00000000-0005-0000-0000-0000F4500000}"/>
    <cellStyle name="20% - Accent1 3 2 4 2 5 2 7" xfId="20910" xr:uid="{00000000-0005-0000-0000-0000F5500000}"/>
    <cellStyle name="20% - Accent1 3 2 4 2 5 2 7 2" xfId="20911" xr:uid="{00000000-0005-0000-0000-0000F6500000}"/>
    <cellStyle name="20% - Accent1 3 2 4 2 5 2 8" xfId="20912" xr:uid="{00000000-0005-0000-0000-0000F7500000}"/>
    <cellStyle name="20% - Accent1 3 2 4 2 5 2 8 2" xfId="20913" xr:uid="{00000000-0005-0000-0000-0000F8500000}"/>
    <cellStyle name="20% - Accent1 3 2 4 2 5 2 9" xfId="20914" xr:uid="{00000000-0005-0000-0000-0000F9500000}"/>
    <cellStyle name="20% - Accent1 3 2 4 2 5 3" xfId="20915" xr:uid="{00000000-0005-0000-0000-0000FA500000}"/>
    <cellStyle name="20% - Accent1 3 2 4 2 5 3 2" xfId="20916" xr:uid="{00000000-0005-0000-0000-0000FB500000}"/>
    <cellStyle name="20% - Accent1 3 2 4 2 5 3 2 2" xfId="20917" xr:uid="{00000000-0005-0000-0000-0000FC500000}"/>
    <cellStyle name="20% - Accent1 3 2 4 2 5 3 2 2 2" xfId="20918" xr:uid="{00000000-0005-0000-0000-0000FD500000}"/>
    <cellStyle name="20% - Accent1 3 2 4 2 5 3 2 2 2 2" xfId="20919" xr:uid="{00000000-0005-0000-0000-0000FE500000}"/>
    <cellStyle name="20% - Accent1 3 2 4 2 5 3 2 2 3" xfId="20920" xr:uid="{00000000-0005-0000-0000-0000FF500000}"/>
    <cellStyle name="20% - Accent1 3 2 4 2 5 3 2 3" xfId="20921" xr:uid="{00000000-0005-0000-0000-000000510000}"/>
    <cellStyle name="20% - Accent1 3 2 4 2 5 3 2 3 2" xfId="20922" xr:uid="{00000000-0005-0000-0000-000001510000}"/>
    <cellStyle name="20% - Accent1 3 2 4 2 5 3 2 4" xfId="20923" xr:uid="{00000000-0005-0000-0000-000002510000}"/>
    <cellStyle name="20% - Accent1 3 2 4 2 5 3 3" xfId="20924" xr:uid="{00000000-0005-0000-0000-000003510000}"/>
    <cellStyle name="20% - Accent1 3 2 4 2 5 3 3 2" xfId="20925" xr:uid="{00000000-0005-0000-0000-000004510000}"/>
    <cellStyle name="20% - Accent1 3 2 4 2 5 3 3 2 2" xfId="20926" xr:uid="{00000000-0005-0000-0000-000005510000}"/>
    <cellStyle name="20% - Accent1 3 2 4 2 5 3 3 2 2 2" xfId="20927" xr:uid="{00000000-0005-0000-0000-000006510000}"/>
    <cellStyle name="20% - Accent1 3 2 4 2 5 3 3 2 3" xfId="20928" xr:uid="{00000000-0005-0000-0000-000007510000}"/>
    <cellStyle name="20% - Accent1 3 2 4 2 5 3 3 3" xfId="20929" xr:uid="{00000000-0005-0000-0000-000008510000}"/>
    <cellStyle name="20% - Accent1 3 2 4 2 5 3 3 3 2" xfId="20930" xr:uid="{00000000-0005-0000-0000-000009510000}"/>
    <cellStyle name="20% - Accent1 3 2 4 2 5 3 3 4" xfId="20931" xr:uid="{00000000-0005-0000-0000-00000A510000}"/>
    <cellStyle name="20% - Accent1 3 2 4 2 5 3 4" xfId="20932" xr:uid="{00000000-0005-0000-0000-00000B510000}"/>
    <cellStyle name="20% - Accent1 3 2 4 2 5 3 4 2" xfId="20933" xr:uid="{00000000-0005-0000-0000-00000C510000}"/>
    <cellStyle name="20% - Accent1 3 2 4 2 5 3 4 2 2" xfId="20934" xr:uid="{00000000-0005-0000-0000-00000D510000}"/>
    <cellStyle name="20% - Accent1 3 2 4 2 5 3 4 2 2 2" xfId="20935" xr:uid="{00000000-0005-0000-0000-00000E510000}"/>
    <cellStyle name="20% - Accent1 3 2 4 2 5 3 4 2 3" xfId="20936" xr:uid="{00000000-0005-0000-0000-00000F510000}"/>
    <cellStyle name="20% - Accent1 3 2 4 2 5 3 4 3" xfId="20937" xr:uid="{00000000-0005-0000-0000-000010510000}"/>
    <cellStyle name="20% - Accent1 3 2 4 2 5 3 4 3 2" xfId="20938" xr:uid="{00000000-0005-0000-0000-000011510000}"/>
    <cellStyle name="20% - Accent1 3 2 4 2 5 3 4 4" xfId="20939" xr:uid="{00000000-0005-0000-0000-000012510000}"/>
    <cellStyle name="20% - Accent1 3 2 4 2 5 3 5" xfId="20940" xr:uid="{00000000-0005-0000-0000-000013510000}"/>
    <cellStyle name="20% - Accent1 3 2 4 2 5 3 5 2" xfId="20941" xr:uid="{00000000-0005-0000-0000-000014510000}"/>
    <cellStyle name="20% - Accent1 3 2 4 2 5 3 5 2 2" xfId="20942" xr:uid="{00000000-0005-0000-0000-000015510000}"/>
    <cellStyle name="20% - Accent1 3 2 4 2 5 3 5 3" xfId="20943" xr:uid="{00000000-0005-0000-0000-000016510000}"/>
    <cellStyle name="20% - Accent1 3 2 4 2 5 3 6" xfId="20944" xr:uid="{00000000-0005-0000-0000-000017510000}"/>
    <cellStyle name="20% - Accent1 3 2 4 2 5 3 6 2" xfId="20945" xr:uid="{00000000-0005-0000-0000-000018510000}"/>
    <cellStyle name="20% - Accent1 3 2 4 2 5 3 6 2 2" xfId="20946" xr:uid="{00000000-0005-0000-0000-000019510000}"/>
    <cellStyle name="20% - Accent1 3 2 4 2 5 3 6 3" xfId="20947" xr:uid="{00000000-0005-0000-0000-00001A510000}"/>
    <cellStyle name="20% - Accent1 3 2 4 2 5 3 7" xfId="20948" xr:uid="{00000000-0005-0000-0000-00001B510000}"/>
    <cellStyle name="20% - Accent1 3 2 4 2 5 3 7 2" xfId="20949" xr:uid="{00000000-0005-0000-0000-00001C510000}"/>
    <cellStyle name="20% - Accent1 3 2 4 2 5 3 8" xfId="20950" xr:uid="{00000000-0005-0000-0000-00001D510000}"/>
    <cellStyle name="20% - Accent1 3 2 4 2 5 3 8 2" xfId="20951" xr:uid="{00000000-0005-0000-0000-00001E510000}"/>
    <cellStyle name="20% - Accent1 3 2 4 2 5 3 9" xfId="20952" xr:uid="{00000000-0005-0000-0000-00001F510000}"/>
    <cellStyle name="20% - Accent1 3 2 4 2 5 4" xfId="20953" xr:uid="{00000000-0005-0000-0000-000020510000}"/>
    <cellStyle name="20% - Accent1 3 2 4 2 5 4 2" xfId="20954" xr:uid="{00000000-0005-0000-0000-000021510000}"/>
    <cellStyle name="20% - Accent1 3 2 4 2 5 4 2 2" xfId="20955" xr:uid="{00000000-0005-0000-0000-000022510000}"/>
    <cellStyle name="20% - Accent1 3 2 4 2 5 4 2 2 2" xfId="20956" xr:uid="{00000000-0005-0000-0000-000023510000}"/>
    <cellStyle name="20% - Accent1 3 2 4 2 5 4 2 3" xfId="20957" xr:uid="{00000000-0005-0000-0000-000024510000}"/>
    <cellStyle name="20% - Accent1 3 2 4 2 5 4 3" xfId="20958" xr:uid="{00000000-0005-0000-0000-000025510000}"/>
    <cellStyle name="20% - Accent1 3 2 4 2 5 4 3 2" xfId="20959" xr:uid="{00000000-0005-0000-0000-000026510000}"/>
    <cellStyle name="20% - Accent1 3 2 4 2 5 4 4" xfId="20960" xr:uid="{00000000-0005-0000-0000-000027510000}"/>
    <cellStyle name="20% - Accent1 3 2 4 2 5 5" xfId="20961" xr:uid="{00000000-0005-0000-0000-000028510000}"/>
    <cellStyle name="20% - Accent1 3 2 4 2 5 5 2" xfId="20962" xr:uid="{00000000-0005-0000-0000-000029510000}"/>
    <cellStyle name="20% - Accent1 3 2 4 2 5 5 2 2" xfId="20963" xr:uid="{00000000-0005-0000-0000-00002A510000}"/>
    <cellStyle name="20% - Accent1 3 2 4 2 5 5 2 2 2" xfId="20964" xr:uid="{00000000-0005-0000-0000-00002B510000}"/>
    <cellStyle name="20% - Accent1 3 2 4 2 5 5 2 3" xfId="20965" xr:uid="{00000000-0005-0000-0000-00002C510000}"/>
    <cellStyle name="20% - Accent1 3 2 4 2 5 5 3" xfId="20966" xr:uid="{00000000-0005-0000-0000-00002D510000}"/>
    <cellStyle name="20% - Accent1 3 2 4 2 5 5 3 2" xfId="20967" xr:uid="{00000000-0005-0000-0000-00002E510000}"/>
    <cellStyle name="20% - Accent1 3 2 4 2 5 5 4" xfId="20968" xr:uid="{00000000-0005-0000-0000-00002F510000}"/>
    <cellStyle name="20% - Accent1 3 2 4 2 5 6" xfId="20969" xr:uid="{00000000-0005-0000-0000-000030510000}"/>
    <cellStyle name="20% - Accent1 3 2 4 2 5 6 2" xfId="20970" xr:uid="{00000000-0005-0000-0000-000031510000}"/>
    <cellStyle name="20% - Accent1 3 2 4 2 5 6 2 2" xfId="20971" xr:uid="{00000000-0005-0000-0000-000032510000}"/>
    <cellStyle name="20% - Accent1 3 2 4 2 5 6 2 2 2" xfId="20972" xr:uid="{00000000-0005-0000-0000-000033510000}"/>
    <cellStyle name="20% - Accent1 3 2 4 2 5 6 2 3" xfId="20973" xr:uid="{00000000-0005-0000-0000-000034510000}"/>
    <cellStyle name="20% - Accent1 3 2 4 2 5 6 3" xfId="20974" xr:uid="{00000000-0005-0000-0000-000035510000}"/>
    <cellStyle name="20% - Accent1 3 2 4 2 5 6 3 2" xfId="20975" xr:uid="{00000000-0005-0000-0000-000036510000}"/>
    <cellStyle name="20% - Accent1 3 2 4 2 5 6 4" xfId="20976" xr:uid="{00000000-0005-0000-0000-000037510000}"/>
    <cellStyle name="20% - Accent1 3 2 4 2 5 7" xfId="20977" xr:uid="{00000000-0005-0000-0000-000038510000}"/>
    <cellStyle name="20% - Accent1 3 2 4 2 5 7 2" xfId="20978" xr:uid="{00000000-0005-0000-0000-000039510000}"/>
    <cellStyle name="20% - Accent1 3 2 4 2 5 7 2 2" xfId="20979" xr:uid="{00000000-0005-0000-0000-00003A510000}"/>
    <cellStyle name="20% - Accent1 3 2 4 2 5 7 3" xfId="20980" xr:uid="{00000000-0005-0000-0000-00003B510000}"/>
    <cellStyle name="20% - Accent1 3 2 4 2 5 8" xfId="20981" xr:uid="{00000000-0005-0000-0000-00003C510000}"/>
    <cellStyle name="20% - Accent1 3 2 4 2 5 8 2" xfId="20982" xr:uid="{00000000-0005-0000-0000-00003D510000}"/>
    <cellStyle name="20% - Accent1 3 2 4 2 5 8 2 2" xfId="20983" xr:uid="{00000000-0005-0000-0000-00003E510000}"/>
    <cellStyle name="20% - Accent1 3 2 4 2 5 8 3" xfId="20984" xr:uid="{00000000-0005-0000-0000-00003F510000}"/>
    <cellStyle name="20% - Accent1 3 2 4 2 5 9" xfId="20985" xr:uid="{00000000-0005-0000-0000-000040510000}"/>
    <cellStyle name="20% - Accent1 3 2 4 2 5 9 2" xfId="20986" xr:uid="{00000000-0005-0000-0000-000041510000}"/>
    <cellStyle name="20% - Accent1 3 2 4 2 6" xfId="20987" xr:uid="{00000000-0005-0000-0000-000042510000}"/>
    <cellStyle name="20% - Accent1 3 2 4 2 6 2" xfId="20988" xr:uid="{00000000-0005-0000-0000-000043510000}"/>
    <cellStyle name="20% - Accent1 3 2 4 2 6 2 2" xfId="20989" xr:uid="{00000000-0005-0000-0000-000044510000}"/>
    <cellStyle name="20% - Accent1 3 2 4 2 6 2 2 2" xfId="20990" xr:uid="{00000000-0005-0000-0000-000045510000}"/>
    <cellStyle name="20% - Accent1 3 2 4 2 6 2 2 2 2" xfId="20991" xr:uid="{00000000-0005-0000-0000-000046510000}"/>
    <cellStyle name="20% - Accent1 3 2 4 2 6 2 2 3" xfId="20992" xr:uid="{00000000-0005-0000-0000-000047510000}"/>
    <cellStyle name="20% - Accent1 3 2 4 2 6 2 3" xfId="20993" xr:uid="{00000000-0005-0000-0000-000048510000}"/>
    <cellStyle name="20% - Accent1 3 2 4 2 6 2 3 2" xfId="20994" xr:uid="{00000000-0005-0000-0000-000049510000}"/>
    <cellStyle name="20% - Accent1 3 2 4 2 6 2 4" xfId="20995" xr:uid="{00000000-0005-0000-0000-00004A510000}"/>
    <cellStyle name="20% - Accent1 3 2 4 2 6 3" xfId="20996" xr:uid="{00000000-0005-0000-0000-00004B510000}"/>
    <cellStyle name="20% - Accent1 3 2 4 2 6 3 2" xfId="20997" xr:uid="{00000000-0005-0000-0000-00004C510000}"/>
    <cellStyle name="20% - Accent1 3 2 4 2 6 3 2 2" xfId="20998" xr:uid="{00000000-0005-0000-0000-00004D510000}"/>
    <cellStyle name="20% - Accent1 3 2 4 2 6 3 2 2 2" xfId="20999" xr:uid="{00000000-0005-0000-0000-00004E510000}"/>
    <cellStyle name="20% - Accent1 3 2 4 2 6 3 2 3" xfId="21000" xr:uid="{00000000-0005-0000-0000-00004F510000}"/>
    <cellStyle name="20% - Accent1 3 2 4 2 6 3 3" xfId="21001" xr:uid="{00000000-0005-0000-0000-000050510000}"/>
    <cellStyle name="20% - Accent1 3 2 4 2 6 3 3 2" xfId="21002" xr:uid="{00000000-0005-0000-0000-000051510000}"/>
    <cellStyle name="20% - Accent1 3 2 4 2 6 3 4" xfId="21003" xr:uid="{00000000-0005-0000-0000-000052510000}"/>
    <cellStyle name="20% - Accent1 3 2 4 2 6 4" xfId="21004" xr:uid="{00000000-0005-0000-0000-000053510000}"/>
    <cellStyle name="20% - Accent1 3 2 4 2 6 4 2" xfId="21005" xr:uid="{00000000-0005-0000-0000-000054510000}"/>
    <cellStyle name="20% - Accent1 3 2 4 2 6 4 2 2" xfId="21006" xr:uid="{00000000-0005-0000-0000-000055510000}"/>
    <cellStyle name="20% - Accent1 3 2 4 2 6 4 2 2 2" xfId="21007" xr:uid="{00000000-0005-0000-0000-000056510000}"/>
    <cellStyle name="20% - Accent1 3 2 4 2 6 4 2 3" xfId="21008" xr:uid="{00000000-0005-0000-0000-000057510000}"/>
    <cellStyle name="20% - Accent1 3 2 4 2 6 4 3" xfId="21009" xr:uid="{00000000-0005-0000-0000-000058510000}"/>
    <cellStyle name="20% - Accent1 3 2 4 2 6 4 3 2" xfId="21010" xr:uid="{00000000-0005-0000-0000-000059510000}"/>
    <cellStyle name="20% - Accent1 3 2 4 2 6 4 4" xfId="21011" xr:uid="{00000000-0005-0000-0000-00005A510000}"/>
    <cellStyle name="20% - Accent1 3 2 4 2 6 5" xfId="21012" xr:uid="{00000000-0005-0000-0000-00005B510000}"/>
    <cellStyle name="20% - Accent1 3 2 4 2 6 5 2" xfId="21013" xr:uid="{00000000-0005-0000-0000-00005C510000}"/>
    <cellStyle name="20% - Accent1 3 2 4 2 6 5 2 2" xfId="21014" xr:uid="{00000000-0005-0000-0000-00005D510000}"/>
    <cellStyle name="20% - Accent1 3 2 4 2 6 5 3" xfId="21015" xr:uid="{00000000-0005-0000-0000-00005E510000}"/>
    <cellStyle name="20% - Accent1 3 2 4 2 6 6" xfId="21016" xr:uid="{00000000-0005-0000-0000-00005F510000}"/>
    <cellStyle name="20% - Accent1 3 2 4 2 6 6 2" xfId="21017" xr:uid="{00000000-0005-0000-0000-000060510000}"/>
    <cellStyle name="20% - Accent1 3 2 4 2 6 6 2 2" xfId="21018" xr:uid="{00000000-0005-0000-0000-000061510000}"/>
    <cellStyle name="20% - Accent1 3 2 4 2 6 6 3" xfId="21019" xr:uid="{00000000-0005-0000-0000-000062510000}"/>
    <cellStyle name="20% - Accent1 3 2 4 2 6 7" xfId="21020" xr:uid="{00000000-0005-0000-0000-000063510000}"/>
    <cellStyle name="20% - Accent1 3 2 4 2 6 7 2" xfId="21021" xr:uid="{00000000-0005-0000-0000-000064510000}"/>
    <cellStyle name="20% - Accent1 3 2 4 2 6 8" xfId="21022" xr:uid="{00000000-0005-0000-0000-000065510000}"/>
    <cellStyle name="20% - Accent1 3 2 4 2 6 8 2" xfId="21023" xr:uid="{00000000-0005-0000-0000-000066510000}"/>
    <cellStyle name="20% - Accent1 3 2 4 2 6 9" xfId="21024" xr:uid="{00000000-0005-0000-0000-000067510000}"/>
    <cellStyle name="20% - Accent1 3 2 4 2 7" xfId="21025" xr:uid="{00000000-0005-0000-0000-000068510000}"/>
    <cellStyle name="20% - Accent1 3 2 4 2 7 2" xfId="21026" xr:uid="{00000000-0005-0000-0000-000069510000}"/>
    <cellStyle name="20% - Accent1 3 2 4 2 7 2 2" xfId="21027" xr:uid="{00000000-0005-0000-0000-00006A510000}"/>
    <cellStyle name="20% - Accent1 3 2 4 2 7 2 2 2" xfId="21028" xr:uid="{00000000-0005-0000-0000-00006B510000}"/>
    <cellStyle name="20% - Accent1 3 2 4 2 7 2 2 2 2" xfId="21029" xr:uid="{00000000-0005-0000-0000-00006C510000}"/>
    <cellStyle name="20% - Accent1 3 2 4 2 7 2 2 3" xfId="21030" xr:uid="{00000000-0005-0000-0000-00006D510000}"/>
    <cellStyle name="20% - Accent1 3 2 4 2 7 2 3" xfId="21031" xr:uid="{00000000-0005-0000-0000-00006E510000}"/>
    <cellStyle name="20% - Accent1 3 2 4 2 7 2 3 2" xfId="21032" xr:uid="{00000000-0005-0000-0000-00006F510000}"/>
    <cellStyle name="20% - Accent1 3 2 4 2 7 2 4" xfId="21033" xr:uid="{00000000-0005-0000-0000-000070510000}"/>
    <cellStyle name="20% - Accent1 3 2 4 2 7 3" xfId="21034" xr:uid="{00000000-0005-0000-0000-000071510000}"/>
    <cellStyle name="20% - Accent1 3 2 4 2 7 3 2" xfId="21035" xr:uid="{00000000-0005-0000-0000-000072510000}"/>
    <cellStyle name="20% - Accent1 3 2 4 2 7 3 2 2" xfId="21036" xr:uid="{00000000-0005-0000-0000-000073510000}"/>
    <cellStyle name="20% - Accent1 3 2 4 2 7 3 2 2 2" xfId="21037" xr:uid="{00000000-0005-0000-0000-000074510000}"/>
    <cellStyle name="20% - Accent1 3 2 4 2 7 3 2 3" xfId="21038" xr:uid="{00000000-0005-0000-0000-000075510000}"/>
    <cellStyle name="20% - Accent1 3 2 4 2 7 3 3" xfId="21039" xr:uid="{00000000-0005-0000-0000-000076510000}"/>
    <cellStyle name="20% - Accent1 3 2 4 2 7 3 3 2" xfId="21040" xr:uid="{00000000-0005-0000-0000-000077510000}"/>
    <cellStyle name="20% - Accent1 3 2 4 2 7 3 4" xfId="21041" xr:uid="{00000000-0005-0000-0000-000078510000}"/>
    <cellStyle name="20% - Accent1 3 2 4 2 7 4" xfId="21042" xr:uid="{00000000-0005-0000-0000-000079510000}"/>
    <cellStyle name="20% - Accent1 3 2 4 2 7 4 2" xfId="21043" xr:uid="{00000000-0005-0000-0000-00007A510000}"/>
    <cellStyle name="20% - Accent1 3 2 4 2 7 4 2 2" xfId="21044" xr:uid="{00000000-0005-0000-0000-00007B510000}"/>
    <cellStyle name="20% - Accent1 3 2 4 2 7 4 2 2 2" xfId="21045" xr:uid="{00000000-0005-0000-0000-00007C510000}"/>
    <cellStyle name="20% - Accent1 3 2 4 2 7 4 2 3" xfId="21046" xr:uid="{00000000-0005-0000-0000-00007D510000}"/>
    <cellStyle name="20% - Accent1 3 2 4 2 7 4 3" xfId="21047" xr:uid="{00000000-0005-0000-0000-00007E510000}"/>
    <cellStyle name="20% - Accent1 3 2 4 2 7 4 3 2" xfId="21048" xr:uid="{00000000-0005-0000-0000-00007F510000}"/>
    <cellStyle name="20% - Accent1 3 2 4 2 7 4 4" xfId="21049" xr:uid="{00000000-0005-0000-0000-000080510000}"/>
    <cellStyle name="20% - Accent1 3 2 4 2 7 5" xfId="21050" xr:uid="{00000000-0005-0000-0000-000081510000}"/>
    <cellStyle name="20% - Accent1 3 2 4 2 7 5 2" xfId="21051" xr:uid="{00000000-0005-0000-0000-000082510000}"/>
    <cellStyle name="20% - Accent1 3 2 4 2 7 5 2 2" xfId="21052" xr:uid="{00000000-0005-0000-0000-000083510000}"/>
    <cellStyle name="20% - Accent1 3 2 4 2 7 5 3" xfId="21053" xr:uid="{00000000-0005-0000-0000-000084510000}"/>
    <cellStyle name="20% - Accent1 3 2 4 2 7 6" xfId="21054" xr:uid="{00000000-0005-0000-0000-000085510000}"/>
    <cellStyle name="20% - Accent1 3 2 4 2 7 6 2" xfId="21055" xr:uid="{00000000-0005-0000-0000-000086510000}"/>
    <cellStyle name="20% - Accent1 3 2 4 2 7 6 2 2" xfId="21056" xr:uid="{00000000-0005-0000-0000-000087510000}"/>
    <cellStyle name="20% - Accent1 3 2 4 2 7 6 3" xfId="21057" xr:uid="{00000000-0005-0000-0000-000088510000}"/>
    <cellStyle name="20% - Accent1 3 2 4 2 7 7" xfId="21058" xr:uid="{00000000-0005-0000-0000-000089510000}"/>
    <cellStyle name="20% - Accent1 3 2 4 2 7 7 2" xfId="21059" xr:uid="{00000000-0005-0000-0000-00008A510000}"/>
    <cellStyle name="20% - Accent1 3 2 4 2 7 8" xfId="21060" xr:uid="{00000000-0005-0000-0000-00008B510000}"/>
    <cellStyle name="20% - Accent1 3 2 4 2 7 8 2" xfId="21061" xr:uid="{00000000-0005-0000-0000-00008C510000}"/>
    <cellStyle name="20% - Accent1 3 2 4 2 7 9" xfId="21062" xr:uid="{00000000-0005-0000-0000-00008D510000}"/>
    <cellStyle name="20% - Accent1 3 2 4 2 8" xfId="21063" xr:uid="{00000000-0005-0000-0000-00008E510000}"/>
    <cellStyle name="20% - Accent1 3 2 4 2 8 2" xfId="21064" xr:uid="{00000000-0005-0000-0000-00008F510000}"/>
    <cellStyle name="20% - Accent1 3 2 4 2 8 2 2" xfId="21065" xr:uid="{00000000-0005-0000-0000-000090510000}"/>
    <cellStyle name="20% - Accent1 3 2 4 2 8 2 2 2" xfId="21066" xr:uid="{00000000-0005-0000-0000-000091510000}"/>
    <cellStyle name="20% - Accent1 3 2 4 2 8 2 3" xfId="21067" xr:uid="{00000000-0005-0000-0000-000092510000}"/>
    <cellStyle name="20% - Accent1 3 2 4 2 8 3" xfId="21068" xr:uid="{00000000-0005-0000-0000-000093510000}"/>
    <cellStyle name="20% - Accent1 3 2 4 2 8 3 2" xfId="21069" xr:uid="{00000000-0005-0000-0000-000094510000}"/>
    <cellStyle name="20% - Accent1 3 2 4 2 8 4" xfId="21070" xr:uid="{00000000-0005-0000-0000-000095510000}"/>
    <cellStyle name="20% - Accent1 3 2 4 2 9" xfId="21071" xr:uid="{00000000-0005-0000-0000-000096510000}"/>
    <cellStyle name="20% - Accent1 3 2 4 2 9 2" xfId="21072" xr:uid="{00000000-0005-0000-0000-000097510000}"/>
    <cellStyle name="20% - Accent1 3 2 4 2 9 2 2" xfId="21073" xr:uid="{00000000-0005-0000-0000-000098510000}"/>
    <cellStyle name="20% - Accent1 3 2 4 2 9 2 2 2" xfId="21074" xr:uid="{00000000-0005-0000-0000-000099510000}"/>
    <cellStyle name="20% - Accent1 3 2 4 2 9 2 3" xfId="21075" xr:uid="{00000000-0005-0000-0000-00009A510000}"/>
    <cellStyle name="20% - Accent1 3 2 4 2 9 3" xfId="21076" xr:uid="{00000000-0005-0000-0000-00009B510000}"/>
    <cellStyle name="20% - Accent1 3 2 4 2 9 3 2" xfId="21077" xr:uid="{00000000-0005-0000-0000-00009C510000}"/>
    <cellStyle name="20% - Accent1 3 2 4 2 9 4" xfId="21078" xr:uid="{00000000-0005-0000-0000-00009D510000}"/>
    <cellStyle name="20% - Accent1 3 2 4 3" xfId="21079" xr:uid="{00000000-0005-0000-0000-00009E510000}"/>
    <cellStyle name="20% - Accent1 3 2 4 3 10" xfId="21080" xr:uid="{00000000-0005-0000-0000-00009F510000}"/>
    <cellStyle name="20% - Accent1 3 2 4 3 10 2" xfId="21081" xr:uid="{00000000-0005-0000-0000-0000A0510000}"/>
    <cellStyle name="20% - Accent1 3 2 4 3 10 2 2" xfId="21082" xr:uid="{00000000-0005-0000-0000-0000A1510000}"/>
    <cellStyle name="20% - Accent1 3 2 4 3 10 3" xfId="21083" xr:uid="{00000000-0005-0000-0000-0000A2510000}"/>
    <cellStyle name="20% - Accent1 3 2 4 3 11" xfId="21084" xr:uid="{00000000-0005-0000-0000-0000A3510000}"/>
    <cellStyle name="20% - Accent1 3 2 4 3 11 2" xfId="21085" xr:uid="{00000000-0005-0000-0000-0000A4510000}"/>
    <cellStyle name="20% - Accent1 3 2 4 3 11 2 2" xfId="21086" xr:uid="{00000000-0005-0000-0000-0000A5510000}"/>
    <cellStyle name="20% - Accent1 3 2 4 3 11 3" xfId="21087" xr:uid="{00000000-0005-0000-0000-0000A6510000}"/>
    <cellStyle name="20% - Accent1 3 2 4 3 12" xfId="21088" xr:uid="{00000000-0005-0000-0000-0000A7510000}"/>
    <cellStyle name="20% - Accent1 3 2 4 3 12 2" xfId="21089" xr:uid="{00000000-0005-0000-0000-0000A8510000}"/>
    <cellStyle name="20% - Accent1 3 2 4 3 13" xfId="21090" xr:uid="{00000000-0005-0000-0000-0000A9510000}"/>
    <cellStyle name="20% - Accent1 3 2 4 3 13 2" xfId="21091" xr:uid="{00000000-0005-0000-0000-0000AA510000}"/>
    <cellStyle name="20% - Accent1 3 2 4 3 14" xfId="21092" xr:uid="{00000000-0005-0000-0000-0000AB510000}"/>
    <cellStyle name="20% - Accent1 3 2 4 3 2" xfId="21093" xr:uid="{00000000-0005-0000-0000-0000AC510000}"/>
    <cellStyle name="20% - Accent1 3 2 4 3 2 10" xfId="21094" xr:uid="{00000000-0005-0000-0000-0000AD510000}"/>
    <cellStyle name="20% - Accent1 3 2 4 3 2 10 2" xfId="21095" xr:uid="{00000000-0005-0000-0000-0000AE510000}"/>
    <cellStyle name="20% - Accent1 3 2 4 3 2 11" xfId="21096" xr:uid="{00000000-0005-0000-0000-0000AF510000}"/>
    <cellStyle name="20% - Accent1 3 2 4 3 2 2" xfId="21097" xr:uid="{00000000-0005-0000-0000-0000B0510000}"/>
    <cellStyle name="20% - Accent1 3 2 4 3 2 2 2" xfId="21098" xr:uid="{00000000-0005-0000-0000-0000B1510000}"/>
    <cellStyle name="20% - Accent1 3 2 4 3 2 2 2 2" xfId="21099" xr:uid="{00000000-0005-0000-0000-0000B2510000}"/>
    <cellStyle name="20% - Accent1 3 2 4 3 2 2 2 2 2" xfId="21100" xr:uid="{00000000-0005-0000-0000-0000B3510000}"/>
    <cellStyle name="20% - Accent1 3 2 4 3 2 2 2 2 2 2" xfId="21101" xr:uid="{00000000-0005-0000-0000-0000B4510000}"/>
    <cellStyle name="20% - Accent1 3 2 4 3 2 2 2 2 3" xfId="21102" xr:uid="{00000000-0005-0000-0000-0000B5510000}"/>
    <cellStyle name="20% - Accent1 3 2 4 3 2 2 2 3" xfId="21103" xr:uid="{00000000-0005-0000-0000-0000B6510000}"/>
    <cellStyle name="20% - Accent1 3 2 4 3 2 2 2 3 2" xfId="21104" xr:uid="{00000000-0005-0000-0000-0000B7510000}"/>
    <cellStyle name="20% - Accent1 3 2 4 3 2 2 2 4" xfId="21105" xr:uid="{00000000-0005-0000-0000-0000B8510000}"/>
    <cellStyle name="20% - Accent1 3 2 4 3 2 2 3" xfId="21106" xr:uid="{00000000-0005-0000-0000-0000B9510000}"/>
    <cellStyle name="20% - Accent1 3 2 4 3 2 2 3 2" xfId="21107" xr:uid="{00000000-0005-0000-0000-0000BA510000}"/>
    <cellStyle name="20% - Accent1 3 2 4 3 2 2 3 2 2" xfId="21108" xr:uid="{00000000-0005-0000-0000-0000BB510000}"/>
    <cellStyle name="20% - Accent1 3 2 4 3 2 2 3 2 2 2" xfId="21109" xr:uid="{00000000-0005-0000-0000-0000BC510000}"/>
    <cellStyle name="20% - Accent1 3 2 4 3 2 2 3 2 3" xfId="21110" xr:uid="{00000000-0005-0000-0000-0000BD510000}"/>
    <cellStyle name="20% - Accent1 3 2 4 3 2 2 3 3" xfId="21111" xr:uid="{00000000-0005-0000-0000-0000BE510000}"/>
    <cellStyle name="20% - Accent1 3 2 4 3 2 2 3 3 2" xfId="21112" xr:uid="{00000000-0005-0000-0000-0000BF510000}"/>
    <cellStyle name="20% - Accent1 3 2 4 3 2 2 3 4" xfId="21113" xr:uid="{00000000-0005-0000-0000-0000C0510000}"/>
    <cellStyle name="20% - Accent1 3 2 4 3 2 2 4" xfId="21114" xr:uid="{00000000-0005-0000-0000-0000C1510000}"/>
    <cellStyle name="20% - Accent1 3 2 4 3 2 2 4 2" xfId="21115" xr:uid="{00000000-0005-0000-0000-0000C2510000}"/>
    <cellStyle name="20% - Accent1 3 2 4 3 2 2 4 2 2" xfId="21116" xr:uid="{00000000-0005-0000-0000-0000C3510000}"/>
    <cellStyle name="20% - Accent1 3 2 4 3 2 2 4 2 2 2" xfId="21117" xr:uid="{00000000-0005-0000-0000-0000C4510000}"/>
    <cellStyle name="20% - Accent1 3 2 4 3 2 2 4 2 3" xfId="21118" xr:uid="{00000000-0005-0000-0000-0000C5510000}"/>
    <cellStyle name="20% - Accent1 3 2 4 3 2 2 4 3" xfId="21119" xr:uid="{00000000-0005-0000-0000-0000C6510000}"/>
    <cellStyle name="20% - Accent1 3 2 4 3 2 2 4 3 2" xfId="21120" xr:uid="{00000000-0005-0000-0000-0000C7510000}"/>
    <cellStyle name="20% - Accent1 3 2 4 3 2 2 4 4" xfId="21121" xr:uid="{00000000-0005-0000-0000-0000C8510000}"/>
    <cellStyle name="20% - Accent1 3 2 4 3 2 2 5" xfId="21122" xr:uid="{00000000-0005-0000-0000-0000C9510000}"/>
    <cellStyle name="20% - Accent1 3 2 4 3 2 2 5 2" xfId="21123" xr:uid="{00000000-0005-0000-0000-0000CA510000}"/>
    <cellStyle name="20% - Accent1 3 2 4 3 2 2 5 2 2" xfId="21124" xr:uid="{00000000-0005-0000-0000-0000CB510000}"/>
    <cellStyle name="20% - Accent1 3 2 4 3 2 2 5 3" xfId="21125" xr:uid="{00000000-0005-0000-0000-0000CC510000}"/>
    <cellStyle name="20% - Accent1 3 2 4 3 2 2 6" xfId="21126" xr:uid="{00000000-0005-0000-0000-0000CD510000}"/>
    <cellStyle name="20% - Accent1 3 2 4 3 2 2 6 2" xfId="21127" xr:uid="{00000000-0005-0000-0000-0000CE510000}"/>
    <cellStyle name="20% - Accent1 3 2 4 3 2 2 6 2 2" xfId="21128" xr:uid="{00000000-0005-0000-0000-0000CF510000}"/>
    <cellStyle name="20% - Accent1 3 2 4 3 2 2 6 3" xfId="21129" xr:uid="{00000000-0005-0000-0000-0000D0510000}"/>
    <cellStyle name="20% - Accent1 3 2 4 3 2 2 7" xfId="21130" xr:uid="{00000000-0005-0000-0000-0000D1510000}"/>
    <cellStyle name="20% - Accent1 3 2 4 3 2 2 7 2" xfId="21131" xr:uid="{00000000-0005-0000-0000-0000D2510000}"/>
    <cellStyle name="20% - Accent1 3 2 4 3 2 2 8" xfId="21132" xr:uid="{00000000-0005-0000-0000-0000D3510000}"/>
    <cellStyle name="20% - Accent1 3 2 4 3 2 2 8 2" xfId="21133" xr:uid="{00000000-0005-0000-0000-0000D4510000}"/>
    <cellStyle name="20% - Accent1 3 2 4 3 2 2 9" xfId="21134" xr:uid="{00000000-0005-0000-0000-0000D5510000}"/>
    <cellStyle name="20% - Accent1 3 2 4 3 2 3" xfId="21135" xr:uid="{00000000-0005-0000-0000-0000D6510000}"/>
    <cellStyle name="20% - Accent1 3 2 4 3 2 3 2" xfId="21136" xr:uid="{00000000-0005-0000-0000-0000D7510000}"/>
    <cellStyle name="20% - Accent1 3 2 4 3 2 3 2 2" xfId="21137" xr:uid="{00000000-0005-0000-0000-0000D8510000}"/>
    <cellStyle name="20% - Accent1 3 2 4 3 2 3 2 2 2" xfId="21138" xr:uid="{00000000-0005-0000-0000-0000D9510000}"/>
    <cellStyle name="20% - Accent1 3 2 4 3 2 3 2 2 2 2" xfId="21139" xr:uid="{00000000-0005-0000-0000-0000DA510000}"/>
    <cellStyle name="20% - Accent1 3 2 4 3 2 3 2 2 3" xfId="21140" xr:uid="{00000000-0005-0000-0000-0000DB510000}"/>
    <cellStyle name="20% - Accent1 3 2 4 3 2 3 2 3" xfId="21141" xr:uid="{00000000-0005-0000-0000-0000DC510000}"/>
    <cellStyle name="20% - Accent1 3 2 4 3 2 3 2 3 2" xfId="21142" xr:uid="{00000000-0005-0000-0000-0000DD510000}"/>
    <cellStyle name="20% - Accent1 3 2 4 3 2 3 2 4" xfId="21143" xr:uid="{00000000-0005-0000-0000-0000DE510000}"/>
    <cellStyle name="20% - Accent1 3 2 4 3 2 3 3" xfId="21144" xr:uid="{00000000-0005-0000-0000-0000DF510000}"/>
    <cellStyle name="20% - Accent1 3 2 4 3 2 3 3 2" xfId="21145" xr:uid="{00000000-0005-0000-0000-0000E0510000}"/>
    <cellStyle name="20% - Accent1 3 2 4 3 2 3 3 2 2" xfId="21146" xr:uid="{00000000-0005-0000-0000-0000E1510000}"/>
    <cellStyle name="20% - Accent1 3 2 4 3 2 3 3 2 2 2" xfId="21147" xr:uid="{00000000-0005-0000-0000-0000E2510000}"/>
    <cellStyle name="20% - Accent1 3 2 4 3 2 3 3 2 3" xfId="21148" xr:uid="{00000000-0005-0000-0000-0000E3510000}"/>
    <cellStyle name="20% - Accent1 3 2 4 3 2 3 3 3" xfId="21149" xr:uid="{00000000-0005-0000-0000-0000E4510000}"/>
    <cellStyle name="20% - Accent1 3 2 4 3 2 3 3 3 2" xfId="21150" xr:uid="{00000000-0005-0000-0000-0000E5510000}"/>
    <cellStyle name="20% - Accent1 3 2 4 3 2 3 3 4" xfId="21151" xr:uid="{00000000-0005-0000-0000-0000E6510000}"/>
    <cellStyle name="20% - Accent1 3 2 4 3 2 3 4" xfId="21152" xr:uid="{00000000-0005-0000-0000-0000E7510000}"/>
    <cellStyle name="20% - Accent1 3 2 4 3 2 3 4 2" xfId="21153" xr:uid="{00000000-0005-0000-0000-0000E8510000}"/>
    <cellStyle name="20% - Accent1 3 2 4 3 2 3 4 2 2" xfId="21154" xr:uid="{00000000-0005-0000-0000-0000E9510000}"/>
    <cellStyle name="20% - Accent1 3 2 4 3 2 3 4 2 2 2" xfId="21155" xr:uid="{00000000-0005-0000-0000-0000EA510000}"/>
    <cellStyle name="20% - Accent1 3 2 4 3 2 3 4 2 3" xfId="21156" xr:uid="{00000000-0005-0000-0000-0000EB510000}"/>
    <cellStyle name="20% - Accent1 3 2 4 3 2 3 4 3" xfId="21157" xr:uid="{00000000-0005-0000-0000-0000EC510000}"/>
    <cellStyle name="20% - Accent1 3 2 4 3 2 3 4 3 2" xfId="21158" xr:uid="{00000000-0005-0000-0000-0000ED510000}"/>
    <cellStyle name="20% - Accent1 3 2 4 3 2 3 4 4" xfId="21159" xr:uid="{00000000-0005-0000-0000-0000EE510000}"/>
    <cellStyle name="20% - Accent1 3 2 4 3 2 3 5" xfId="21160" xr:uid="{00000000-0005-0000-0000-0000EF510000}"/>
    <cellStyle name="20% - Accent1 3 2 4 3 2 3 5 2" xfId="21161" xr:uid="{00000000-0005-0000-0000-0000F0510000}"/>
    <cellStyle name="20% - Accent1 3 2 4 3 2 3 5 2 2" xfId="21162" xr:uid="{00000000-0005-0000-0000-0000F1510000}"/>
    <cellStyle name="20% - Accent1 3 2 4 3 2 3 5 3" xfId="21163" xr:uid="{00000000-0005-0000-0000-0000F2510000}"/>
    <cellStyle name="20% - Accent1 3 2 4 3 2 3 6" xfId="21164" xr:uid="{00000000-0005-0000-0000-0000F3510000}"/>
    <cellStyle name="20% - Accent1 3 2 4 3 2 3 6 2" xfId="21165" xr:uid="{00000000-0005-0000-0000-0000F4510000}"/>
    <cellStyle name="20% - Accent1 3 2 4 3 2 3 6 2 2" xfId="21166" xr:uid="{00000000-0005-0000-0000-0000F5510000}"/>
    <cellStyle name="20% - Accent1 3 2 4 3 2 3 6 3" xfId="21167" xr:uid="{00000000-0005-0000-0000-0000F6510000}"/>
    <cellStyle name="20% - Accent1 3 2 4 3 2 3 7" xfId="21168" xr:uid="{00000000-0005-0000-0000-0000F7510000}"/>
    <cellStyle name="20% - Accent1 3 2 4 3 2 3 7 2" xfId="21169" xr:uid="{00000000-0005-0000-0000-0000F8510000}"/>
    <cellStyle name="20% - Accent1 3 2 4 3 2 3 8" xfId="21170" xr:uid="{00000000-0005-0000-0000-0000F9510000}"/>
    <cellStyle name="20% - Accent1 3 2 4 3 2 3 8 2" xfId="21171" xr:uid="{00000000-0005-0000-0000-0000FA510000}"/>
    <cellStyle name="20% - Accent1 3 2 4 3 2 3 9" xfId="21172" xr:uid="{00000000-0005-0000-0000-0000FB510000}"/>
    <cellStyle name="20% - Accent1 3 2 4 3 2 4" xfId="21173" xr:uid="{00000000-0005-0000-0000-0000FC510000}"/>
    <cellStyle name="20% - Accent1 3 2 4 3 2 4 2" xfId="21174" xr:uid="{00000000-0005-0000-0000-0000FD510000}"/>
    <cellStyle name="20% - Accent1 3 2 4 3 2 4 2 2" xfId="21175" xr:uid="{00000000-0005-0000-0000-0000FE510000}"/>
    <cellStyle name="20% - Accent1 3 2 4 3 2 4 2 2 2" xfId="21176" xr:uid="{00000000-0005-0000-0000-0000FF510000}"/>
    <cellStyle name="20% - Accent1 3 2 4 3 2 4 2 3" xfId="21177" xr:uid="{00000000-0005-0000-0000-000000520000}"/>
    <cellStyle name="20% - Accent1 3 2 4 3 2 4 3" xfId="21178" xr:uid="{00000000-0005-0000-0000-000001520000}"/>
    <cellStyle name="20% - Accent1 3 2 4 3 2 4 3 2" xfId="21179" xr:uid="{00000000-0005-0000-0000-000002520000}"/>
    <cellStyle name="20% - Accent1 3 2 4 3 2 4 4" xfId="21180" xr:uid="{00000000-0005-0000-0000-000003520000}"/>
    <cellStyle name="20% - Accent1 3 2 4 3 2 5" xfId="21181" xr:uid="{00000000-0005-0000-0000-000004520000}"/>
    <cellStyle name="20% - Accent1 3 2 4 3 2 5 2" xfId="21182" xr:uid="{00000000-0005-0000-0000-000005520000}"/>
    <cellStyle name="20% - Accent1 3 2 4 3 2 5 2 2" xfId="21183" xr:uid="{00000000-0005-0000-0000-000006520000}"/>
    <cellStyle name="20% - Accent1 3 2 4 3 2 5 2 2 2" xfId="21184" xr:uid="{00000000-0005-0000-0000-000007520000}"/>
    <cellStyle name="20% - Accent1 3 2 4 3 2 5 2 3" xfId="21185" xr:uid="{00000000-0005-0000-0000-000008520000}"/>
    <cellStyle name="20% - Accent1 3 2 4 3 2 5 3" xfId="21186" xr:uid="{00000000-0005-0000-0000-000009520000}"/>
    <cellStyle name="20% - Accent1 3 2 4 3 2 5 3 2" xfId="21187" xr:uid="{00000000-0005-0000-0000-00000A520000}"/>
    <cellStyle name="20% - Accent1 3 2 4 3 2 5 4" xfId="21188" xr:uid="{00000000-0005-0000-0000-00000B520000}"/>
    <cellStyle name="20% - Accent1 3 2 4 3 2 6" xfId="21189" xr:uid="{00000000-0005-0000-0000-00000C520000}"/>
    <cellStyle name="20% - Accent1 3 2 4 3 2 6 2" xfId="21190" xr:uid="{00000000-0005-0000-0000-00000D520000}"/>
    <cellStyle name="20% - Accent1 3 2 4 3 2 6 2 2" xfId="21191" xr:uid="{00000000-0005-0000-0000-00000E520000}"/>
    <cellStyle name="20% - Accent1 3 2 4 3 2 6 2 2 2" xfId="21192" xr:uid="{00000000-0005-0000-0000-00000F520000}"/>
    <cellStyle name="20% - Accent1 3 2 4 3 2 6 2 3" xfId="21193" xr:uid="{00000000-0005-0000-0000-000010520000}"/>
    <cellStyle name="20% - Accent1 3 2 4 3 2 6 3" xfId="21194" xr:uid="{00000000-0005-0000-0000-000011520000}"/>
    <cellStyle name="20% - Accent1 3 2 4 3 2 6 3 2" xfId="21195" xr:uid="{00000000-0005-0000-0000-000012520000}"/>
    <cellStyle name="20% - Accent1 3 2 4 3 2 6 4" xfId="21196" xr:uid="{00000000-0005-0000-0000-000013520000}"/>
    <cellStyle name="20% - Accent1 3 2 4 3 2 7" xfId="21197" xr:uid="{00000000-0005-0000-0000-000014520000}"/>
    <cellStyle name="20% - Accent1 3 2 4 3 2 7 2" xfId="21198" xr:uid="{00000000-0005-0000-0000-000015520000}"/>
    <cellStyle name="20% - Accent1 3 2 4 3 2 7 2 2" xfId="21199" xr:uid="{00000000-0005-0000-0000-000016520000}"/>
    <cellStyle name="20% - Accent1 3 2 4 3 2 7 3" xfId="21200" xr:uid="{00000000-0005-0000-0000-000017520000}"/>
    <cellStyle name="20% - Accent1 3 2 4 3 2 8" xfId="21201" xr:uid="{00000000-0005-0000-0000-000018520000}"/>
    <cellStyle name="20% - Accent1 3 2 4 3 2 8 2" xfId="21202" xr:uid="{00000000-0005-0000-0000-000019520000}"/>
    <cellStyle name="20% - Accent1 3 2 4 3 2 8 2 2" xfId="21203" xr:uid="{00000000-0005-0000-0000-00001A520000}"/>
    <cellStyle name="20% - Accent1 3 2 4 3 2 8 3" xfId="21204" xr:uid="{00000000-0005-0000-0000-00001B520000}"/>
    <cellStyle name="20% - Accent1 3 2 4 3 2 9" xfId="21205" xr:uid="{00000000-0005-0000-0000-00001C520000}"/>
    <cellStyle name="20% - Accent1 3 2 4 3 2 9 2" xfId="21206" xr:uid="{00000000-0005-0000-0000-00001D520000}"/>
    <cellStyle name="20% - Accent1 3 2 4 3 3" xfId="21207" xr:uid="{00000000-0005-0000-0000-00001E520000}"/>
    <cellStyle name="20% - Accent1 3 2 4 3 3 10" xfId="21208" xr:uid="{00000000-0005-0000-0000-00001F520000}"/>
    <cellStyle name="20% - Accent1 3 2 4 3 3 10 2" xfId="21209" xr:uid="{00000000-0005-0000-0000-000020520000}"/>
    <cellStyle name="20% - Accent1 3 2 4 3 3 11" xfId="21210" xr:uid="{00000000-0005-0000-0000-000021520000}"/>
    <cellStyle name="20% - Accent1 3 2 4 3 3 2" xfId="21211" xr:uid="{00000000-0005-0000-0000-000022520000}"/>
    <cellStyle name="20% - Accent1 3 2 4 3 3 2 2" xfId="21212" xr:uid="{00000000-0005-0000-0000-000023520000}"/>
    <cellStyle name="20% - Accent1 3 2 4 3 3 2 2 2" xfId="21213" xr:uid="{00000000-0005-0000-0000-000024520000}"/>
    <cellStyle name="20% - Accent1 3 2 4 3 3 2 2 2 2" xfId="21214" xr:uid="{00000000-0005-0000-0000-000025520000}"/>
    <cellStyle name="20% - Accent1 3 2 4 3 3 2 2 2 2 2" xfId="21215" xr:uid="{00000000-0005-0000-0000-000026520000}"/>
    <cellStyle name="20% - Accent1 3 2 4 3 3 2 2 2 3" xfId="21216" xr:uid="{00000000-0005-0000-0000-000027520000}"/>
    <cellStyle name="20% - Accent1 3 2 4 3 3 2 2 3" xfId="21217" xr:uid="{00000000-0005-0000-0000-000028520000}"/>
    <cellStyle name="20% - Accent1 3 2 4 3 3 2 2 3 2" xfId="21218" xr:uid="{00000000-0005-0000-0000-000029520000}"/>
    <cellStyle name="20% - Accent1 3 2 4 3 3 2 2 4" xfId="21219" xr:uid="{00000000-0005-0000-0000-00002A520000}"/>
    <cellStyle name="20% - Accent1 3 2 4 3 3 2 3" xfId="21220" xr:uid="{00000000-0005-0000-0000-00002B520000}"/>
    <cellStyle name="20% - Accent1 3 2 4 3 3 2 3 2" xfId="21221" xr:uid="{00000000-0005-0000-0000-00002C520000}"/>
    <cellStyle name="20% - Accent1 3 2 4 3 3 2 3 2 2" xfId="21222" xr:uid="{00000000-0005-0000-0000-00002D520000}"/>
    <cellStyle name="20% - Accent1 3 2 4 3 3 2 3 2 2 2" xfId="21223" xr:uid="{00000000-0005-0000-0000-00002E520000}"/>
    <cellStyle name="20% - Accent1 3 2 4 3 3 2 3 2 3" xfId="21224" xr:uid="{00000000-0005-0000-0000-00002F520000}"/>
    <cellStyle name="20% - Accent1 3 2 4 3 3 2 3 3" xfId="21225" xr:uid="{00000000-0005-0000-0000-000030520000}"/>
    <cellStyle name="20% - Accent1 3 2 4 3 3 2 3 3 2" xfId="21226" xr:uid="{00000000-0005-0000-0000-000031520000}"/>
    <cellStyle name="20% - Accent1 3 2 4 3 3 2 3 4" xfId="21227" xr:uid="{00000000-0005-0000-0000-000032520000}"/>
    <cellStyle name="20% - Accent1 3 2 4 3 3 2 4" xfId="21228" xr:uid="{00000000-0005-0000-0000-000033520000}"/>
    <cellStyle name="20% - Accent1 3 2 4 3 3 2 4 2" xfId="21229" xr:uid="{00000000-0005-0000-0000-000034520000}"/>
    <cellStyle name="20% - Accent1 3 2 4 3 3 2 4 2 2" xfId="21230" xr:uid="{00000000-0005-0000-0000-000035520000}"/>
    <cellStyle name="20% - Accent1 3 2 4 3 3 2 4 2 2 2" xfId="21231" xr:uid="{00000000-0005-0000-0000-000036520000}"/>
    <cellStyle name="20% - Accent1 3 2 4 3 3 2 4 2 3" xfId="21232" xr:uid="{00000000-0005-0000-0000-000037520000}"/>
    <cellStyle name="20% - Accent1 3 2 4 3 3 2 4 3" xfId="21233" xr:uid="{00000000-0005-0000-0000-000038520000}"/>
    <cellStyle name="20% - Accent1 3 2 4 3 3 2 4 3 2" xfId="21234" xr:uid="{00000000-0005-0000-0000-000039520000}"/>
    <cellStyle name="20% - Accent1 3 2 4 3 3 2 4 4" xfId="21235" xr:uid="{00000000-0005-0000-0000-00003A520000}"/>
    <cellStyle name="20% - Accent1 3 2 4 3 3 2 5" xfId="21236" xr:uid="{00000000-0005-0000-0000-00003B520000}"/>
    <cellStyle name="20% - Accent1 3 2 4 3 3 2 5 2" xfId="21237" xr:uid="{00000000-0005-0000-0000-00003C520000}"/>
    <cellStyle name="20% - Accent1 3 2 4 3 3 2 5 2 2" xfId="21238" xr:uid="{00000000-0005-0000-0000-00003D520000}"/>
    <cellStyle name="20% - Accent1 3 2 4 3 3 2 5 3" xfId="21239" xr:uid="{00000000-0005-0000-0000-00003E520000}"/>
    <cellStyle name="20% - Accent1 3 2 4 3 3 2 6" xfId="21240" xr:uid="{00000000-0005-0000-0000-00003F520000}"/>
    <cellStyle name="20% - Accent1 3 2 4 3 3 2 6 2" xfId="21241" xr:uid="{00000000-0005-0000-0000-000040520000}"/>
    <cellStyle name="20% - Accent1 3 2 4 3 3 2 6 2 2" xfId="21242" xr:uid="{00000000-0005-0000-0000-000041520000}"/>
    <cellStyle name="20% - Accent1 3 2 4 3 3 2 6 3" xfId="21243" xr:uid="{00000000-0005-0000-0000-000042520000}"/>
    <cellStyle name="20% - Accent1 3 2 4 3 3 2 7" xfId="21244" xr:uid="{00000000-0005-0000-0000-000043520000}"/>
    <cellStyle name="20% - Accent1 3 2 4 3 3 2 7 2" xfId="21245" xr:uid="{00000000-0005-0000-0000-000044520000}"/>
    <cellStyle name="20% - Accent1 3 2 4 3 3 2 8" xfId="21246" xr:uid="{00000000-0005-0000-0000-000045520000}"/>
    <cellStyle name="20% - Accent1 3 2 4 3 3 2 8 2" xfId="21247" xr:uid="{00000000-0005-0000-0000-000046520000}"/>
    <cellStyle name="20% - Accent1 3 2 4 3 3 2 9" xfId="21248" xr:uid="{00000000-0005-0000-0000-000047520000}"/>
    <cellStyle name="20% - Accent1 3 2 4 3 3 3" xfId="21249" xr:uid="{00000000-0005-0000-0000-000048520000}"/>
    <cellStyle name="20% - Accent1 3 2 4 3 3 3 2" xfId="21250" xr:uid="{00000000-0005-0000-0000-000049520000}"/>
    <cellStyle name="20% - Accent1 3 2 4 3 3 3 2 2" xfId="21251" xr:uid="{00000000-0005-0000-0000-00004A520000}"/>
    <cellStyle name="20% - Accent1 3 2 4 3 3 3 2 2 2" xfId="21252" xr:uid="{00000000-0005-0000-0000-00004B520000}"/>
    <cellStyle name="20% - Accent1 3 2 4 3 3 3 2 2 2 2" xfId="21253" xr:uid="{00000000-0005-0000-0000-00004C520000}"/>
    <cellStyle name="20% - Accent1 3 2 4 3 3 3 2 2 3" xfId="21254" xr:uid="{00000000-0005-0000-0000-00004D520000}"/>
    <cellStyle name="20% - Accent1 3 2 4 3 3 3 2 3" xfId="21255" xr:uid="{00000000-0005-0000-0000-00004E520000}"/>
    <cellStyle name="20% - Accent1 3 2 4 3 3 3 2 3 2" xfId="21256" xr:uid="{00000000-0005-0000-0000-00004F520000}"/>
    <cellStyle name="20% - Accent1 3 2 4 3 3 3 2 4" xfId="21257" xr:uid="{00000000-0005-0000-0000-000050520000}"/>
    <cellStyle name="20% - Accent1 3 2 4 3 3 3 3" xfId="21258" xr:uid="{00000000-0005-0000-0000-000051520000}"/>
    <cellStyle name="20% - Accent1 3 2 4 3 3 3 3 2" xfId="21259" xr:uid="{00000000-0005-0000-0000-000052520000}"/>
    <cellStyle name="20% - Accent1 3 2 4 3 3 3 3 2 2" xfId="21260" xr:uid="{00000000-0005-0000-0000-000053520000}"/>
    <cellStyle name="20% - Accent1 3 2 4 3 3 3 3 2 2 2" xfId="21261" xr:uid="{00000000-0005-0000-0000-000054520000}"/>
    <cellStyle name="20% - Accent1 3 2 4 3 3 3 3 2 3" xfId="21262" xr:uid="{00000000-0005-0000-0000-000055520000}"/>
    <cellStyle name="20% - Accent1 3 2 4 3 3 3 3 3" xfId="21263" xr:uid="{00000000-0005-0000-0000-000056520000}"/>
    <cellStyle name="20% - Accent1 3 2 4 3 3 3 3 3 2" xfId="21264" xr:uid="{00000000-0005-0000-0000-000057520000}"/>
    <cellStyle name="20% - Accent1 3 2 4 3 3 3 3 4" xfId="21265" xr:uid="{00000000-0005-0000-0000-000058520000}"/>
    <cellStyle name="20% - Accent1 3 2 4 3 3 3 4" xfId="21266" xr:uid="{00000000-0005-0000-0000-000059520000}"/>
    <cellStyle name="20% - Accent1 3 2 4 3 3 3 4 2" xfId="21267" xr:uid="{00000000-0005-0000-0000-00005A520000}"/>
    <cellStyle name="20% - Accent1 3 2 4 3 3 3 4 2 2" xfId="21268" xr:uid="{00000000-0005-0000-0000-00005B520000}"/>
    <cellStyle name="20% - Accent1 3 2 4 3 3 3 4 2 2 2" xfId="21269" xr:uid="{00000000-0005-0000-0000-00005C520000}"/>
    <cellStyle name="20% - Accent1 3 2 4 3 3 3 4 2 3" xfId="21270" xr:uid="{00000000-0005-0000-0000-00005D520000}"/>
    <cellStyle name="20% - Accent1 3 2 4 3 3 3 4 3" xfId="21271" xr:uid="{00000000-0005-0000-0000-00005E520000}"/>
    <cellStyle name="20% - Accent1 3 2 4 3 3 3 4 3 2" xfId="21272" xr:uid="{00000000-0005-0000-0000-00005F520000}"/>
    <cellStyle name="20% - Accent1 3 2 4 3 3 3 4 4" xfId="21273" xr:uid="{00000000-0005-0000-0000-000060520000}"/>
    <cellStyle name="20% - Accent1 3 2 4 3 3 3 5" xfId="21274" xr:uid="{00000000-0005-0000-0000-000061520000}"/>
    <cellStyle name="20% - Accent1 3 2 4 3 3 3 5 2" xfId="21275" xr:uid="{00000000-0005-0000-0000-000062520000}"/>
    <cellStyle name="20% - Accent1 3 2 4 3 3 3 5 2 2" xfId="21276" xr:uid="{00000000-0005-0000-0000-000063520000}"/>
    <cellStyle name="20% - Accent1 3 2 4 3 3 3 5 3" xfId="21277" xr:uid="{00000000-0005-0000-0000-000064520000}"/>
    <cellStyle name="20% - Accent1 3 2 4 3 3 3 6" xfId="21278" xr:uid="{00000000-0005-0000-0000-000065520000}"/>
    <cellStyle name="20% - Accent1 3 2 4 3 3 3 6 2" xfId="21279" xr:uid="{00000000-0005-0000-0000-000066520000}"/>
    <cellStyle name="20% - Accent1 3 2 4 3 3 3 6 2 2" xfId="21280" xr:uid="{00000000-0005-0000-0000-000067520000}"/>
    <cellStyle name="20% - Accent1 3 2 4 3 3 3 6 3" xfId="21281" xr:uid="{00000000-0005-0000-0000-000068520000}"/>
    <cellStyle name="20% - Accent1 3 2 4 3 3 3 7" xfId="21282" xr:uid="{00000000-0005-0000-0000-000069520000}"/>
    <cellStyle name="20% - Accent1 3 2 4 3 3 3 7 2" xfId="21283" xr:uid="{00000000-0005-0000-0000-00006A520000}"/>
    <cellStyle name="20% - Accent1 3 2 4 3 3 3 8" xfId="21284" xr:uid="{00000000-0005-0000-0000-00006B520000}"/>
    <cellStyle name="20% - Accent1 3 2 4 3 3 3 8 2" xfId="21285" xr:uid="{00000000-0005-0000-0000-00006C520000}"/>
    <cellStyle name="20% - Accent1 3 2 4 3 3 3 9" xfId="21286" xr:uid="{00000000-0005-0000-0000-00006D520000}"/>
    <cellStyle name="20% - Accent1 3 2 4 3 3 4" xfId="21287" xr:uid="{00000000-0005-0000-0000-00006E520000}"/>
    <cellStyle name="20% - Accent1 3 2 4 3 3 4 2" xfId="21288" xr:uid="{00000000-0005-0000-0000-00006F520000}"/>
    <cellStyle name="20% - Accent1 3 2 4 3 3 4 2 2" xfId="21289" xr:uid="{00000000-0005-0000-0000-000070520000}"/>
    <cellStyle name="20% - Accent1 3 2 4 3 3 4 2 2 2" xfId="21290" xr:uid="{00000000-0005-0000-0000-000071520000}"/>
    <cellStyle name="20% - Accent1 3 2 4 3 3 4 2 3" xfId="21291" xr:uid="{00000000-0005-0000-0000-000072520000}"/>
    <cellStyle name="20% - Accent1 3 2 4 3 3 4 3" xfId="21292" xr:uid="{00000000-0005-0000-0000-000073520000}"/>
    <cellStyle name="20% - Accent1 3 2 4 3 3 4 3 2" xfId="21293" xr:uid="{00000000-0005-0000-0000-000074520000}"/>
    <cellStyle name="20% - Accent1 3 2 4 3 3 4 4" xfId="21294" xr:uid="{00000000-0005-0000-0000-000075520000}"/>
    <cellStyle name="20% - Accent1 3 2 4 3 3 5" xfId="21295" xr:uid="{00000000-0005-0000-0000-000076520000}"/>
    <cellStyle name="20% - Accent1 3 2 4 3 3 5 2" xfId="21296" xr:uid="{00000000-0005-0000-0000-000077520000}"/>
    <cellStyle name="20% - Accent1 3 2 4 3 3 5 2 2" xfId="21297" xr:uid="{00000000-0005-0000-0000-000078520000}"/>
    <cellStyle name="20% - Accent1 3 2 4 3 3 5 2 2 2" xfId="21298" xr:uid="{00000000-0005-0000-0000-000079520000}"/>
    <cellStyle name="20% - Accent1 3 2 4 3 3 5 2 3" xfId="21299" xr:uid="{00000000-0005-0000-0000-00007A520000}"/>
    <cellStyle name="20% - Accent1 3 2 4 3 3 5 3" xfId="21300" xr:uid="{00000000-0005-0000-0000-00007B520000}"/>
    <cellStyle name="20% - Accent1 3 2 4 3 3 5 3 2" xfId="21301" xr:uid="{00000000-0005-0000-0000-00007C520000}"/>
    <cellStyle name="20% - Accent1 3 2 4 3 3 5 4" xfId="21302" xr:uid="{00000000-0005-0000-0000-00007D520000}"/>
    <cellStyle name="20% - Accent1 3 2 4 3 3 6" xfId="21303" xr:uid="{00000000-0005-0000-0000-00007E520000}"/>
    <cellStyle name="20% - Accent1 3 2 4 3 3 6 2" xfId="21304" xr:uid="{00000000-0005-0000-0000-00007F520000}"/>
    <cellStyle name="20% - Accent1 3 2 4 3 3 6 2 2" xfId="21305" xr:uid="{00000000-0005-0000-0000-000080520000}"/>
    <cellStyle name="20% - Accent1 3 2 4 3 3 6 2 2 2" xfId="21306" xr:uid="{00000000-0005-0000-0000-000081520000}"/>
    <cellStyle name="20% - Accent1 3 2 4 3 3 6 2 3" xfId="21307" xr:uid="{00000000-0005-0000-0000-000082520000}"/>
    <cellStyle name="20% - Accent1 3 2 4 3 3 6 3" xfId="21308" xr:uid="{00000000-0005-0000-0000-000083520000}"/>
    <cellStyle name="20% - Accent1 3 2 4 3 3 6 3 2" xfId="21309" xr:uid="{00000000-0005-0000-0000-000084520000}"/>
    <cellStyle name="20% - Accent1 3 2 4 3 3 6 4" xfId="21310" xr:uid="{00000000-0005-0000-0000-000085520000}"/>
    <cellStyle name="20% - Accent1 3 2 4 3 3 7" xfId="21311" xr:uid="{00000000-0005-0000-0000-000086520000}"/>
    <cellStyle name="20% - Accent1 3 2 4 3 3 7 2" xfId="21312" xr:uid="{00000000-0005-0000-0000-000087520000}"/>
    <cellStyle name="20% - Accent1 3 2 4 3 3 7 2 2" xfId="21313" xr:uid="{00000000-0005-0000-0000-000088520000}"/>
    <cellStyle name="20% - Accent1 3 2 4 3 3 7 3" xfId="21314" xr:uid="{00000000-0005-0000-0000-000089520000}"/>
    <cellStyle name="20% - Accent1 3 2 4 3 3 8" xfId="21315" xr:uid="{00000000-0005-0000-0000-00008A520000}"/>
    <cellStyle name="20% - Accent1 3 2 4 3 3 8 2" xfId="21316" xr:uid="{00000000-0005-0000-0000-00008B520000}"/>
    <cellStyle name="20% - Accent1 3 2 4 3 3 8 2 2" xfId="21317" xr:uid="{00000000-0005-0000-0000-00008C520000}"/>
    <cellStyle name="20% - Accent1 3 2 4 3 3 8 3" xfId="21318" xr:uid="{00000000-0005-0000-0000-00008D520000}"/>
    <cellStyle name="20% - Accent1 3 2 4 3 3 9" xfId="21319" xr:uid="{00000000-0005-0000-0000-00008E520000}"/>
    <cellStyle name="20% - Accent1 3 2 4 3 3 9 2" xfId="21320" xr:uid="{00000000-0005-0000-0000-00008F520000}"/>
    <cellStyle name="20% - Accent1 3 2 4 3 4" xfId="21321" xr:uid="{00000000-0005-0000-0000-000090520000}"/>
    <cellStyle name="20% - Accent1 3 2 4 3 4 10" xfId="21322" xr:uid="{00000000-0005-0000-0000-000091520000}"/>
    <cellStyle name="20% - Accent1 3 2 4 3 4 10 2" xfId="21323" xr:uid="{00000000-0005-0000-0000-000092520000}"/>
    <cellStyle name="20% - Accent1 3 2 4 3 4 11" xfId="21324" xr:uid="{00000000-0005-0000-0000-000093520000}"/>
    <cellStyle name="20% - Accent1 3 2 4 3 4 2" xfId="21325" xr:uid="{00000000-0005-0000-0000-000094520000}"/>
    <cellStyle name="20% - Accent1 3 2 4 3 4 2 2" xfId="21326" xr:uid="{00000000-0005-0000-0000-000095520000}"/>
    <cellStyle name="20% - Accent1 3 2 4 3 4 2 2 2" xfId="21327" xr:uid="{00000000-0005-0000-0000-000096520000}"/>
    <cellStyle name="20% - Accent1 3 2 4 3 4 2 2 2 2" xfId="21328" xr:uid="{00000000-0005-0000-0000-000097520000}"/>
    <cellStyle name="20% - Accent1 3 2 4 3 4 2 2 2 2 2" xfId="21329" xr:uid="{00000000-0005-0000-0000-000098520000}"/>
    <cellStyle name="20% - Accent1 3 2 4 3 4 2 2 2 3" xfId="21330" xr:uid="{00000000-0005-0000-0000-000099520000}"/>
    <cellStyle name="20% - Accent1 3 2 4 3 4 2 2 3" xfId="21331" xr:uid="{00000000-0005-0000-0000-00009A520000}"/>
    <cellStyle name="20% - Accent1 3 2 4 3 4 2 2 3 2" xfId="21332" xr:uid="{00000000-0005-0000-0000-00009B520000}"/>
    <cellStyle name="20% - Accent1 3 2 4 3 4 2 2 4" xfId="21333" xr:uid="{00000000-0005-0000-0000-00009C520000}"/>
    <cellStyle name="20% - Accent1 3 2 4 3 4 2 3" xfId="21334" xr:uid="{00000000-0005-0000-0000-00009D520000}"/>
    <cellStyle name="20% - Accent1 3 2 4 3 4 2 3 2" xfId="21335" xr:uid="{00000000-0005-0000-0000-00009E520000}"/>
    <cellStyle name="20% - Accent1 3 2 4 3 4 2 3 2 2" xfId="21336" xr:uid="{00000000-0005-0000-0000-00009F520000}"/>
    <cellStyle name="20% - Accent1 3 2 4 3 4 2 3 2 2 2" xfId="21337" xr:uid="{00000000-0005-0000-0000-0000A0520000}"/>
    <cellStyle name="20% - Accent1 3 2 4 3 4 2 3 2 3" xfId="21338" xr:uid="{00000000-0005-0000-0000-0000A1520000}"/>
    <cellStyle name="20% - Accent1 3 2 4 3 4 2 3 3" xfId="21339" xr:uid="{00000000-0005-0000-0000-0000A2520000}"/>
    <cellStyle name="20% - Accent1 3 2 4 3 4 2 3 3 2" xfId="21340" xr:uid="{00000000-0005-0000-0000-0000A3520000}"/>
    <cellStyle name="20% - Accent1 3 2 4 3 4 2 3 4" xfId="21341" xr:uid="{00000000-0005-0000-0000-0000A4520000}"/>
    <cellStyle name="20% - Accent1 3 2 4 3 4 2 4" xfId="21342" xr:uid="{00000000-0005-0000-0000-0000A5520000}"/>
    <cellStyle name="20% - Accent1 3 2 4 3 4 2 4 2" xfId="21343" xr:uid="{00000000-0005-0000-0000-0000A6520000}"/>
    <cellStyle name="20% - Accent1 3 2 4 3 4 2 4 2 2" xfId="21344" xr:uid="{00000000-0005-0000-0000-0000A7520000}"/>
    <cellStyle name="20% - Accent1 3 2 4 3 4 2 4 2 2 2" xfId="21345" xr:uid="{00000000-0005-0000-0000-0000A8520000}"/>
    <cellStyle name="20% - Accent1 3 2 4 3 4 2 4 2 3" xfId="21346" xr:uid="{00000000-0005-0000-0000-0000A9520000}"/>
    <cellStyle name="20% - Accent1 3 2 4 3 4 2 4 3" xfId="21347" xr:uid="{00000000-0005-0000-0000-0000AA520000}"/>
    <cellStyle name="20% - Accent1 3 2 4 3 4 2 4 3 2" xfId="21348" xr:uid="{00000000-0005-0000-0000-0000AB520000}"/>
    <cellStyle name="20% - Accent1 3 2 4 3 4 2 4 4" xfId="21349" xr:uid="{00000000-0005-0000-0000-0000AC520000}"/>
    <cellStyle name="20% - Accent1 3 2 4 3 4 2 5" xfId="21350" xr:uid="{00000000-0005-0000-0000-0000AD520000}"/>
    <cellStyle name="20% - Accent1 3 2 4 3 4 2 5 2" xfId="21351" xr:uid="{00000000-0005-0000-0000-0000AE520000}"/>
    <cellStyle name="20% - Accent1 3 2 4 3 4 2 5 2 2" xfId="21352" xr:uid="{00000000-0005-0000-0000-0000AF520000}"/>
    <cellStyle name="20% - Accent1 3 2 4 3 4 2 5 3" xfId="21353" xr:uid="{00000000-0005-0000-0000-0000B0520000}"/>
    <cellStyle name="20% - Accent1 3 2 4 3 4 2 6" xfId="21354" xr:uid="{00000000-0005-0000-0000-0000B1520000}"/>
    <cellStyle name="20% - Accent1 3 2 4 3 4 2 6 2" xfId="21355" xr:uid="{00000000-0005-0000-0000-0000B2520000}"/>
    <cellStyle name="20% - Accent1 3 2 4 3 4 2 6 2 2" xfId="21356" xr:uid="{00000000-0005-0000-0000-0000B3520000}"/>
    <cellStyle name="20% - Accent1 3 2 4 3 4 2 6 3" xfId="21357" xr:uid="{00000000-0005-0000-0000-0000B4520000}"/>
    <cellStyle name="20% - Accent1 3 2 4 3 4 2 7" xfId="21358" xr:uid="{00000000-0005-0000-0000-0000B5520000}"/>
    <cellStyle name="20% - Accent1 3 2 4 3 4 2 7 2" xfId="21359" xr:uid="{00000000-0005-0000-0000-0000B6520000}"/>
    <cellStyle name="20% - Accent1 3 2 4 3 4 2 8" xfId="21360" xr:uid="{00000000-0005-0000-0000-0000B7520000}"/>
    <cellStyle name="20% - Accent1 3 2 4 3 4 2 8 2" xfId="21361" xr:uid="{00000000-0005-0000-0000-0000B8520000}"/>
    <cellStyle name="20% - Accent1 3 2 4 3 4 2 9" xfId="21362" xr:uid="{00000000-0005-0000-0000-0000B9520000}"/>
    <cellStyle name="20% - Accent1 3 2 4 3 4 3" xfId="21363" xr:uid="{00000000-0005-0000-0000-0000BA520000}"/>
    <cellStyle name="20% - Accent1 3 2 4 3 4 3 2" xfId="21364" xr:uid="{00000000-0005-0000-0000-0000BB520000}"/>
    <cellStyle name="20% - Accent1 3 2 4 3 4 3 2 2" xfId="21365" xr:uid="{00000000-0005-0000-0000-0000BC520000}"/>
    <cellStyle name="20% - Accent1 3 2 4 3 4 3 2 2 2" xfId="21366" xr:uid="{00000000-0005-0000-0000-0000BD520000}"/>
    <cellStyle name="20% - Accent1 3 2 4 3 4 3 2 2 2 2" xfId="21367" xr:uid="{00000000-0005-0000-0000-0000BE520000}"/>
    <cellStyle name="20% - Accent1 3 2 4 3 4 3 2 2 3" xfId="21368" xr:uid="{00000000-0005-0000-0000-0000BF520000}"/>
    <cellStyle name="20% - Accent1 3 2 4 3 4 3 2 3" xfId="21369" xr:uid="{00000000-0005-0000-0000-0000C0520000}"/>
    <cellStyle name="20% - Accent1 3 2 4 3 4 3 2 3 2" xfId="21370" xr:uid="{00000000-0005-0000-0000-0000C1520000}"/>
    <cellStyle name="20% - Accent1 3 2 4 3 4 3 2 4" xfId="21371" xr:uid="{00000000-0005-0000-0000-0000C2520000}"/>
    <cellStyle name="20% - Accent1 3 2 4 3 4 3 3" xfId="21372" xr:uid="{00000000-0005-0000-0000-0000C3520000}"/>
    <cellStyle name="20% - Accent1 3 2 4 3 4 3 3 2" xfId="21373" xr:uid="{00000000-0005-0000-0000-0000C4520000}"/>
    <cellStyle name="20% - Accent1 3 2 4 3 4 3 3 2 2" xfId="21374" xr:uid="{00000000-0005-0000-0000-0000C5520000}"/>
    <cellStyle name="20% - Accent1 3 2 4 3 4 3 3 2 2 2" xfId="21375" xr:uid="{00000000-0005-0000-0000-0000C6520000}"/>
    <cellStyle name="20% - Accent1 3 2 4 3 4 3 3 2 3" xfId="21376" xr:uid="{00000000-0005-0000-0000-0000C7520000}"/>
    <cellStyle name="20% - Accent1 3 2 4 3 4 3 3 3" xfId="21377" xr:uid="{00000000-0005-0000-0000-0000C8520000}"/>
    <cellStyle name="20% - Accent1 3 2 4 3 4 3 3 3 2" xfId="21378" xr:uid="{00000000-0005-0000-0000-0000C9520000}"/>
    <cellStyle name="20% - Accent1 3 2 4 3 4 3 3 4" xfId="21379" xr:uid="{00000000-0005-0000-0000-0000CA520000}"/>
    <cellStyle name="20% - Accent1 3 2 4 3 4 3 4" xfId="21380" xr:uid="{00000000-0005-0000-0000-0000CB520000}"/>
    <cellStyle name="20% - Accent1 3 2 4 3 4 3 4 2" xfId="21381" xr:uid="{00000000-0005-0000-0000-0000CC520000}"/>
    <cellStyle name="20% - Accent1 3 2 4 3 4 3 4 2 2" xfId="21382" xr:uid="{00000000-0005-0000-0000-0000CD520000}"/>
    <cellStyle name="20% - Accent1 3 2 4 3 4 3 4 2 2 2" xfId="21383" xr:uid="{00000000-0005-0000-0000-0000CE520000}"/>
    <cellStyle name="20% - Accent1 3 2 4 3 4 3 4 2 3" xfId="21384" xr:uid="{00000000-0005-0000-0000-0000CF520000}"/>
    <cellStyle name="20% - Accent1 3 2 4 3 4 3 4 3" xfId="21385" xr:uid="{00000000-0005-0000-0000-0000D0520000}"/>
    <cellStyle name="20% - Accent1 3 2 4 3 4 3 4 3 2" xfId="21386" xr:uid="{00000000-0005-0000-0000-0000D1520000}"/>
    <cellStyle name="20% - Accent1 3 2 4 3 4 3 4 4" xfId="21387" xr:uid="{00000000-0005-0000-0000-0000D2520000}"/>
    <cellStyle name="20% - Accent1 3 2 4 3 4 3 5" xfId="21388" xr:uid="{00000000-0005-0000-0000-0000D3520000}"/>
    <cellStyle name="20% - Accent1 3 2 4 3 4 3 5 2" xfId="21389" xr:uid="{00000000-0005-0000-0000-0000D4520000}"/>
    <cellStyle name="20% - Accent1 3 2 4 3 4 3 5 2 2" xfId="21390" xr:uid="{00000000-0005-0000-0000-0000D5520000}"/>
    <cellStyle name="20% - Accent1 3 2 4 3 4 3 5 3" xfId="21391" xr:uid="{00000000-0005-0000-0000-0000D6520000}"/>
    <cellStyle name="20% - Accent1 3 2 4 3 4 3 6" xfId="21392" xr:uid="{00000000-0005-0000-0000-0000D7520000}"/>
    <cellStyle name="20% - Accent1 3 2 4 3 4 3 6 2" xfId="21393" xr:uid="{00000000-0005-0000-0000-0000D8520000}"/>
    <cellStyle name="20% - Accent1 3 2 4 3 4 3 6 2 2" xfId="21394" xr:uid="{00000000-0005-0000-0000-0000D9520000}"/>
    <cellStyle name="20% - Accent1 3 2 4 3 4 3 6 3" xfId="21395" xr:uid="{00000000-0005-0000-0000-0000DA520000}"/>
    <cellStyle name="20% - Accent1 3 2 4 3 4 3 7" xfId="21396" xr:uid="{00000000-0005-0000-0000-0000DB520000}"/>
    <cellStyle name="20% - Accent1 3 2 4 3 4 3 7 2" xfId="21397" xr:uid="{00000000-0005-0000-0000-0000DC520000}"/>
    <cellStyle name="20% - Accent1 3 2 4 3 4 3 8" xfId="21398" xr:uid="{00000000-0005-0000-0000-0000DD520000}"/>
    <cellStyle name="20% - Accent1 3 2 4 3 4 3 8 2" xfId="21399" xr:uid="{00000000-0005-0000-0000-0000DE520000}"/>
    <cellStyle name="20% - Accent1 3 2 4 3 4 3 9" xfId="21400" xr:uid="{00000000-0005-0000-0000-0000DF520000}"/>
    <cellStyle name="20% - Accent1 3 2 4 3 4 4" xfId="21401" xr:uid="{00000000-0005-0000-0000-0000E0520000}"/>
    <cellStyle name="20% - Accent1 3 2 4 3 4 4 2" xfId="21402" xr:uid="{00000000-0005-0000-0000-0000E1520000}"/>
    <cellStyle name="20% - Accent1 3 2 4 3 4 4 2 2" xfId="21403" xr:uid="{00000000-0005-0000-0000-0000E2520000}"/>
    <cellStyle name="20% - Accent1 3 2 4 3 4 4 2 2 2" xfId="21404" xr:uid="{00000000-0005-0000-0000-0000E3520000}"/>
    <cellStyle name="20% - Accent1 3 2 4 3 4 4 2 3" xfId="21405" xr:uid="{00000000-0005-0000-0000-0000E4520000}"/>
    <cellStyle name="20% - Accent1 3 2 4 3 4 4 3" xfId="21406" xr:uid="{00000000-0005-0000-0000-0000E5520000}"/>
    <cellStyle name="20% - Accent1 3 2 4 3 4 4 3 2" xfId="21407" xr:uid="{00000000-0005-0000-0000-0000E6520000}"/>
    <cellStyle name="20% - Accent1 3 2 4 3 4 4 4" xfId="21408" xr:uid="{00000000-0005-0000-0000-0000E7520000}"/>
    <cellStyle name="20% - Accent1 3 2 4 3 4 5" xfId="21409" xr:uid="{00000000-0005-0000-0000-0000E8520000}"/>
    <cellStyle name="20% - Accent1 3 2 4 3 4 5 2" xfId="21410" xr:uid="{00000000-0005-0000-0000-0000E9520000}"/>
    <cellStyle name="20% - Accent1 3 2 4 3 4 5 2 2" xfId="21411" xr:uid="{00000000-0005-0000-0000-0000EA520000}"/>
    <cellStyle name="20% - Accent1 3 2 4 3 4 5 2 2 2" xfId="21412" xr:uid="{00000000-0005-0000-0000-0000EB520000}"/>
    <cellStyle name="20% - Accent1 3 2 4 3 4 5 2 3" xfId="21413" xr:uid="{00000000-0005-0000-0000-0000EC520000}"/>
    <cellStyle name="20% - Accent1 3 2 4 3 4 5 3" xfId="21414" xr:uid="{00000000-0005-0000-0000-0000ED520000}"/>
    <cellStyle name="20% - Accent1 3 2 4 3 4 5 3 2" xfId="21415" xr:uid="{00000000-0005-0000-0000-0000EE520000}"/>
    <cellStyle name="20% - Accent1 3 2 4 3 4 5 4" xfId="21416" xr:uid="{00000000-0005-0000-0000-0000EF520000}"/>
    <cellStyle name="20% - Accent1 3 2 4 3 4 6" xfId="21417" xr:uid="{00000000-0005-0000-0000-0000F0520000}"/>
    <cellStyle name="20% - Accent1 3 2 4 3 4 6 2" xfId="21418" xr:uid="{00000000-0005-0000-0000-0000F1520000}"/>
    <cellStyle name="20% - Accent1 3 2 4 3 4 6 2 2" xfId="21419" xr:uid="{00000000-0005-0000-0000-0000F2520000}"/>
    <cellStyle name="20% - Accent1 3 2 4 3 4 6 2 2 2" xfId="21420" xr:uid="{00000000-0005-0000-0000-0000F3520000}"/>
    <cellStyle name="20% - Accent1 3 2 4 3 4 6 2 3" xfId="21421" xr:uid="{00000000-0005-0000-0000-0000F4520000}"/>
    <cellStyle name="20% - Accent1 3 2 4 3 4 6 3" xfId="21422" xr:uid="{00000000-0005-0000-0000-0000F5520000}"/>
    <cellStyle name="20% - Accent1 3 2 4 3 4 6 3 2" xfId="21423" xr:uid="{00000000-0005-0000-0000-0000F6520000}"/>
    <cellStyle name="20% - Accent1 3 2 4 3 4 6 4" xfId="21424" xr:uid="{00000000-0005-0000-0000-0000F7520000}"/>
    <cellStyle name="20% - Accent1 3 2 4 3 4 7" xfId="21425" xr:uid="{00000000-0005-0000-0000-0000F8520000}"/>
    <cellStyle name="20% - Accent1 3 2 4 3 4 7 2" xfId="21426" xr:uid="{00000000-0005-0000-0000-0000F9520000}"/>
    <cellStyle name="20% - Accent1 3 2 4 3 4 7 2 2" xfId="21427" xr:uid="{00000000-0005-0000-0000-0000FA520000}"/>
    <cellStyle name="20% - Accent1 3 2 4 3 4 7 3" xfId="21428" xr:uid="{00000000-0005-0000-0000-0000FB520000}"/>
    <cellStyle name="20% - Accent1 3 2 4 3 4 8" xfId="21429" xr:uid="{00000000-0005-0000-0000-0000FC520000}"/>
    <cellStyle name="20% - Accent1 3 2 4 3 4 8 2" xfId="21430" xr:uid="{00000000-0005-0000-0000-0000FD520000}"/>
    <cellStyle name="20% - Accent1 3 2 4 3 4 8 2 2" xfId="21431" xr:uid="{00000000-0005-0000-0000-0000FE520000}"/>
    <cellStyle name="20% - Accent1 3 2 4 3 4 8 3" xfId="21432" xr:uid="{00000000-0005-0000-0000-0000FF520000}"/>
    <cellStyle name="20% - Accent1 3 2 4 3 4 9" xfId="21433" xr:uid="{00000000-0005-0000-0000-000000530000}"/>
    <cellStyle name="20% - Accent1 3 2 4 3 4 9 2" xfId="21434" xr:uid="{00000000-0005-0000-0000-000001530000}"/>
    <cellStyle name="20% - Accent1 3 2 4 3 5" xfId="21435" xr:uid="{00000000-0005-0000-0000-000002530000}"/>
    <cellStyle name="20% - Accent1 3 2 4 3 5 2" xfId="21436" xr:uid="{00000000-0005-0000-0000-000003530000}"/>
    <cellStyle name="20% - Accent1 3 2 4 3 5 2 2" xfId="21437" xr:uid="{00000000-0005-0000-0000-000004530000}"/>
    <cellStyle name="20% - Accent1 3 2 4 3 5 2 2 2" xfId="21438" xr:uid="{00000000-0005-0000-0000-000005530000}"/>
    <cellStyle name="20% - Accent1 3 2 4 3 5 2 2 2 2" xfId="21439" xr:uid="{00000000-0005-0000-0000-000006530000}"/>
    <cellStyle name="20% - Accent1 3 2 4 3 5 2 2 3" xfId="21440" xr:uid="{00000000-0005-0000-0000-000007530000}"/>
    <cellStyle name="20% - Accent1 3 2 4 3 5 2 3" xfId="21441" xr:uid="{00000000-0005-0000-0000-000008530000}"/>
    <cellStyle name="20% - Accent1 3 2 4 3 5 2 3 2" xfId="21442" xr:uid="{00000000-0005-0000-0000-000009530000}"/>
    <cellStyle name="20% - Accent1 3 2 4 3 5 2 4" xfId="21443" xr:uid="{00000000-0005-0000-0000-00000A530000}"/>
    <cellStyle name="20% - Accent1 3 2 4 3 5 3" xfId="21444" xr:uid="{00000000-0005-0000-0000-00000B530000}"/>
    <cellStyle name="20% - Accent1 3 2 4 3 5 3 2" xfId="21445" xr:uid="{00000000-0005-0000-0000-00000C530000}"/>
    <cellStyle name="20% - Accent1 3 2 4 3 5 3 2 2" xfId="21446" xr:uid="{00000000-0005-0000-0000-00000D530000}"/>
    <cellStyle name="20% - Accent1 3 2 4 3 5 3 2 2 2" xfId="21447" xr:uid="{00000000-0005-0000-0000-00000E530000}"/>
    <cellStyle name="20% - Accent1 3 2 4 3 5 3 2 3" xfId="21448" xr:uid="{00000000-0005-0000-0000-00000F530000}"/>
    <cellStyle name="20% - Accent1 3 2 4 3 5 3 3" xfId="21449" xr:uid="{00000000-0005-0000-0000-000010530000}"/>
    <cellStyle name="20% - Accent1 3 2 4 3 5 3 3 2" xfId="21450" xr:uid="{00000000-0005-0000-0000-000011530000}"/>
    <cellStyle name="20% - Accent1 3 2 4 3 5 3 4" xfId="21451" xr:uid="{00000000-0005-0000-0000-000012530000}"/>
    <cellStyle name="20% - Accent1 3 2 4 3 5 4" xfId="21452" xr:uid="{00000000-0005-0000-0000-000013530000}"/>
    <cellStyle name="20% - Accent1 3 2 4 3 5 4 2" xfId="21453" xr:uid="{00000000-0005-0000-0000-000014530000}"/>
    <cellStyle name="20% - Accent1 3 2 4 3 5 4 2 2" xfId="21454" xr:uid="{00000000-0005-0000-0000-000015530000}"/>
    <cellStyle name="20% - Accent1 3 2 4 3 5 4 2 2 2" xfId="21455" xr:uid="{00000000-0005-0000-0000-000016530000}"/>
    <cellStyle name="20% - Accent1 3 2 4 3 5 4 2 3" xfId="21456" xr:uid="{00000000-0005-0000-0000-000017530000}"/>
    <cellStyle name="20% - Accent1 3 2 4 3 5 4 3" xfId="21457" xr:uid="{00000000-0005-0000-0000-000018530000}"/>
    <cellStyle name="20% - Accent1 3 2 4 3 5 4 3 2" xfId="21458" xr:uid="{00000000-0005-0000-0000-000019530000}"/>
    <cellStyle name="20% - Accent1 3 2 4 3 5 4 4" xfId="21459" xr:uid="{00000000-0005-0000-0000-00001A530000}"/>
    <cellStyle name="20% - Accent1 3 2 4 3 5 5" xfId="21460" xr:uid="{00000000-0005-0000-0000-00001B530000}"/>
    <cellStyle name="20% - Accent1 3 2 4 3 5 5 2" xfId="21461" xr:uid="{00000000-0005-0000-0000-00001C530000}"/>
    <cellStyle name="20% - Accent1 3 2 4 3 5 5 2 2" xfId="21462" xr:uid="{00000000-0005-0000-0000-00001D530000}"/>
    <cellStyle name="20% - Accent1 3 2 4 3 5 5 3" xfId="21463" xr:uid="{00000000-0005-0000-0000-00001E530000}"/>
    <cellStyle name="20% - Accent1 3 2 4 3 5 6" xfId="21464" xr:uid="{00000000-0005-0000-0000-00001F530000}"/>
    <cellStyle name="20% - Accent1 3 2 4 3 5 6 2" xfId="21465" xr:uid="{00000000-0005-0000-0000-000020530000}"/>
    <cellStyle name="20% - Accent1 3 2 4 3 5 6 2 2" xfId="21466" xr:uid="{00000000-0005-0000-0000-000021530000}"/>
    <cellStyle name="20% - Accent1 3 2 4 3 5 6 3" xfId="21467" xr:uid="{00000000-0005-0000-0000-000022530000}"/>
    <cellStyle name="20% - Accent1 3 2 4 3 5 7" xfId="21468" xr:uid="{00000000-0005-0000-0000-000023530000}"/>
    <cellStyle name="20% - Accent1 3 2 4 3 5 7 2" xfId="21469" xr:uid="{00000000-0005-0000-0000-000024530000}"/>
    <cellStyle name="20% - Accent1 3 2 4 3 5 8" xfId="21470" xr:uid="{00000000-0005-0000-0000-000025530000}"/>
    <cellStyle name="20% - Accent1 3 2 4 3 5 8 2" xfId="21471" xr:uid="{00000000-0005-0000-0000-000026530000}"/>
    <cellStyle name="20% - Accent1 3 2 4 3 5 9" xfId="21472" xr:uid="{00000000-0005-0000-0000-000027530000}"/>
    <cellStyle name="20% - Accent1 3 2 4 3 6" xfId="21473" xr:uid="{00000000-0005-0000-0000-000028530000}"/>
    <cellStyle name="20% - Accent1 3 2 4 3 6 2" xfId="21474" xr:uid="{00000000-0005-0000-0000-000029530000}"/>
    <cellStyle name="20% - Accent1 3 2 4 3 6 2 2" xfId="21475" xr:uid="{00000000-0005-0000-0000-00002A530000}"/>
    <cellStyle name="20% - Accent1 3 2 4 3 6 2 2 2" xfId="21476" xr:uid="{00000000-0005-0000-0000-00002B530000}"/>
    <cellStyle name="20% - Accent1 3 2 4 3 6 2 2 2 2" xfId="21477" xr:uid="{00000000-0005-0000-0000-00002C530000}"/>
    <cellStyle name="20% - Accent1 3 2 4 3 6 2 2 3" xfId="21478" xr:uid="{00000000-0005-0000-0000-00002D530000}"/>
    <cellStyle name="20% - Accent1 3 2 4 3 6 2 3" xfId="21479" xr:uid="{00000000-0005-0000-0000-00002E530000}"/>
    <cellStyle name="20% - Accent1 3 2 4 3 6 2 3 2" xfId="21480" xr:uid="{00000000-0005-0000-0000-00002F530000}"/>
    <cellStyle name="20% - Accent1 3 2 4 3 6 2 4" xfId="21481" xr:uid="{00000000-0005-0000-0000-000030530000}"/>
    <cellStyle name="20% - Accent1 3 2 4 3 6 3" xfId="21482" xr:uid="{00000000-0005-0000-0000-000031530000}"/>
    <cellStyle name="20% - Accent1 3 2 4 3 6 3 2" xfId="21483" xr:uid="{00000000-0005-0000-0000-000032530000}"/>
    <cellStyle name="20% - Accent1 3 2 4 3 6 3 2 2" xfId="21484" xr:uid="{00000000-0005-0000-0000-000033530000}"/>
    <cellStyle name="20% - Accent1 3 2 4 3 6 3 2 2 2" xfId="21485" xr:uid="{00000000-0005-0000-0000-000034530000}"/>
    <cellStyle name="20% - Accent1 3 2 4 3 6 3 2 3" xfId="21486" xr:uid="{00000000-0005-0000-0000-000035530000}"/>
    <cellStyle name="20% - Accent1 3 2 4 3 6 3 3" xfId="21487" xr:uid="{00000000-0005-0000-0000-000036530000}"/>
    <cellStyle name="20% - Accent1 3 2 4 3 6 3 3 2" xfId="21488" xr:uid="{00000000-0005-0000-0000-000037530000}"/>
    <cellStyle name="20% - Accent1 3 2 4 3 6 3 4" xfId="21489" xr:uid="{00000000-0005-0000-0000-000038530000}"/>
    <cellStyle name="20% - Accent1 3 2 4 3 6 4" xfId="21490" xr:uid="{00000000-0005-0000-0000-000039530000}"/>
    <cellStyle name="20% - Accent1 3 2 4 3 6 4 2" xfId="21491" xr:uid="{00000000-0005-0000-0000-00003A530000}"/>
    <cellStyle name="20% - Accent1 3 2 4 3 6 4 2 2" xfId="21492" xr:uid="{00000000-0005-0000-0000-00003B530000}"/>
    <cellStyle name="20% - Accent1 3 2 4 3 6 4 2 2 2" xfId="21493" xr:uid="{00000000-0005-0000-0000-00003C530000}"/>
    <cellStyle name="20% - Accent1 3 2 4 3 6 4 2 3" xfId="21494" xr:uid="{00000000-0005-0000-0000-00003D530000}"/>
    <cellStyle name="20% - Accent1 3 2 4 3 6 4 3" xfId="21495" xr:uid="{00000000-0005-0000-0000-00003E530000}"/>
    <cellStyle name="20% - Accent1 3 2 4 3 6 4 3 2" xfId="21496" xr:uid="{00000000-0005-0000-0000-00003F530000}"/>
    <cellStyle name="20% - Accent1 3 2 4 3 6 4 4" xfId="21497" xr:uid="{00000000-0005-0000-0000-000040530000}"/>
    <cellStyle name="20% - Accent1 3 2 4 3 6 5" xfId="21498" xr:uid="{00000000-0005-0000-0000-000041530000}"/>
    <cellStyle name="20% - Accent1 3 2 4 3 6 5 2" xfId="21499" xr:uid="{00000000-0005-0000-0000-000042530000}"/>
    <cellStyle name="20% - Accent1 3 2 4 3 6 5 2 2" xfId="21500" xr:uid="{00000000-0005-0000-0000-000043530000}"/>
    <cellStyle name="20% - Accent1 3 2 4 3 6 5 3" xfId="21501" xr:uid="{00000000-0005-0000-0000-000044530000}"/>
    <cellStyle name="20% - Accent1 3 2 4 3 6 6" xfId="21502" xr:uid="{00000000-0005-0000-0000-000045530000}"/>
    <cellStyle name="20% - Accent1 3 2 4 3 6 6 2" xfId="21503" xr:uid="{00000000-0005-0000-0000-000046530000}"/>
    <cellStyle name="20% - Accent1 3 2 4 3 6 6 2 2" xfId="21504" xr:uid="{00000000-0005-0000-0000-000047530000}"/>
    <cellStyle name="20% - Accent1 3 2 4 3 6 6 3" xfId="21505" xr:uid="{00000000-0005-0000-0000-000048530000}"/>
    <cellStyle name="20% - Accent1 3 2 4 3 6 7" xfId="21506" xr:uid="{00000000-0005-0000-0000-000049530000}"/>
    <cellStyle name="20% - Accent1 3 2 4 3 6 7 2" xfId="21507" xr:uid="{00000000-0005-0000-0000-00004A530000}"/>
    <cellStyle name="20% - Accent1 3 2 4 3 6 8" xfId="21508" xr:uid="{00000000-0005-0000-0000-00004B530000}"/>
    <cellStyle name="20% - Accent1 3 2 4 3 6 8 2" xfId="21509" xr:uid="{00000000-0005-0000-0000-00004C530000}"/>
    <cellStyle name="20% - Accent1 3 2 4 3 6 9" xfId="21510" xr:uid="{00000000-0005-0000-0000-00004D530000}"/>
    <cellStyle name="20% - Accent1 3 2 4 3 7" xfId="21511" xr:uid="{00000000-0005-0000-0000-00004E530000}"/>
    <cellStyle name="20% - Accent1 3 2 4 3 7 2" xfId="21512" xr:uid="{00000000-0005-0000-0000-00004F530000}"/>
    <cellStyle name="20% - Accent1 3 2 4 3 7 2 2" xfId="21513" xr:uid="{00000000-0005-0000-0000-000050530000}"/>
    <cellStyle name="20% - Accent1 3 2 4 3 7 2 2 2" xfId="21514" xr:uid="{00000000-0005-0000-0000-000051530000}"/>
    <cellStyle name="20% - Accent1 3 2 4 3 7 2 3" xfId="21515" xr:uid="{00000000-0005-0000-0000-000052530000}"/>
    <cellStyle name="20% - Accent1 3 2 4 3 7 3" xfId="21516" xr:uid="{00000000-0005-0000-0000-000053530000}"/>
    <cellStyle name="20% - Accent1 3 2 4 3 7 3 2" xfId="21517" xr:uid="{00000000-0005-0000-0000-000054530000}"/>
    <cellStyle name="20% - Accent1 3 2 4 3 7 4" xfId="21518" xr:uid="{00000000-0005-0000-0000-000055530000}"/>
    <cellStyle name="20% - Accent1 3 2 4 3 8" xfId="21519" xr:uid="{00000000-0005-0000-0000-000056530000}"/>
    <cellStyle name="20% - Accent1 3 2 4 3 8 2" xfId="21520" xr:uid="{00000000-0005-0000-0000-000057530000}"/>
    <cellStyle name="20% - Accent1 3 2 4 3 8 2 2" xfId="21521" xr:uid="{00000000-0005-0000-0000-000058530000}"/>
    <cellStyle name="20% - Accent1 3 2 4 3 8 2 2 2" xfId="21522" xr:uid="{00000000-0005-0000-0000-000059530000}"/>
    <cellStyle name="20% - Accent1 3 2 4 3 8 2 3" xfId="21523" xr:uid="{00000000-0005-0000-0000-00005A530000}"/>
    <cellStyle name="20% - Accent1 3 2 4 3 8 3" xfId="21524" xr:uid="{00000000-0005-0000-0000-00005B530000}"/>
    <cellStyle name="20% - Accent1 3 2 4 3 8 3 2" xfId="21525" xr:uid="{00000000-0005-0000-0000-00005C530000}"/>
    <cellStyle name="20% - Accent1 3 2 4 3 8 4" xfId="21526" xr:uid="{00000000-0005-0000-0000-00005D530000}"/>
    <cellStyle name="20% - Accent1 3 2 4 3 9" xfId="21527" xr:uid="{00000000-0005-0000-0000-00005E530000}"/>
    <cellStyle name="20% - Accent1 3 2 4 3 9 2" xfId="21528" xr:uid="{00000000-0005-0000-0000-00005F530000}"/>
    <cellStyle name="20% - Accent1 3 2 4 3 9 2 2" xfId="21529" xr:uid="{00000000-0005-0000-0000-000060530000}"/>
    <cellStyle name="20% - Accent1 3 2 4 3 9 2 2 2" xfId="21530" xr:uid="{00000000-0005-0000-0000-000061530000}"/>
    <cellStyle name="20% - Accent1 3 2 4 3 9 2 3" xfId="21531" xr:uid="{00000000-0005-0000-0000-000062530000}"/>
    <cellStyle name="20% - Accent1 3 2 4 3 9 3" xfId="21532" xr:uid="{00000000-0005-0000-0000-000063530000}"/>
    <cellStyle name="20% - Accent1 3 2 4 3 9 3 2" xfId="21533" xr:uid="{00000000-0005-0000-0000-000064530000}"/>
    <cellStyle name="20% - Accent1 3 2 4 3 9 4" xfId="21534" xr:uid="{00000000-0005-0000-0000-000065530000}"/>
    <cellStyle name="20% - Accent1 3 2 4 4" xfId="21535" xr:uid="{00000000-0005-0000-0000-000066530000}"/>
    <cellStyle name="20% - Accent1 3 2 4 4 10" xfId="21536" xr:uid="{00000000-0005-0000-0000-000067530000}"/>
    <cellStyle name="20% - Accent1 3 2 4 4 10 2" xfId="21537" xr:uid="{00000000-0005-0000-0000-000068530000}"/>
    <cellStyle name="20% - Accent1 3 2 4 4 11" xfId="21538" xr:uid="{00000000-0005-0000-0000-000069530000}"/>
    <cellStyle name="20% - Accent1 3 2 4 4 2" xfId="21539" xr:uid="{00000000-0005-0000-0000-00006A530000}"/>
    <cellStyle name="20% - Accent1 3 2 4 4 2 2" xfId="21540" xr:uid="{00000000-0005-0000-0000-00006B530000}"/>
    <cellStyle name="20% - Accent1 3 2 4 4 2 2 2" xfId="21541" xr:uid="{00000000-0005-0000-0000-00006C530000}"/>
    <cellStyle name="20% - Accent1 3 2 4 4 2 2 2 2" xfId="21542" xr:uid="{00000000-0005-0000-0000-00006D530000}"/>
    <cellStyle name="20% - Accent1 3 2 4 4 2 2 2 2 2" xfId="21543" xr:uid="{00000000-0005-0000-0000-00006E530000}"/>
    <cellStyle name="20% - Accent1 3 2 4 4 2 2 2 3" xfId="21544" xr:uid="{00000000-0005-0000-0000-00006F530000}"/>
    <cellStyle name="20% - Accent1 3 2 4 4 2 2 3" xfId="21545" xr:uid="{00000000-0005-0000-0000-000070530000}"/>
    <cellStyle name="20% - Accent1 3 2 4 4 2 2 3 2" xfId="21546" xr:uid="{00000000-0005-0000-0000-000071530000}"/>
    <cellStyle name="20% - Accent1 3 2 4 4 2 2 4" xfId="21547" xr:uid="{00000000-0005-0000-0000-000072530000}"/>
    <cellStyle name="20% - Accent1 3 2 4 4 2 3" xfId="21548" xr:uid="{00000000-0005-0000-0000-000073530000}"/>
    <cellStyle name="20% - Accent1 3 2 4 4 2 3 2" xfId="21549" xr:uid="{00000000-0005-0000-0000-000074530000}"/>
    <cellStyle name="20% - Accent1 3 2 4 4 2 3 2 2" xfId="21550" xr:uid="{00000000-0005-0000-0000-000075530000}"/>
    <cellStyle name="20% - Accent1 3 2 4 4 2 3 2 2 2" xfId="21551" xr:uid="{00000000-0005-0000-0000-000076530000}"/>
    <cellStyle name="20% - Accent1 3 2 4 4 2 3 2 3" xfId="21552" xr:uid="{00000000-0005-0000-0000-000077530000}"/>
    <cellStyle name="20% - Accent1 3 2 4 4 2 3 3" xfId="21553" xr:uid="{00000000-0005-0000-0000-000078530000}"/>
    <cellStyle name="20% - Accent1 3 2 4 4 2 3 3 2" xfId="21554" xr:uid="{00000000-0005-0000-0000-000079530000}"/>
    <cellStyle name="20% - Accent1 3 2 4 4 2 3 4" xfId="21555" xr:uid="{00000000-0005-0000-0000-00007A530000}"/>
    <cellStyle name="20% - Accent1 3 2 4 4 2 4" xfId="21556" xr:uid="{00000000-0005-0000-0000-00007B530000}"/>
    <cellStyle name="20% - Accent1 3 2 4 4 2 4 2" xfId="21557" xr:uid="{00000000-0005-0000-0000-00007C530000}"/>
    <cellStyle name="20% - Accent1 3 2 4 4 2 4 2 2" xfId="21558" xr:uid="{00000000-0005-0000-0000-00007D530000}"/>
    <cellStyle name="20% - Accent1 3 2 4 4 2 4 2 2 2" xfId="21559" xr:uid="{00000000-0005-0000-0000-00007E530000}"/>
    <cellStyle name="20% - Accent1 3 2 4 4 2 4 2 3" xfId="21560" xr:uid="{00000000-0005-0000-0000-00007F530000}"/>
    <cellStyle name="20% - Accent1 3 2 4 4 2 4 3" xfId="21561" xr:uid="{00000000-0005-0000-0000-000080530000}"/>
    <cellStyle name="20% - Accent1 3 2 4 4 2 4 3 2" xfId="21562" xr:uid="{00000000-0005-0000-0000-000081530000}"/>
    <cellStyle name="20% - Accent1 3 2 4 4 2 4 4" xfId="21563" xr:uid="{00000000-0005-0000-0000-000082530000}"/>
    <cellStyle name="20% - Accent1 3 2 4 4 2 5" xfId="21564" xr:uid="{00000000-0005-0000-0000-000083530000}"/>
    <cellStyle name="20% - Accent1 3 2 4 4 2 5 2" xfId="21565" xr:uid="{00000000-0005-0000-0000-000084530000}"/>
    <cellStyle name="20% - Accent1 3 2 4 4 2 5 2 2" xfId="21566" xr:uid="{00000000-0005-0000-0000-000085530000}"/>
    <cellStyle name="20% - Accent1 3 2 4 4 2 5 3" xfId="21567" xr:uid="{00000000-0005-0000-0000-000086530000}"/>
    <cellStyle name="20% - Accent1 3 2 4 4 2 6" xfId="21568" xr:uid="{00000000-0005-0000-0000-000087530000}"/>
    <cellStyle name="20% - Accent1 3 2 4 4 2 6 2" xfId="21569" xr:uid="{00000000-0005-0000-0000-000088530000}"/>
    <cellStyle name="20% - Accent1 3 2 4 4 2 6 2 2" xfId="21570" xr:uid="{00000000-0005-0000-0000-000089530000}"/>
    <cellStyle name="20% - Accent1 3 2 4 4 2 6 3" xfId="21571" xr:uid="{00000000-0005-0000-0000-00008A530000}"/>
    <cellStyle name="20% - Accent1 3 2 4 4 2 7" xfId="21572" xr:uid="{00000000-0005-0000-0000-00008B530000}"/>
    <cellStyle name="20% - Accent1 3 2 4 4 2 7 2" xfId="21573" xr:uid="{00000000-0005-0000-0000-00008C530000}"/>
    <cellStyle name="20% - Accent1 3 2 4 4 2 8" xfId="21574" xr:uid="{00000000-0005-0000-0000-00008D530000}"/>
    <cellStyle name="20% - Accent1 3 2 4 4 2 8 2" xfId="21575" xr:uid="{00000000-0005-0000-0000-00008E530000}"/>
    <cellStyle name="20% - Accent1 3 2 4 4 2 9" xfId="21576" xr:uid="{00000000-0005-0000-0000-00008F530000}"/>
    <cellStyle name="20% - Accent1 3 2 4 4 3" xfId="21577" xr:uid="{00000000-0005-0000-0000-000090530000}"/>
    <cellStyle name="20% - Accent1 3 2 4 4 3 2" xfId="21578" xr:uid="{00000000-0005-0000-0000-000091530000}"/>
    <cellStyle name="20% - Accent1 3 2 4 4 3 2 2" xfId="21579" xr:uid="{00000000-0005-0000-0000-000092530000}"/>
    <cellStyle name="20% - Accent1 3 2 4 4 3 2 2 2" xfId="21580" xr:uid="{00000000-0005-0000-0000-000093530000}"/>
    <cellStyle name="20% - Accent1 3 2 4 4 3 2 2 2 2" xfId="21581" xr:uid="{00000000-0005-0000-0000-000094530000}"/>
    <cellStyle name="20% - Accent1 3 2 4 4 3 2 2 3" xfId="21582" xr:uid="{00000000-0005-0000-0000-000095530000}"/>
    <cellStyle name="20% - Accent1 3 2 4 4 3 2 3" xfId="21583" xr:uid="{00000000-0005-0000-0000-000096530000}"/>
    <cellStyle name="20% - Accent1 3 2 4 4 3 2 3 2" xfId="21584" xr:uid="{00000000-0005-0000-0000-000097530000}"/>
    <cellStyle name="20% - Accent1 3 2 4 4 3 2 4" xfId="21585" xr:uid="{00000000-0005-0000-0000-000098530000}"/>
    <cellStyle name="20% - Accent1 3 2 4 4 3 3" xfId="21586" xr:uid="{00000000-0005-0000-0000-000099530000}"/>
    <cellStyle name="20% - Accent1 3 2 4 4 3 3 2" xfId="21587" xr:uid="{00000000-0005-0000-0000-00009A530000}"/>
    <cellStyle name="20% - Accent1 3 2 4 4 3 3 2 2" xfId="21588" xr:uid="{00000000-0005-0000-0000-00009B530000}"/>
    <cellStyle name="20% - Accent1 3 2 4 4 3 3 2 2 2" xfId="21589" xr:uid="{00000000-0005-0000-0000-00009C530000}"/>
    <cellStyle name="20% - Accent1 3 2 4 4 3 3 2 3" xfId="21590" xr:uid="{00000000-0005-0000-0000-00009D530000}"/>
    <cellStyle name="20% - Accent1 3 2 4 4 3 3 3" xfId="21591" xr:uid="{00000000-0005-0000-0000-00009E530000}"/>
    <cellStyle name="20% - Accent1 3 2 4 4 3 3 3 2" xfId="21592" xr:uid="{00000000-0005-0000-0000-00009F530000}"/>
    <cellStyle name="20% - Accent1 3 2 4 4 3 3 4" xfId="21593" xr:uid="{00000000-0005-0000-0000-0000A0530000}"/>
    <cellStyle name="20% - Accent1 3 2 4 4 3 4" xfId="21594" xr:uid="{00000000-0005-0000-0000-0000A1530000}"/>
    <cellStyle name="20% - Accent1 3 2 4 4 3 4 2" xfId="21595" xr:uid="{00000000-0005-0000-0000-0000A2530000}"/>
    <cellStyle name="20% - Accent1 3 2 4 4 3 4 2 2" xfId="21596" xr:uid="{00000000-0005-0000-0000-0000A3530000}"/>
    <cellStyle name="20% - Accent1 3 2 4 4 3 4 2 2 2" xfId="21597" xr:uid="{00000000-0005-0000-0000-0000A4530000}"/>
    <cellStyle name="20% - Accent1 3 2 4 4 3 4 2 3" xfId="21598" xr:uid="{00000000-0005-0000-0000-0000A5530000}"/>
    <cellStyle name="20% - Accent1 3 2 4 4 3 4 3" xfId="21599" xr:uid="{00000000-0005-0000-0000-0000A6530000}"/>
    <cellStyle name="20% - Accent1 3 2 4 4 3 4 3 2" xfId="21600" xr:uid="{00000000-0005-0000-0000-0000A7530000}"/>
    <cellStyle name="20% - Accent1 3 2 4 4 3 4 4" xfId="21601" xr:uid="{00000000-0005-0000-0000-0000A8530000}"/>
    <cellStyle name="20% - Accent1 3 2 4 4 3 5" xfId="21602" xr:uid="{00000000-0005-0000-0000-0000A9530000}"/>
    <cellStyle name="20% - Accent1 3 2 4 4 3 5 2" xfId="21603" xr:uid="{00000000-0005-0000-0000-0000AA530000}"/>
    <cellStyle name="20% - Accent1 3 2 4 4 3 5 2 2" xfId="21604" xr:uid="{00000000-0005-0000-0000-0000AB530000}"/>
    <cellStyle name="20% - Accent1 3 2 4 4 3 5 3" xfId="21605" xr:uid="{00000000-0005-0000-0000-0000AC530000}"/>
    <cellStyle name="20% - Accent1 3 2 4 4 3 6" xfId="21606" xr:uid="{00000000-0005-0000-0000-0000AD530000}"/>
    <cellStyle name="20% - Accent1 3 2 4 4 3 6 2" xfId="21607" xr:uid="{00000000-0005-0000-0000-0000AE530000}"/>
    <cellStyle name="20% - Accent1 3 2 4 4 3 6 2 2" xfId="21608" xr:uid="{00000000-0005-0000-0000-0000AF530000}"/>
    <cellStyle name="20% - Accent1 3 2 4 4 3 6 3" xfId="21609" xr:uid="{00000000-0005-0000-0000-0000B0530000}"/>
    <cellStyle name="20% - Accent1 3 2 4 4 3 7" xfId="21610" xr:uid="{00000000-0005-0000-0000-0000B1530000}"/>
    <cellStyle name="20% - Accent1 3 2 4 4 3 7 2" xfId="21611" xr:uid="{00000000-0005-0000-0000-0000B2530000}"/>
    <cellStyle name="20% - Accent1 3 2 4 4 3 8" xfId="21612" xr:uid="{00000000-0005-0000-0000-0000B3530000}"/>
    <cellStyle name="20% - Accent1 3 2 4 4 3 8 2" xfId="21613" xr:uid="{00000000-0005-0000-0000-0000B4530000}"/>
    <cellStyle name="20% - Accent1 3 2 4 4 3 9" xfId="21614" xr:uid="{00000000-0005-0000-0000-0000B5530000}"/>
    <cellStyle name="20% - Accent1 3 2 4 4 4" xfId="21615" xr:uid="{00000000-0005-0000-0000-0000B6530000}"/>
    <cellStyle name="20% - Accent1 3 2 4 4 4 2" xfId="21616" xr:uid="{00000000-0005-0000-0000-0000B7530000}"/>
    <cellStyle name="20% - Accent1 3 2 4 4 4 2 2" xfId="21617" xr:uid="{00000000-0005-0000-0000-0000B8530000}"/>
    <cellStyle name="20% - Accent1 3 2 4 4 4 2 2 2" xfId="21618" xr:uid="{00000000-0005-0000-0000-0000B9530000}"/>
    <cellStyle name="20% - Accent1 3 2 4 4 4 2 3" xfId="21619" xr:uid="{00000000-0005-0000-0000-0000BA530000}"/>
    <cellStyle name="20% - Accent1 3 2 4 4 4 3" xfId="21620" xr:uid="{00000000-0005-0000-0000-0000BB530000}"/>
    <cellStyle name="20% - Accent1 3 2 4 4 4 3 2" xfId="21621" xr:uid="{00000000-0005-0000-0000-0000BC530000}"/>
    <cellStyle name="20% - Accent1 3 2 4 4 4 4" xfId="21622" xr:uid="{00000000-0005-0000-0000-0000BD530000}"/>
    <cellStyle name="20% - Accent1 3 2 4 4 5" xfId="21623" xr:uid="{00000000-0005-0000-0000-0000BE530000}"/>
    <cellStyle name="20% - Accent1 3 2 4 4 5 2" xfId="21624" xr:uid="{00000000-0005-0000-0000-0000BF530000}"/>
    <cellStyle name="20% - Accent1 3 2 4 4 5 2 2" xfId="21625" xr:uid="{00000000-0005-0000-0000-0000C0530000}"/>
    <cellStyle name="20% - Accent1 3 2 4 4 5 2 2 2" xfId="21626" xr:uid="{00000000-0005-0000-0000-0000C1530000}"/>
    <cellStyle name="20% - Accent1 3 2 4 4 5 2 3" xfId="21627" xr:uid="{00000000-0005-0000-0000-0000C2530000}"/>
    <cellStyle name="20% - Accent1 3 2 4 4 5 3" xfId="21628" xr:uid="{00000000-0005-0000-0000-0000C3530000}"/>
    <cellStyle name="20% - Accent1 3 2 4 4 5 3 2" xfId="21629" xr:uid="{00000000-0005-0000-0000-0000C4530000}"/>
    <cellStyle name="20% - Accent1 3 2 4 4 5 4" xfId="21630" xr:uid="{00000000-0005-0000-0000-0000C5530000}"/>
    <cellStyle name="20% - Accent1 3 2 4 4 6" xfId="21631" xr:uid="{00000000-0005-0000-0000-0000C6530000}"/>
    <cellStyle name="20% - Accent1 3 2 4 4 6 2" xfId="21632" xr:uid="{00000000-0005-0000-0000-0000C7530000}"/>
    <cellStyle name="20% - Accent1 3 2 4 4 6 2 2" xfId="21633" xr:uid="{00000000-0005-0000-0000-0000C8530000}"/>
    <cellStyle name="20% - Accent1 3 2 4 4 6 2 2 2" xfId="21634" xr:uid="{00000000-0005-0000-0000-0000C9530000}"/>
    <cellStyle name="20% - Accent1 3 2 4 4 6 2 3" xfId="21635" xr:uid="{00000000-0005-0000-0000-0000CA530000}"/>
    <cellStyle name="20% - Accent1 3 2 4 4 6 3" xfId="21636" xr:uid="{00000000-0005-0000-0000-0000CB530000}"/>
    <cellStyle name="20% - Accent1 3 2 4 4 6 3 2" xfId="21637" xr:uid="{00000000-0005-0000-0000-0000CC530000}"/>
    <cellStyle name="20% - Accent1 3 2 4 4 6 4" xfId="21638" xr:uid="{00000000-0005-0000-0000-0000CD530000}"/>
    <cellStyle name="20% - Accent1 3 2 4 4 7" xfId="21639" xr:uid="{00000000-0005-0000-0000-0000CE530000}"/>
    <cellStyle name="20% - Accent1 3 2 4 4 7 2" xfId="21640" xr:uid="{00000000-0005-0000-0000-0000CF530000}"/>
    <cellStyle name="20% - Accent1 3 2 4 4 7 2 2" xfId="21641" xr:uid="{00000000-0005-0000-0000-0000D0530000}"/>
    <cellStyle name="20% - Accent1 3 2 4 4 7 3" xfId="21642" xr:uid="{00000000-0005-0000-0000-0000D1530000}"/>
    <cellStyle name="20% - Accent1 3 2 4 4 8" xfId="21643" xr:uid="{00000000-0005-0000-0000-0000D2530000}"/>
    <cellStyle name="20% - Accent1 3 2 4 4 8 2" xfId="21644" xr:uid="{00000000-0005-0000-0000-0000D3530000}"/>
    <cellStyle name="20% - Accent1 3 2 4 4 8 2 2" xfId="21645" xr:uid="{00000000-0005-0000-0000-0000D4530000}"/>
    <cellStyle name="20% - Accent1 3 2 4 4 8 3" xfId="21646" xr:uid="{00000000-0005-0000-0000-0000D5530000}"/>
    <cellStyle name="20% - Accent1 3 2 4 4 9" xfId="21647" xr:uid="{00000000-0005-0000-0000-0000D6530000}"/>
    <cellStyle name="20% - Accent1 3 2 4 4 9 2" xfId="21648" xr:uid="{00000000-0005-0000-0000-0000D7530000}"/>
    <cellStyle name="20% - Accent1 3 2 4 5" xfId="21649" xr:uid="{00000000-0005-0000-0000-0000D8530000}"/>
    <cellStyle name="20% - Accent1 3 2 4 5 10" xfId="21650" xr:uid="{00000000-0005-0000-0000-0000D9530000}"/>
    <cellStyle name="20% - Accent1 3 2 4 5 10 2" xfId="21651" xr:uid="{00000000-0005-0000-0000-0000DA530000}"/>
    <cellStyle name="20% - Accent1 3 2 4 5 11" xfId="21652" xr:uid="{00000000-0005-0000-0000-0000DB530000}"/>
    <cellStyle name="20% - Accent1 3 2 4 5 2" xfId="21653" xr:uid="{00000000-0005-0000-0000-0000DC530000}"/>
    <cellStyle name="20% - Accent1 3 2 4 5 2 2" xfId="21654" xr:uid="{00000000-0005-0000-0000-0000DD530000}"/>
    <cellStyle name="20% - Accent1 3 2 4 5 2 2 2" xfId="21655" xr:uid="{00000000-0005-0000-0000-0000DE530000}"/>
    <cellStyle name="20% - Accent1 3 2 4 5 2 2 2 2" xfId="21656" xr:uid="{00000000-0005-0000-0000-0000DF530000}"/>
    <cellStyle name="20% - Accent1 3 2 4 5 2 2 2 2 2" xfId="21657" xr:uid="{00000000-0005-0000-0000-0000E0530000}"/>
    <cellStyle name="20% - Accent1 3 2 4 5 2 2 2 3" xfId="21658" xr:uid="{00000000-0005-0000-0000-0000E1530000}"/>
    <cellStyle name="20% - Accent1 3 2 4 5 2 2 3" xfId="21659" xr:uid="{00000000-0005-0000-0000-0000E2530000}"/>
    <cellStyle name="20% - Accent1 3 2 4 5 2 2 3 2" xfId="21660" xr:uid="{00000000-0005-0000-0000-0000E3530000}"/>
    <cellStyle name="20% - Accent1 3 2 4 5 2 2 4" xfId="21661" xr:uid="{00000000-0005-0000-0000-0000E4530000}"/>
    <cellStyle name="20% - Accent1 3 2 4 5 2 3" xfId="21662" xr:uid="{00000000-0005-0000-0000-0000E5530000}"/>
    <cellStyle name="20% - Accent1 3 2 4 5 2 3 2" xfId="21663" xr:uid="{00000000-0005-0000-0000-0000E6530000}"/>
    <cellStyle name="20% - Accent1 3 2 4 5 2 3 2 2" xfId="21664" xr:uid="{00000000-0005-0000-0000-0000E7530000}"/>
    <cellStyle name="20% - Accent1 3 2 4 5 2 3 2 2 2" xfId="21665" xr:uid="{00000000-0005-0000-0000-0000E8530000}"/>
    <cellStyle name="20% - Accent1 3 2 4 5 2 3 2 3" xfId="21666" xr:uid="{00000000-0005-0000-0000-0000E9530000}"/>
    <cellStyle name="20% - Accent1 3 2 4 5 2 3 3" xfId="21667" xr:uid="{00000000-0005-0000-0000-0000EA530000}"/>
    <cellStyle name="20% - Accent1 3 2 4 5 2 3 3 2" xfId="21668" xr:uid="{00000000-0005-0000-0000-0000EB530000}"/>
    <cellStyle name="20% - Accent1 3 2 4 5 2 3 4" xfId="21669" xr:uid="{00000000-0005-0000-0000-0000EC530000}"/>
    <cellStyle name="20% - Accent1 3 2 4 5 2 4" xfId="21670" xr:uid="{00000000-0005-0000-0000-0000ED530000}"/>
    <cellStyle name="20% - Accent1 3 2 4 5 2 4 2" xfId="21671" xr:uid="{00000000-0005-0000-0000-0000EE530000}"/>
    <cellStyle name="20% - Accent1 3 2 4 5 2 4 2 2" xfId="21672" xr:uid="{00000000-0005-0000-0000-0000EF530000}"/>
    <cellStyle name="20% - Accent1 3 2 4 5 2 4 2 2 2" xfId="21673" xr:uid="{00000000-0005-0000-0000-0000F0530000}"/>
    <cellStyle name="20% - Accent1 3 2 4 5 2 4 2 3" xfId="21674" xr:uid="{00000000-0005-0000-0000-0000F1530000}"/>
    <cellStyle name="20% - Accent1 3 2 4 5 2 4 3" xfId="21675" xr:uid="{00000000-0005-0000-0000-0000F2530000}"/>
    <cellStyle name="20% - Accent1 3 2 4 5 2 4 3 2" xfId="21676" xr:uid="{00000000-0005-0000-0000-0000F3530000}"/>
    <cellStyle name="20% - Accent1 3 2 4 5 2 4 4" xfId="21677" xr:uid="{00000000-0005-0000-0000-0000F4530000}"/>
    <cellStyle name="20% - Accent1 3 2 4 5 2 5" xfId="21678" xr:uid="{00000000-0005-0000-0000-0000F5530000}"/>
    <cellStyle name="20% - Accent1 3 2 4 5 2 5 2" xfId="21679" xr:uid="{00000000-0005-0000-0000-0000F6530000}"/>
    <cellStyle name="20% - Accent1 3 2 4 5 2 5 2 2" xfId="21680" xr:uid="{00000000-0005-0000-0000-0000F7530000}"/>
    <cellStyle name="20% - Accent1 3 2 4 5 2 5 3" xfId="21681" xr:uid="{00000000-0005-0000-0000-0000F8530000}"/>
    <cellStyle name="20% - Accent1 3 2 4 5 2 6" xfId="21682" xr:uid="{00000000-0005-0000-0000-0000F9530000}"/>
    <cellStyle name="20% - Accent1 3 2 4 5 2 6 2" xfId="21683" xr:uid="{00000000-0005-0000-0000-0000FA530000}"/>
    <cellStyle name="20% - Accent1 3 2 4 5 2 6 2 2" xfId="21684" xr:uid="{00000000-0005-0000-0000-0000FB530000}"/>
    <cellStyle name="20% - Accent1 3 2 4 5 2 6 3" xfId="21685" xr:uid="{00000000-0005-0000-0000-0000FC530000}"/>
    <cellStyle name="20% - Accent1 3 2 4 5 2 7" xfId="21686" xr:uid="{00000000-0005-0000-0000-0000FD530000}"/>
    <cellStyle name="20% - Accent1 3 2 4 5 2 7 2" xfId="21687" xr:uid="{00000000-0005-0000-0000-0000FE530000}"/>
    <cellStyle name="20% - Accent1 3 2 4 5 2 8" xfId="21688" xr:uid="{00000000-0005-0000-0000-0000FF530000}"/>
    <cellStyle name="20% - Accent1 3 2 4 5 2 8 2" xfId="21689" xr:uid="{00000000-0005-0000-0000-000000540000}"/>
    <cellStyle name="20% - Accent1 3 2 4 5 2 9" xfId="21690" xr:uid="{00000000-0005-0000-0000-000001540000}"/>
    <cellStyle name="20% - Accent1 3 2 4 5 3" xfId="21691" xr:uid="{00000000-0005-0000-0000-000002540000}"/>
    <cellStyle name="20% - Accent1 3 2 4 5 3 2" xfId="21692" xr:uid="{00000000-0005-0000-0000-000003540000}"/>
    <cellStyle name="20% - Accent1 3 2 4 5 3 2 2" xfId="21693" xr:uid="{00000000-0005-0000-0000-000004540000}"/>
    <cellStyle name="20% - Accent1 3 2 4 5 3 2 2 2" xfId="21694" xr:uid="{00000000-0005-0000-0000-000005540000}"/>
    <cellStyle name="20% - Accent1 3 2 4 5 3 2 2 2 2" xfId="21695" xr:uid="{00000000-0005-0000-0000-000006540000}"/>
    <cellStyle name="20% - Accent1 3 2 4 5 3 2 2 3" xfId="21696" xr:uid="{00000000-0005-0000-0000-000007540000}"/>
    <cellStyle name="20% - Accent1 3 2 4 5 3 2 3" xfId="21697" xr:uid="{00000000-0005-0000-0000-000008540000}"/>
    <cellStyle name="20% - Accent1 3 2 4 5 3 2 3 2" xfId="21698" xr:uid="{00000000-0005-0000-0000-000009540000}"/>
    <cellStyle name="20% - Accent1 3 2 4 5 3 2 4" xfId="21699" xr:uid="{00000000-0005-0000-0000-00000A540000}"/>
    <cellStyle name="20% - Accent1 3 2 4 5 3 3" xfId="21700" xr:uid="{00000000-0005-0000-0000-00000B540000}"/>
    <cellStyle name="20% - Accent1 3 2 4 5 3 3 2" xfId="21701" xr:uid="{00000000-0005-0000-0000-00000C540000}"/>
    <cellStyle name="20% - Accent1 3 2 4 5 3 3 2 2" xfId="21702" xr:uid="{00000000-0005-0000-0000-00000D540000}"/>
    <cellStyle name="20% - Accent1 3 2 4 5 3 3 2 2 2" xfId="21703" xr:uid="{00000000-0005-0000-0000-00000E540000}"/>
    <cellStyle name="20% - Accent1 3 2 4 5 3 3 2 3" xfId="21704" xr:uid="{00000000-0005-0000-0000-00000F540000}"/>
    <cellStyle name="20% - Accent1 3 2 4 5 3 3 3" xfId="21705" xr:uid="{00000000-0005-0000-0000-000010540000}"/>
    <cellStyle name="20% - Accent1 3 2 4 5 3 3 3 2" xfId="21706" xr:uid="{00000000-0005-0000-0000-000011540000}"/>
    <cellStyle name="20% - Accent1 3 2 4 5 3 3 4" xfId="21707" xr:uid="{00000000-0005-0000-0000-000012540000}"/>
    <cellStyle name="20% - Accent1 3 2 4 5 3 4" xfId="21708" xr:uid="{00000000-0005-0000-0000-000013540000}"/>
    <cellStyle name="20% - Accent1 3 2 4 5 3 4 2" xfId="21709" xr:uid="{00000000-0005-0000-0000-000014540000}"/>
    <cellStyle name="20% - Accent1 3 2 4 5 3 4 2 2" xfId="21710" xr:uid="{00000000-0005-0000-0000-000015540000}"/>
    <cellStyle name="20% - Accent1 3 2 4 5 3 4 2 2 2" xfId="21711" xr:uid="{00000000-0005-0000-0000-000016540000}"/>
    <cellStyle name="20% - Accent1 3 2 4 5 3 4 2 3" xfId="21712" xr:uid="{00000000-0005-0000-0000-000017540000}"/>
    <cellStyle name="20% - Accent1 3 2 4 5 3 4 3" xfId="21713" xr:uid="{00000000-0005-0000-0000-000018540000}"/>
    <cellStyle name="20% - Accent1 3 2 4 5 3 4 3 2" xfId="21714" xr:uid="{00000000-0005-0000-0000-000019540000}"/>
    <cellStyle name="20% - Accent1 3 2 4 5 3 4 4" xfId="21715" xr:uid="{00000000-0005-0000-0000-00001A540000}"/>
    <cellStyle name="20% - Accent1 3 2 4 5 3 5" xfId="21716" xr:uid="{00000000-0005-0000-0000-00001B540000}"/>
    <cellStyle name="20% - Accent1 3 2 4 5 3 5 2" xfId="21717" xr:uid="{00000000-0005-0000-0000-00001C540000}"/>
    <cellStyle name="20% - Accent1 3 2 4 5 3 5 2 2" xfId="21718" xr:uid="{00000000-0005-0000-0000-00001D540000}"/>
    <cellStyle name="20% - Accent1 3 2 4 5 3 5 3" xfId="21719" xr:uid="{00000000-0005-0000-0000-00001E540000}"/>
    <cellStyle name="20% - Accent1 3 2 4 5 3 6" xfId="21720" xr:uid="{00000000-0005-0000-0000-00001F540000}"/>
    <cellStyle name="20% - Accent1 3 2 4 5 3 6 2" xfId="21721" xr:uid="{00000000-0005-0000-0000-000020540000}"/>
    <cellStyle name="20% - Accent1 3 2 4 5 3 6 2 2" xfId="21722" xr:uid="{00000000-0005-0000-0000-000021540000}"/>
    <cellStyle name="20% - Accent1 3 2 4 5 3 6 3" xfId="21723" xr:uid="{00000000-0005-0000-0000-000022540000}"/>
    <cellStyle name="20% - Accent1 3 2 4 5 3 7" xfId="21724" xr:uid="{00000000-0005-0000-0000-000023540000}"/>
    <cellStyle name="20% - Accent1 3 2 4 5 3 7 2" xfId="21725" xr:uid="{00000000-0005-0000-0000-000024540000}"/>
    <cellStyle name="20% - Accent1 3 2 4 5 3 8" xfId="21726" xr:uid="{00000000-0005-0000-0000-000025540000}"/>
    <cellStyle name="20% - Accent1 3 2 4 5 3 8 2" xfId="21727" xr:uid="{00000000-0005-0000-0000-000026540000}"/>
    <cellStyle name="20% - Accent1 3 2 4 5 3 9" xfId="21728" xr:uid="{00000000-0005-0000-0000-000027540000}"/>
    <cellStyle name="20% - Accent1 3 2 4 5 4" xfId="21729" xr:uid="{00000000-0005-0000-0000-000028540000}"/>
    <cellStyle name="20% - Accent1 3 2 4 5 4 2" xfId="21730" xr:uid="{00000000-0005-0000-0000-000029540000}"/>
    <cellStyle name="20% - Accent1 3 2 4 5 4 2 2" xfId="21731" xr:uid="{00000000-0005-0000-0000-00002A540000}"/>
    <cellStyle name="20% - Accent1 3 2 4 5 4 2 2 2" xfId="21732" xr:uid="{00000000-0005-0000-0000-00002B540000}"/>
    <cellStyle name="20% - Accent1 3 2 4 5 4 2 3" xfId="21733" xr:uid="{00000000-0005-0000-0000-00002C540000}"/>
    <cellStyle name="20% - Accent1 3 2 4 5 4 3" xfId="21734" xr:uid="{00000000-0005-0000-0000-00002D540000}"/>
    <cellStyle name="20% - Accent1 3 2 4 5 4 3 2" xfId="21735" xr:uid="{00000000-0005-0000-0000-00002E540000}"/>
    <cellStyle name="20% - Accent1 3 2 4 5 4 4" xfId="21736" xr:uid="{00000000-0005-0000-0000-00002F540000}"/>
    <cellStyle name="20% - Accent1 3 2 4 5 5" xfId="21737" xr:uid="{00000000-0005-0000-0000-000030540000}"/>
    <cellStyle name="20% - Accent1 3 2 4 5 5 2" xfId="21738" xr:uid="{00000000-0005-0000-0000-000031540000}"/>
    <cellStyle name="20% - Accent1 3 2 4 5 5 2 2" xfId="21739" xr:uid="{00000000-0005-0000-0000-000032540000}"/>
    <cellStyle name="20% - Accent1 3 2 4 5 5 2 2 2" xfId="21740" xr:uid="{00000000-0005-0000-0000-000033540000}"/>
    <cellStyle name="20% - Accent1 3 2 4 5 5 2 3" xfId="21741" xr:uid="{00000000-0005-0000-0000-000034540000}"/>
    <cellStyle name="20% - Accent1 3 2 4 5 5 3" xfId="21742" xr:uid="{00000000-0005-0000-0000-000035540000}"/>
    <cellStyle name="20% - Accent1 3 2 4 5 5 3 2" xfId="21743" xr:uid="{00000000-0005-0000-0000-000036540000}"/>
    <cellStyle name="20% - Accent1 3 2 4 5 5 4" xfId="21744" xr:uid="{00000000-0005-0000-0000-000037540000}"/>
    <cellStyle name="20% - Accent1 3 2 4 5 6" xfId="21745" xr:uid="{00000000-0005-0000-0000-000038540000}"/>
    <cellStyle name="20% - Accent1 3 2 4 5 6 2" xfId="21746" xr:uid="{00000000-0005-0000-0000-000039540000}"/>
    <cellStyle name="20% - Accent1 3 2 4 5 6 2 2" xfId="21747" xr:uid="{00000000-0005-0000-0000-00003A540000}"/>
    <cellStyle name="20% - Accent1 3 2 4 5 6 2 2 2" xfId="21748" xr:uid="{00000000-0005-0000-0000-00003B540000}"/>
    <cellStyle name="20% - Accent1 3 2 4 5 6 2 3" xfId="21749" xr:uid="{00000000-0005-0000-0000-00003C540000}"/>
    <cellStyle name="20% - Accent1 3 2 4 5 6 3" xfId="21750" xr:uid="{00000000-0005-0000-0000-00003D540000}"/>
    <cellStyle name="20% - Accent1 3 2 4 5 6 3 2" xfId="21751" xr:uid="{00000000-0005-0000-0000-00003E540000}"/>
    <cellStyle name="20% - Accent1 3 2 4 5 6 4" xfId="21752" xr:uid="{00000000-0005-0000-0000-00003F540000}"/>
    <cellStyle name="20% - Accent1 3 2 4 5 7" xfId="21753" xr:uid="{00000000-0005-0000-0000-000040540000}"/>
    <cellStyle name="20% - Accent1 3 2 4 5 7 2" xfId="21754" xr:uid="{00000000-0005-0000-0000-000041540000}"/>
    <cellStyle name="20% - Accent1 3 2 4 5 7 2 2" xfId="21755" xr:uid="{00000000-0005-0000-0000-000042540000}"/>
    <cellStyle name="20% - Accent1 3 2 4 5 7 3" xfId="21756" xr:uid="{00000000-0005-0000-0000-000043540000}"/>
    <cellStyle name="20% - Accent1 3 2 4 5 8" xfId="21757" xr:uid="{00000000-0005-0000-0000-000044540000}"/>
    <cellStyle name="20% - Accent1 3 2 4 5 8 2" xfId="21758" xr:uid="{00000000-0005-0000-0000-000045540000}"/>
    <cellStyle name="20% - Accent1 3 2 4 5 8 2 2" xfId="21759" xr:uid="{00000000-0005-0000-0000-000046540000}"/>
    <cellStyle name="20% - Accent1 3 2 4 5 8 3" xfId="21760" xr:uid="{00000000-0005-0000-0000-000047540000}"/>
    <cellStyle name="20% - Accent1 3 2 4 5 9" xfId="21761" xr:uid="{00000000-0005-0000-0000-000048540000}"/>
    <cellStyle name="20% - Accent1 3 2 4 5 9 2" xfId="21762" xr:uid="{00000000-0005-0000-0000-000049540000}"/>
    <cellStyle name="20% - Accent1 3 2 4 6" xfId="21763" xr:uid="{00000000-0005-0000-0000-00004A540000}"/>
    <cellStyle name="20% - Accent1 3 2 4 6 10" xfId="21764" xr:uid="{00000000-0005-0000-0000-00004B540000}"/>
    <cellStyle name="20% - Accent1 3 2 4 6 10 2" xfId="21765" xr:uid="{00000000-0005-0000-0000-00004C540000}"/>
    <cellStyle name="20% - Accent1 3 2 4 6 11" xfId="21766" xr:uid="{00000000-0005-0000-0000-00004D540000}"/>
    <cellStyle name="20% - Accent1 3 2 4 6 2" xfId="21767" xr:uid="{00000000-0005-0000-0000-00004E540000}"/>
    <cellStyle name="20% - Accent1 3 2 4 6 2 2" xfId="21768" xr:uid="{00000000-0005-0000-0000-00004F540000}"/>
    <cellStyle name="20% - Accent1 3 2 4 6 2 2 2" xfId="21769" xr:uid="{00000000-0005-0000-0000-000050540000}"/>
    <cellStyle name="20% - Accent1 3 2 4 6 2 2 2 2" xfId="21770" xr:uid="{00000000-0005-0000-0000-000051540000}"/>
    <cellStyle name="20% - Accent1 3 2 4 6 2 2 2 2 2" xfId="21771" xr:uid="{00000000-0005-0000-0000-000052540000}"/>
    <cellStyle name="20% - Accent1 3 2 4 6 2 2 2 3" xfId="21772" xr:uid="{00000000-0005-0000-0000-000053540000}"/>
    <cellStyle name="20% - Accent1 3 2 4 6 2 2 3" xfId="21773" xr:uid="{00000000-0005-0000-0000-000054540000}"/>
    <cellStyle name="20% - Accent1 3 2 4 6 2 2 3 2" xfId="21774" xr:uid="{00000000-0005-0000-0000-000055540000}"/>
    <cellStyle name="20% - Accent1 3 2 4 6 2 2 4" xfId="21775" xr:uid="{00000000-0005-0000-0000-000056540000}"/>
    <cellStyle name="20% - Accent1 3 2 4 6 2 3" xfId="21776" xr:uid="{00000000-0005-0000-0000-000057540000}"/>
    <cellStyle name="20% - Accent1 3 2 4 6 2 3 2" xfId="21777" xr:uid="{00000000-0005-0000-0000-000058540000}"/>
    <cellStyle name="20% - Accent1 3 2 4 6 2 3 2 2" xfId="21778" xr:uid="{00000000-0005-0000-0000-000059540000}"/>
    <cellStyle name="20% - Accent1 3 2 4 6 2 3 2 2 2" xfId="21779" xr:uid="{00000000-0005-0000-0000-00005A540000}"/>
    <cellStyle name="20% - Accent1 3 2 4 6 2 3 2 3" xfId="21780" xr:uid="{00000000-0005-0000-0000-00005B540000}"/>
    <cellStyle name="20% - Accent1 3 2 4 6 2 3 3" xfId="21781" xr:uid="{00000000-0005-0000-0000-00005C540000}"/>
    <cellStyle name="20% - Accent1 3 2 4 6 2 3 3 2" xfId="21782" xr:uid="{00000000-0005-0000-0000-00005D540000}"/>
    <cellStyle name="20% - Accent1 3 2 4 6 2 3 4" xfId="21783" xr:uid="{00000000-0005-0000-0000-00005E540000}"/>
    <cellStyle name="20% - Accent1 3 2 4 6 2 4" xfId="21784" xr:uid="{00000000-0005-0000-0000-00005F540000}"/>
    <cellStyle name="20% - Accent1 3 2 4 6 2 4 2" xfId="21785" xr:uid="{00000000-0005-0000-0000-000060540000}"/>
    <cellStyle name="20% - Accent1 3 2 4 6 2 4 2 2" xfId="21786" xr:uid="{00000000-0005-0000-0000-000061540000}"/>
    <cellStyle name="20% - Accent1 3 2 4 6 2 4 2 2 2" xfId="21787" xr:uid="{00000000-0005-0000-0000-000062540000}"/>
    <cellStyle name="20% - Accent1 3 2 4 6 2 4 2 3" xfId="21788" xr:uid="{00000000-0005-0000-0000-000063540000}"/>
    <cellStyle name="20% - Accent1 3 2 4 6 2 4 3" xfId="21789" xr:uid="{00000000-0005-0000-0000-000064540000}"/>
    <cellStyle name="20% - Accent1 3 2 4 6 2 4 3 2" xfId="21790" xr:uid="{00000000-0005-0000-0000-000065540000}"/>
    <cellStyle name="20% - Accent1 3 2 4 6 2 4 4" xfId="21791" xr:uid="{00000000-0005-0000-0000-000066540000}"/>
    <cellStyle name="20% - Accent1 3 2 4 6 2 5" xfId="21792" xr:uid="{00000000-0005-0000-0000-000067540000}"/>
    <cellStyle name="20% - Accent1 3 2 4 6 2 5 2" xfId="21793" xr:uid="{00000000-0005-0000-0000-000068540000}"/>
    <cellStyle name="20% - Accent1 3 2 4 6 2 5 2 2" xfId="21794" xr:uid="{00000000-0005-0000-0000-000069540000}"/>
    <cellStyle name="20% - Accent1 3 2 4 6 2 5 3" xfId="21795" xr:uid="{00000000-0005-0000-0000-00006A540000}"/>
    <cellStyle name="20% - Accent1 3 2 4 6 2 6" xfId="21796" xr:uid="{00000000-0005-0000-0000-00006B540000}"/>
    <cellStyle name="20% - Accent1 3 2 4 6 2 6 2" xfId="21797" xr:uid="{00000000-0005-0000-0000-00006C540000}"/>
    <cellStyle name="20% - Accent1 3 2 4 6 2 6 2 2" xfId="21798" xr:uid="{00000000-0005-0000-0000-00006D540000}"/>
    <cellStyle name="20% - Accent1 3 2 4 6 2 6 3" xfId="21799" xr:uid="{00000000-0005-0000-0000-00006E540000}"/>
    <cellStyle name="20% - Accent1 3 2 4 6 2 7" xfId="21800" xr:uid="{00000000-0005-0000-0000-00006F540000}"/>
    <cellStyle name="20% - Accent1 3 2 4 6 2 7 2" xfId="21801" xr:uid="{00000000-0005-0000-0000-000070540000}"/>
    <cellStyle name="20% - Accent1 3 2 4 6 2 8" xfId="21802" xr:uid="{00000000-0005-0000-0000-000071540000}"/>
    <cellStyle name="20% - Accent1 3 2 4 6 2 8 2" xfId="21803" xr:uid="{00000000-0005-0000-0000-000072540000}"/>
    <cellStyle name="20% - Accent1 3 2 4 6 2 9" xfId="21804" xr:uid="{00000000-0005-0000-0000-000073540000}"/>
    <cellStyle name="20% - Accent1 3 2 4 6 3" xfId="21805" xr:uid="{00000000-0005-0000-0000-000074540000}"/>
    <cellStyle name="20% - Accent1 3 2 4 6 3 2" xfId="21806" xr:uid="{00000000-0005-0000-0000-000075540000}"/>
    <cellStyle name="20% - Accent1 3 2 4 6 3 2 2" xfId="21807" xr:uid="{00000000-0005-0000-0000-000076540000}"/>
    <cellStyle name="20% - Accent1 3 2 4 6 3 2 2 2" xfId="21808" xr:uid="{00000000-0005-0000-0000-000077540000}"/>
    <cellStyle name="20% - Accent1 3 2 4 6 3 2 2 2 2" xfId="21809" xr:uid="{00000000-0005-0000-0000-000078540000}"/>
    <cellStyle name="20% - Accent1 3 2 4 6 3 2 2 3" xfId="21810" xr:uid="{00000000-0005-0000-0000-000079540000}"/>
    <cellStyle name="20% - Accent1 3 2 4 6 3 2 3" xfId="21811" xr:uid="{00000000-0005-0000-0000-00007A540000}"/>
    <cellStyle name="20% - Accent1 3 2 4 6 3 2 3 2" xfId="21812" xr:uid="{00000000-0005-0000-0000-00007B540000}"/>
    <cellStyle name="20% - Accent1 3 2 4 6 3 2 4" xfId="21813" xr:uid="{00000000-0005-0000-0000-00007C540000}"/>
    <cellStyle name="20% - Accent1 3 2 4 6 3 3" xfId="21814" xr:uid="{00000000-0005-0000-0000-00007D540000}"/>
    <cellStyle name="20% - Accent1 3 2 4 6 3 3 2" xfId="21815" xr:uid="{00000000-0005-0000-0000-00007E540000}"/>
    <cellStyle name="20% - Accent1 3 2 4 6 3 3 2 2" xfId="21816" xr:uid="{00000000-0005-0000-0000-00007F540000}"/>
    <cellStyle name="20% - Accent1 3 2 4 6 3 3 2 2 2" xfId="21817" xr:uid="{00000000-0005-0000-0000-000080540000}"/>
    <cellStyle name="20% - Accent1 3 2 4 6 3 3 2 3" xfId="21818" xr:uid="{00000000-0005-0000-0000-000081540000}"/>
    <cellStyle name="20% - Accent1 3 2 4 6 3 3 3" xfId="21819" xr:uid="{00000000-0005-0000-0000-000082540000}"/>
    <cellStyle name="20% - Accent1 3 2 4 6 3 3 3 2" xfId="21820" xr:uid="{00000000-0005-0000-0000-000083540000}"/>
    <cellStyle name="20% - Accent1 3 2 4 6 3 3 4" xfId="21821" xr:uid="{00000000-0005-0000-0000-000084540000}"/>
    <cellStyle name="20% - Accent1 3 2 4 6 3 4" xfId="21822" xr:uid="{00000000-0005-0000-0000-000085540000}"/>
    <cellStyle name="20% - Accent1 3 2 4 6 3 4 2" xfId="21823" xr:uid="{00000000-0005-0000-0000-000086540000}"/>
    <cellStyle name="20% - Accent1 3 2 4 6 3 4 2 2" xfId="21824" xr:uid="{00000000-0005-0000-0000-000087540000}"/>
    <cellStyle name="20% - Accent1 3 2 4 6 3 4 2 2 2" xfId="21825" xr:uid="{00000000-0005-0000-0000-000088540000}"/>
    <cellStyle name="20% - Accent1 3 2 4 6 3 4 2 3" xfId="21826" xr:uid="{00000000-0005-0000-0000-000089540000}"/>
    <cellStyle name="20% - Accent1 3 2 4 6 3 4 3" xfId="21827" xr:uid="{00000000-0005-0000-0000-00008A540000}"/>
    <cellStyle name="20% - Accent1 3 2 4 6 3 4 3 2" xfId="21828" xr:uid="{00000000-0005-0000-0000-00008B540000}"/>
    <cellStyle name="20% - Accent1 3 2 4 6 3 4 4" xfId="21829" xr:uid="{00000000-0005-0000-0000-00008C540000}"/>
    <cellStyle name="20% - Accent1 3 2 4 6 3 5" xfId="21830" xr:uid="{00000000-0005-0000-0000-00008D540000}"/>
    <cellStyle name="20% - Accent1 3 2 4 6 3 5 2" xfId="21831" xr:uid="{00000000-0005-0000-0000-00008E540000}"/>
    <cellStyle name="20% - Accent1 3 2 4 6 3 5 2 2" xfId="21832" xr:uid="{00000000-0005-0000-0000-00008F540000}"/>
    <cellStyle name="20% - Accent1 3 2 4 6 3 5 3" xfId="21833" xr:uid="{00000000-0005-0000-0000-000090540000}"/>
    <cellStyle name="20% - Accent1 3 2 4 6 3 6" xfId="21834" xr:uid="{00000000-0005-0000-0000-000091540000}"/>
    <cellStyle name="20% - Accent1 3 2 4 6 3 6 2" xfId="21835" xr:uid="{00000000-0005-0000-0000-000092540000}"/>
    <cellStyle name="20% - Accent1 3 2 4 6 3 6 2 2" xfId="21836" xr:uid="{00000000-0005-0000-0000-000093540000}"/>
    <cellStyle name="20% - Accent1 3 2 4 6 3 6 3" xfId="21837" xr:uid="{00000000-0005-0000-0000-000094540000}"/>
    <cellStyle name="20% - Accent1 3 2 4 6 3 7" xfId="21838" xr:uid="{00000000-0005-0000-0000-000095540000}"/>
    <cellStyle name="20% - Accent1 3 2 4 6 3 7 2" xfId="21839" xr:uid="{00000000-0005-0000-0000-000096540000}"/>
    <cellStyle name="20% - Accent1 3 2 4 6 3 8" xfId="21840" xr:uid="{00000000-0005-0000-0000-000097540000}"/>
    <cellStyle name="20% - Accent1 3 2 4 6 3 8 2" xfId="21841" xr:uid="{00000000-0005-0000-0000-000098540000}"/>
    <cellStyle name="20% - Accent1 3 2 4 6 3 9" xfId="21842" xr:uid="{00000000-0005-0000-0000-000099540000}"/>
    <cellStyle name="20% - Accent1 3 2 4 6 4" xfId="21843" xr:uid="{00000000-0005-0000-0000-00009A540000}"/>
    <cellStyle name="20% - Accent1 3 2 4 6 4 2" xfId="21844" xr:uid="{00000000-0005-0000-0000-00009B540000}"/>
    <cellStyle name="20% - Accent1 3 2 4 6 4 2 2" xfId="21845" xr:uid="{00000000-0005-0000-0000-00009C540000}"/>
    <cellStyle name="20% - Accent1 3 2 4 6 4 2 2 2" xfId="21846" xr:uid="{00000000-0005-0000-0000-00009D540000}"/>
    <cellStyle name="20% - Accent1 3 2 4 6 4 2 3" xfId="21847" xr:uid="{00000000-0005-0000-0000-00009E540000}"/>
    <cellStyle name="20% - Accent1 3 2 4 6 4 3" xfId="21848" xr:uid="{00000000-0005-0000-0000-00009F540000}"/>
    <cellStyle name="20% - Accent1 3 2 4 6 4 3 2" xfId="21849" xr:uid="{00000000-0005-0000-0000-0000A0540000}"/>
    <cellStyle name="20% - Accent1 3 2 4 6 4 4" xfId="21850" xr:uid="{00000000-0005-0000-0000-0000A1540000}"/>
    <cellStyle name="20% - Accent1 3 2 4 6 5" xfId="21851" xr:uid="{00000000-0005-0000-0000-0000A2540000}"/>
    <cellStyle name="20% - Accent1 3 2 4 6 5 2" xfId="21852" xr:uid="{00000000-0005-0000-0000-0000A3540000}"/>
    <cellStyle name="20% - Accent1 3 2 4 6 5 2 2" xfId="21853" xr:uid="{00000000-0005-0000-0000-0000A4540000}"/>
    <cellStyle name="20% - Accent1 3 2 4 6 5 2 2 2" xfId="21854" xr:uid="{00000000-0005-0000-0000-0000A5540000}"/>
    <cellStyle name="20% - Accent1 3 2 4 6 5 2 3" xfId="21855" xr:uid="{00000000-0005-0000-0000-0000A6540000}"/>
    <cellStyle name="20% - Accent1 3 2 4 6 5 3" xfId="21856" xr:uid="{00000000-0005-0000-0000-0000A7540000}"/>
    <cellStyle name="20% - Accent1 3 2 4 6 5 3 2" xfId="21857" xr:uid="{00000000-0005-0000-0000-0000A8540000}"/>
    <cellStyle name="20% - Accent1 3 2 4 6 5 4" xfId="21858" xr:uid="{00000000-0005-0000-0000-0000A9540000}"/>
    <cellStyle name="20% - Accent1 3 2 4 6 6" xfId="21859" xr:uid="{00000000-0005-0000-0000-0000AA540000}"/>
    <cellStyle name="20% - Accent1 3 2 4 6 6 2" xfId="21860" xr:uid="{00000000-0005-0000-0000-0000AB540000}"/>
    <cellStyle name="20% - Accent1 3 2 4 6 6 2 2" xfId="21861" xr:uid="{00000000-0005-0000-0000-0000AC540000}"/>
    <cellStyle name="20% - Accent1 3 2 4 6 6 2 2 2" xfId="21862" xr:uid="{00000000-0005-0000-0000-0000AD540000}"/>
    <cellStyle name="20% - Accent1 3 2 4 6 6 2 3" xfId="21863" xr:uid="{00000000-0005-0000-0000-0000AE540000}"/>
    <cellStyle name="20% - Accent1 3 2 4 6 6 3" xfId="21864" xr:uid="{00000000-0005-0000-0000-0000AF540000}"/>
    <cellStyle name="20% - Accent1 3 2 4 6 6 3 2" xfId="21865" xr:uid="{00000000-0005-0000-0000-0000B0540000}"/>
    <cellStyle name="20% - Accent1 3 2 4 6 6 4" xfId="21866" xr:uid="{00000000-0005-0000-0000-0000B1540000}"/>
    <cellStyle name="20% - Accent1 3 2 4 6 7" xfId="21867" xr:uid="{00000000-0005-0000-0000-0000B2540000}"/>
    <cellStyle name="20% - Accent1 3 2 4 6 7 2" xfId="21868" xr:uid="{00000000-0005-0000-0000-0000B3540000}"/>
    <cellStyle name="20% - Accent1 3 2 4 6 7 2 2" xfId="21869" xr:uid="{00000000-0005-0000-0000-0000B4540000}"/>
    <cellStyle name="20% - Accent1 3 2 4 6 7 3" xfId="21870" xr:uid="{00000000-0005-0000-0000-0000B5540000}"/>
    <cellStyle name="20% - Accent1 3 2 4 6 8" xfId="21871" xr:uid="{00000000-0005-0000-0000-0000B6540000}"/>
    <cellStyle name="20% - Accent1 3 2 4 6 8 2" xfId="21872" xr:uid="{00000000-0005-0000-0000-0000B7540000}"/>
    <cellStyle name="20% - Accent1 3 2 4 6 8 2 2" xfId="21873" xr:uid="{00000000-0005-0000-0000-0000B8540000}"/>
    <cellStyle name="20% - Accent1 3 2 4 6 8 3" xfId="21874" xr:uid="{00000000-0005-0000-0000-0000B9540000}"/>
    <cellStyle name="20% - Accent1 3 2 4 6 9" xfId="21875" xr:uid="{00000000-0005-0000-0000-0000BA540000}"/>
    <cellStyle name="20% - Accent1 3 2 4 6 9 2" xfId="21876" xr:uid="{00000000-0005-0000-0000-0000BB540000}"/>
    <cellStyle name="20% - Accent1 3 2 4 7" xfId="21877" xr:uid="{00000000-0005-0000-0000-0000BC540000}"/>
    <cellStyle name="20% - Accent1 3 2 4 7 2" xfId="21878" xr:uid="{00000000-0005-0000-0000-0000BD540000}"/>
    <cellStyle name="20% - Accent1 3 2 4 7 2 2" xfId="21879" xr:uid="{00000000-0005-0000-0000-0000BE540000}"/>
    <cellStyle name="20% - Accent1 3 2 4 7 2 2 2" xfId="21880" xr:uid="{00000000-0005-0000-0000-0000BF540000}"/>
    <cellStyle name="20% - Accent1 3 2 4 7 2 2 2 2" xfId="21881" xr:uid="{00000000-0005-0000-0000-0000C0540000}"/>
    <cellStyle name="20% - Accent1 3 2 4 7 2 2 3" xfId="21882" xr:uid="{00000000-0005-0000-0000-0000C1540000}"/>
    <cellStyle name="20% - Accent1 3 2 4 7 2 3" xfId="21883" xr:uid="{00000000-0005-0000-0000-0000C2540000}"/>
    <cellStyle name="20% - Accent1 3 2 4 7 2 3 2" xfId="21884" xr:uid="{00000000-0005-0000-0000-0000C3540000}"/>
    <cellStyle name="20% - Accent1 3 2 4 7 2 4" xfId="21885" xr:uid="{00000000-0005-0000-0000-0000C4540000}"/>
    <cellStyle name="20% - Accent1 3 2 4 7 3" xfId="21886" xr:uid="{00000000-0005-0000-0000-0000C5540000}"/>
    <cellStyle name="20% - Accent1 3 2 4 7 3 2" xfId="21887" xr:uid="{00000000-0005-0000-0000-0000C6540000}"/>
    <cellStyle name="20% - Accent1 3 2 4 7 3 2 2" xfId="21888" xr:uid="{00000000-0005-0000-0000-0000C7540000}"/>
    <cellStyle name="20% - Accent1 3 2 4 7 3 2 2 2" xfId="21889" xr:uid="{00000000-0005-0000-0000-0000C8540000}"/>
    <cellStyle name="20% - Accent1 3 2 4 7 3 2 3" xfId="21890" xr:uid="{00000000-0005-0000-0000-0000C9540000}"/>
    <cellStyle name="20% - Accent1 3 2 4 7 3 3" xfId="21891" xr:uid="{00000000-0005-0000-0000-0000CA540000}"/>
    <cellStyle name="20% - Accent1 3 2 4 7 3 3 2" xfId="21892" xr:uid="{00000000-0005-0000-0000-0000CB540000}"/>
    <cellStyle name="20% - Accent1 3 2 4 7 3 4" xfId="21893" xr:uid="{00000000-0005-0000-0000-0000CC540000}"/>
    <cellStyle name="20% - Accent1 3 2 4 7 4" xfId="21894" xr:uid="{00000000-0005-0000-0000-0000CD540000}"/>
    <cellStyle name="20% - Accent1 3 2 4 7 4 2" xfId="21895" xr:uid="{00000000-0005-0000-0000-0000CE540000}"/>
    <cellStyle name="20% - Accent1 3 2 4 7 4 2 2" xfId="21896" xr:uid="{00000000-0005-0000-0000-0000CF540000}"/>
    <cellStyle name="20% - Accent1 3 2 4 7 4 2 2 2" xfId="21897" xr:uid="{00000000-0005-0000-0000-0000D0540000}"/>
    <cellStyle name="20% - Accent1 3 2 4 7 4 2 3" xfId="21898" xr:uid="{00000000-0005-0000-0000-0000D1540000}"/>
    <cellStyle name="20% - Accent1 3 2 4 7 4 3" xfId="21899" xr:uid="{00000000-0005-0000-0000-0000D2540000}"/>
    <cellStyle name="20% - Accent1 3 2 4 7 4 3 2" xfId="21900" xr:uid="{00000000-0005-0000-0000-0000D3540000}"/>
    <cellStyle name="20% - Accent1 3 2 4 7 4 4" xfId="21901" xr:uid="{00000000-0005-0000-0000-0000D4540000}"/>
    <cellStyle name="20% - Accent1 3 2 4 7 5" xfId="21902" xr:uid="{00000000-0005-0000-0000-0000D5540000}"/>
    <cellStyle name="20% - Accent1 3 2 4 7 5 2" xfId="21903" xr:uid="{00000000-0005-0000-0000-0000D6540000}"/>
    <cellStyle name="20% - Accent1 3 2 4 7 5 2 2" xfId="21904" xr:uid="{00000000-0005-0000-0000-0000D7540000}"/>
    <cellStyle name="20% - Accent1 3 2 4 7 5 3" xfId="21905" xr:uid="{00000000-0005-0000-0000-0000D8540000}"/>
    <cellStyle name="20% - Accent1 3 2 4 7 6" xfId="21906" xr:uid="{00000000-0005-0000-0000-0000D9540000}"/>
    <cellStyle name="20% - Accent1 3 2 4 7 6 2" xfId="21907" xr:uid="{00000000-0005-0000-0000-0000DA540000}"/>
    <cellStyle name="20% - Accent1 3 2 4 7 6 2 2" xfId="21908" xr:uid="{00000000-0005-0000-0000-0000DB540000}"/>
    <cellStyle name="20% - Accent1 3 2 4 7 6 3" xfId="21909" xr:uid="{00000000-0005-0000-0000-0000DC540000}"/>
    <cellStyle name="20% - Accent1 3 2 4 7 7" xfId="21910" xr:uid="{00000000-0005-0000-0000-0000DD540000}"/>
    <cellStyle name="20% - Accent1 3 2 4 7 7 2" xfId="21911" xr:uid="{00000000-0005-0000-0000-0000DE540000}"/>
    <cellStyle name="20% - Accent1 3 2 4 7 8" xfId="21912" xr:uid="{00000000-0005-0000-0000-0000DF540000}"/>
    <cellStyle name="20% - Accent1 3 2 4 7 8 2" xfId="21913" xr:uid="{00000000-0005-0000-0000-0000E0540000}"/>
    <cellStyle name="20% - Accent1 3 2 4 7 9" xfId="21914" xr:uid="{00000000-0005-0000-0000-0000E1540000}"/>
    <cellStyle name="20% - Accent1 3 2 4 8" xfId="21915" xr:uid="{00000000-0005-0000-0000-0000E2540000}"/>
    <cellStyle name="20% - Accent1 3 2 4 8 2" xfId="21916" xr:uid="{00000000-0005-0000-0000-0000E3540000}"/>
    <cellStyle name="20% - Accent1 3 2 4 8 2 2" xfId="21917" xr:uid="{00000000-0005-0000-0000-0000E4540000}"/>
    <cellStyle name="20% - Accent1 3 2 4 8 2 2 2" xfId="21918" xr:uid="{00000000-0005-0000-0000-0000E5540000}"/>
    <cellStyle name="20% - Accent1 3 2 4 8 2 2 2 2" xfId="21919" xr:uid="{00000000-0005-0000-0000-0000E6540000}"/>
    <cellStyle name="20% - Accent1 3 2 4 8 2 2 3" xfId="21920" xr:uid="{00000000-0005-0000-0000-0000E7540000}"/>
    <cellStyle name="20% - Accent1 3 2 4 8 2 3" xfId="21921" xr:uid="{00000000-0005-0000-0000-0000E8540000}"/>
    <cellStyle name="20% - Accent1 3 2 4 8 2 3 2" xfId="21922" xr:uid="{00000000-0005-0000-0000-0000E9540000}"/>
    <cellStyle name="20% - Accent1 3 2 4 8 2 4" xfId="21923" xr:uid="{00000000-0005-0000-0000-0000EA540000}"/>
    <cellStyle name="20% - Accent1 3 2 4 8 3" xfId="21924" xr:uid="{00000000-0005-0000-0000-0000EB540000}"/>
    <cellStyle name="20% - Accent1 3 2 4 8 3 2" xfId="21925" xr:uid="{00000000-0005-0000-0000-0000EC540000}"/>
    <cellStyle name="20% - Accent1 3 2 4 8 3 2 2" xfId="21926" xr:uid="{00000000-0005-0000-0000-0000ED540000}"/>
    <cellStyle name="20% - Accent1 3 2 4 8 3 2 2 2" xfId="21927" xr:uid="{00000000-0005-0000-0000-0000EE540000}"/>
    <cellStyle name="20% - Accent1 3 2 4 8 3 2 3" xfId="21928" xr:uid="{00000000-0005-0000-0000-0000EF540000}"/>
    <cellStyle name="20% - Accent1 3 2 4 8 3 3" xfId="21929" xr:uid="{00000000-0005-0000-0000-0000F0540000}"/>
    <cellStyle name="20% - Accent1 3 2 4 8 3 3 2" xfId="21930" xr:uid="{00000000-0005-0000-0000-0000F1540000}"/>
    <cellStyle name="20% - Accent1 3 2 4 8 3 4" xfId="21931" xr:uid="{00000000-0005-0000-0000-0000F2540000}"/>
    <cellStyle name="20% - Accent1 3 2 4 8 4" xfId="21932" xr:uid="{00000000-0005-0000-0000-0000F3540000}"/>
    <cellStyle name="20% - Accent1 3 2 4 8 4 2" xfId="21933" xr:uid="{00000000-0005-0000-0000-0000F4540000}"/>
    <cellStyle name="20% - Accent1 3 2 4 8 4 2 2" xfId="21934" xr:uid="{00000000-0005-0000-0000-0000F5540000}"/>
    <cellStyle name="20% - Accent1 3 2 4 8 4 2 2 2" xfId="21935" xr:uid="{00000000-0005-0000-0000-0000F6540000}"/>
    <cellStyle name="20% - Accent1 3 2 4 8 4 2 3" xfId="21936" xr:uid="{00000000-0005-0000-0000-0000F7540000}"/>
    <cellStyle name="20% - Accent1 3 2 4 8 4 3" xfId="21937" xr:uid="{00000000-0005-0000-0000-0000F8540000}"/>
    <cellStyle name="20% - Accent1 3 2 4 8 4 3 2" xfId="21938" xr:uid="{00000000-0005-0000-0000-0000F9540000}"/>
    <cellStyle name="20% - Accent1 3 2 4 8 4 4" xfId="21939" xr:uid="{00000000-0005-0000-0000-0000FA540000}"/>
    <cellStyle name="20% - Accent1 3 2 4 8 5" xfId="21940" xr:uid="{00000000-0005-0000-0000-0000FB540000}"/>
    <cellStyle name="20% - Accent1 3 2 4 8 5 2" xfId="21941" xr:uid="{00000000-0005-0000-0000-0000FC540000}"/>
    <cellStyle name="20% - Accent1 3 2 4 8 5 2 2" xfId="21942" xr:uid="{00000000-0005-0000-0000-0000FD540000}"/>
    <cellStyle name="20% - Accent1 3 2 4 8 5 3" xfId="21943" xr:uid="{00000000-0005-0000-0000-0000FE540000}"/>
    <cellStyle name="20% - Accent1 3 2 4 8 6" xfId="21944" xr:uid="{00000000-0005-0000-0000-0000FF540000}"/>
    <cellStyle name="20% - Accent1 3 2 4 8 6 2" xfId="21945" xr:uid="{00000000-0005-0000-0000-000000550000}"/>
    <cellStyle name="20% - Accent1 3 2 4 8 6 2 2" xfId="21946" xr:uid="{00000000-0005-0000-0000-000001550000}"/>
    <cellStyle name="20% - Accent1 3 2 4 8 6 3" xfId="21947" xr:uid="{00000000-0005-0000-0000-000002550000}"/>
    <cellStyle name="20% - Accent1 3 2 4 8 7" xfId="21948" xr:uid="{00000000-0005-0000-0000-000003550000}"/>
    <cellStyle name="20% - Accent1 3 2 4 8 7 2" xfId="21949" xr:uid="{00000000-0005-0000-0000-000004550000}"/>
    <cellStyle name="20% - Accent1 3 2 4 8 8" xfId="21950" xr:uid="{00000000-0005-0000-0000-000005550000}"/>
    <cellStyle name="20% - Accent1 3 2 4 8 8 2" xfId="21951" xr:uid="{00000000-0005-0000-0000-000006550000}"/>
    <cellStyle name="20% - Accent1 3 2 4 8 9" xfId="21952" xr:uid="{00000000-0005-0000-0000-000007550000}"/>
    <cellStyle name="20% - Accent1 3 2 4 9" xfId="21953" xr:uid="{00000000-0005-0000-0000-000008550000}"/>
    <cellStyle name="20% - Accent1 3 2 4 9 2" xfId="21954" xr:uid="{00000000-0005-0000-0000-000009550000}"/>
    <cellStyle name="20% - Accent1 3 2 4 9 2 2" xfId="21955" xr:uid="{00000000-0005-0000-0000-00000A550000}"/>
    <cellStyle name="20% - Accent1 3 2 4 9 2 2 2" xfId="21956" xr:uid="{00000000-0005-0000-0000-00000B550000}"/>
    <cellStyle name="20% - Accent1 3 2 4 9 2 3" xfId="21957" xr:uid="{00000000-0005-0000-0000-00000C550000}"/>
    <cellStyle name="20% - Accent1 3 2 4 9 3" xfId="21958" xr:uid="{00000000-0005-0000-0000-00000D550000}"/>
    <cellStyle name="20% - Accent1 3 2 4 9 3 2" xfId="21959" xr:uid="{00000000-0005-0000-0000-00000E550000}"/>
    <cellStyle name="20% - Accent1 3 2 4 9 4" xfId="21960" xr:uid="{00000000-0005-0000-0000-00000F550000}"/>
    <cellStyle name="20% - Accent1 3 2 5" xfId="21961" xr:uid="{00000000-0005-0000-0000-000010550000}"/>
    <cellStyle name="20% - Accent1 3 2 5 10" xfId="21962" xr:uid="{00000000-0005-0000-0000-000011550000}"/>
    <cellStyle name="20% - Accent1 3 2 5 10 2" xfId="21963" xr:uid="{00000000-0005-0000-0000-000012550000}"/>
    <cellStyle name="20% - Accent1 3 2 5 10 2 2" xfId="21964" xr:uid="{00000000-0005-0000-0000-000013550000}"/>
    <cellStyle name="20% - Accent1 3 2 5 10 2 2 2" xfId="21965" xr:uid="{00000000-0005-0000-0000-000014550000}"/>
    <cellStyle name="20% - Accent1 3 2 5 10 2 3" xfId="21966" xr:uid="{00000000-0005-0000-0000-000015550000}"/>
    <cellStyle name="20% - Accent1 3 2 5 10 3" xfId="21967" xr:uid="{00000000-0005-0000-0000-000016550000}"/>
    <cellStyle name="20% - Accent1 3 2 5 10 3 2" xfId="21968" xr:uid="{00000000-0005-0000-0000-000017550000}"/>
    <cellStyle name="20% - Accent1 3 2 5 10 4" xfId="21969" xr:uid="{00000000-0005-0000-0000-000018550000}"/>
    <cellStyle name="20% - Accent1 3 2 5 11" xfId="21970" xr:uid="{00000000-0005-0000-0000-000019550000}"/>
    <cellStyle name="20% - Accent1 3 2 5 11 2" xfId="21971" xr:uid="{00000000-0005-0000-0000-00001A550000}"/>
    <cellStyle name="20% - Accent1 3 2 5 11 2 2" xfId="21972" xr:uid="{00000000-0005-0000-0000-00001B550000}"/>
    <cellStyle name="20% - Accent1 3 2 5 11 3" xfId="21973" xr:uid="{00000000-0005-0000-0000-00001C550000}"/>
    <cellStyle name="20% - Accent1 3 2 5 12" xfId="21974" xr:uid="{00000000-0005-0000-0000-00001D550000}"/>
    <cellStyle name="20% - Accent1 3 2 5 12 2" xfId="21975" xr:uid="{00000000-0005-0000-0000-00001E550000}"/>
    <cellStyle name="20% - Accent1 3 2 5 12 2 2" xfId="21976" xr:uid="{00000000-0005-0000-0000-00001F550000}"/>
    <cellStyle name="20% - Accent1 3 2 5 12 3" xfId="21977" xr:uid="{00000000-0005-0000-0000-000020550000}"/>
    <cellStyle name="20% - Accent1 3 2 5 13" xfId="21978" xr:uid="{00000000-0005-0000-0000-000021550000}"/>
    <cellStyle name="20% - Accent1 3 2 5 13 2" xfId="21979" xr:uid="{00000000-0005-0000-0000-000022550000}"/>
    <cellStyle name="20% - Accent1 3 2 5 14" xfId="21980" xr:uid="{00000000-0005-0000-0000-000023550000}"/>
    <cellStyle name="20% - Accent1 3 2 5 14 2" xfId="21981" xr:uid="{00000000-0005-0000-0000-000024550000}"/>
    <cellStyle name="20% - Accent1 3 2 5 15" xfId="21982" xr:uid="{00000000-0005-0000-0000-000025550000}"/>
    <cellStyle name="20% - Accent1 3 2 5 2" xfId="21983" xr:uid="{00000000-0005-0000-0000-000026550000}"/>
    <cellStyle name="20% - Accent1 3 2 5 2 10" xfId="21984" xr:uid="{00000000-0005-0000-0000-000027550000}"/>
    <cellStyle name="20% - Accent1 3 2 5 2 10 2" xfId="21985" xr:uid="{00000000-0005-0000-0000-000028550000}"/>
    <cellStyle name="20% - Accent1 3 2 5 2 10 2 2" xfId="21986" xr:uid="{00000000-0005-0000-0000-000029550000}"/>
    <cellStyle name="20% - Accent1 3 2 5 2 10 3" xfId="21987" xr:uid="{00000000-0005-0000-0000-00002A550000}"/>
    <cellStyle name="20% - Accent1 3 2 5 2 11" xfId="21988" xr:uid="{00000000-0005-0000-0000-00002B550000}"/>
    <cellStyle name="20% - Accent1 3 2 5 2 11 2" xfId="21989" xr:uid="{00000000-0005-0000-0000-00002C550000}"/>
    <cellStyle name="20% - Accent1 3 2 5 2 11 2 2" xfId="21990" xr:uid="{00000000-0005-0000-0000-00002D550000}"/>
    <cellStyle name="20% - Accent1 3 2 5 2 11 3" xfId="21991" xr:uid="{00000000-0005-0000-0000-00002E550000}"/>
    <cellStyle name="20% - Accent1 3 2 5 2 12" xfId="21992" xr:uid="{00000000-0005-0000-0000-00002F550000}"/>
    <cellStyle name="20% - Accent1 3 2 5 2 12 2" xfId="21993" xr:uid="{00000000-0005-0000-0000-000030550000}"/>
    <cellStyle name="20% - Accent1 3 2 5 2 13" xfId="21994" xr:uid="{00000000-0005-0000-0000-000031550000}"/>
    <cellStyle name="20% - Accent1 3 2 5 2 13 2" xfId="21995" xr:uid="{00000000-0005-0000-0000-000032550000}"/>
    <cellStyle name="20% - Accent1 3 2 5 2 14" xfId="21996" xr:uid="{00000000-0005-0000-0000-000033550000}"/>
    <cellStyle name="20% - Accent1 3 2 5 2 2" xfId="21997" xr:uid="{00000000-0005-0000-0000-000034550000}"/>
    <cellStyle name="20% - Accent1 3 2 5 2 2 10" xfId="21998" xr:uid="{00000000-0005-0000-0000-000035550000}"/>
    <cellStyle name="20% - Accent1 3 2 5 2 2 10 2" xfId="21999" xr:uid="{00000000-0005-0000-0000-000036550000}"/>
    <cellStyle name="20% - Accent1 3 2 5 2 2 11" xfId="22000" xr:uid="{00000000-0005-0000-0000-000037550000}"/>
    <cellStyle name="20% - Accent1 3 2 5 2 2 2" xfId="22001" xr:uid="{00000000-0005-0000-0000-000038550000}"/>
    <cellStyle name="20% - Accent1 3 2 5 2 2 2 2" xfId="22002" xr:uid="{00000000-0005-0000-0000-000039550000}"/>
    <cellStyle name="20% - Accent1 3 2 5 2 2 2 2 2" xfId="22003" xr:uid="{00000000-0005-0000-0000-00003A550000}"/>
    <cellStyle name="20% - Accent1 3 2 5 2 2 2 2 2 2" xfId="22004" xr:uid="{00000000-0005-0000-0000-00003B550000}"/>
    <cellStyle name="20% - Accent1 3 2 5 2 2 2 2 2 2 2" xfId="22005" xr:uid="{00000000-0005-0000-0000-00003C550000}"/>
    <cellStyle name="20% - Accent1 3 2 5 2 2 2 2 2 3" xfId="22006" xr:uid="{00000000-0005-0000-0000-00003D550000}"/>
    <cellStyle name="20% - Accent1 3 2 5 2 2 2 2 3" xfId="22007" xr:uid="{00000000-0005-0000-0000-00003E550000}"/>
    <cellStyle name="20% - Accent1 3 2 5 2 2 2 2 3 2" xfId="22008" xr:uid="{00000000-0005-0000-0000-00003F550000}"/>
    <cellStyle name="20% - Accent1 3 2 5 2 2 2 2 4" xfId="22009" xr:uid="{00000000-0005-0000-0000-000040550000}"/>
    <cellStyle name="20% - Accent1 3 2 5 2 2 2 3" xfId="22010" xr:uid="{00000000-0005-0000-0000-000041550000}"/>
    <cellStyle name="20% - Accent1 3 2 5 2 2 2 3 2" xfId="22011" xr:uid="{00000000-0005-0000-0000-000042550000}"/>
    <cellStyle name="20% - Accent1 3 2 5 2 2 2 3 2 2" xfId="22012" xr:uid="{00000000-0005-0000-0000-000043550000}"/>
    <cellStyle name="20% - Accent1 3 2 5 2 2 2 3 2 2 2" xfId="22013" xr:uid="{00000000-0005-0000-0000-000044550000}"/>
    <cellStyle name="20% - Accent1 3 2 5 2 2 2 3 2 3" xfId="22014" xr:uid="{00000000-0005-0000-0000-000045550000}"/>
    <cellStyle name="20% - Accent1 3 2 5 2 2 2 3 3" xfId="22015" xr:uid="{00000000-0005-0000-0000-000046550000}"/>
    <cellStyle name="20% - Accent1 3 2 5 2 2 2 3 3 2" xfId="22016" xr:uid="{00000000-0005-0000-0000-000047550000}"/>
    <cellStyle name="20% - Accent1 3 2 5 2 2 2 3 4" xfId="22017" xr:uid="{00000000-0005-0000-0000-000048550000}"/>
    <cellStyle name="20% - Accent1 3 2 5 2 2 2 4" xfId="22018" xr:uid="{00000000-0005-0000-0000-000049550000}"/>
    <cellStyle name="20% - Accent1 3 2 5 2 2 2 4 2" xfId="22019" xr:uid="{00000000-0005-0000-0000-00004A550000}"/>
    <cellStyle name="20% - Accent1 3 2 5 2 2 2 4 2 2" xfId="22020" xr:uid="{00000000-0005-0000-0000-00004B550000}"/>
    <cellStyle name="20% - Accent1 3 2 5 2 2 2 4 2 2 2" xfId="22021" xr:uid="{00000000-0005-0000-0000-00004C550000}"/>
    <cellStyle name="20% - Accent1 3 2 5 2 2 2 4 2 3" xfId="22022" xr:uid="{00000000-0005-0000-0000-00004D550000}"/>
    <cellStyle name="20% - Accent1 3 2 5 2 2 2 4 3" xfId="22023" xr:uid="{00000000-0005-0000-0000-00004E550000}"/>
    <cellStyle name="20% - Accent1 3 2 5 2 2 2 4 3 2" xfId="22024" xr:uid="{00000000-0005-0000-0000-00004F550000}"/>
    <cellStyle name="20% - Accent1 3 2 5 2 2 2 4 4" xfId="22025" xr:uid="{00000000-0005-0000-0000-000050550000}"/>
    <cellStyle name="20% - Accent1 3 2 5 2 2 2 5" xfId="22026" xr:uid="{00000000-0005-0000-0000-000051550000}"/>
    <cellStyle name="20% - Accent1 3 2 5 2 2 2 5 2" xfId="22027" xr:uid="{00000000-0005-0000-0000-000052550000}"/>
    <cellStyle name="20% - Accent1 3 2 5 2 2 2 5 2 2" xfId="22028" xr:uid="{00000000-0005-0000-0000-000053550000}"/>
    <cellStyle name="20% - Accent1 3 2 5 2 2 2 5 3" xfId="22029" xr:uid="{00000000-0005-0000-0000-000054550000}"/>
    <cellStyle name="20% - Accent1 3 2 5 2 2 2 6" xfId="22030" xr:uid="{00000000-0005-0000-0000-000055550000}"/>
    <cellStyle name="20% - Accent1 3 2 5 2 2 2 6 2" xfId="22031" xr:uid="{00000000-0005-0000-0000-000056550000}"/>
    <cellStyle name="20% - Accent1 3 2 5 2 2 2 6 2 2" xfId="22032" xr:uid="{00000000-0005-0000-0000-000057550000}"/>
    <cellStyle name="20% - Accent1 3 2 5 2 2 2 6 3" xfId="22033" xr:uid="{00000000-0005-0000-0000-000058550000}"/>
    <cellStyle name="20% - Accent1 3 2 5 2 2 2 7" xfId="22034" xr:uid="{00000000-0005-0000-0000-000059550000}"/>
    <cellStyle name="20% - Accent1 3 2 5 2 2 2 7 2" xfId="22035" xr:uid="{00000000-0005-0000-0000-00005A550000}"/>
    <cellStyle name="20% - Accent1 3 2 5 2 2 2 8" xfId="22036" xr:uid="{00000000-0005-0000-0000-00005B550000}"/>
    <cellStyle name="20% - Accent1 3 2 5 2 2 2 8 2" xfId="22037" xr:uid="{00000000-0005-0000-0000-00005C550000}"/>
    <cellStyle name="20% - Accent1 3 2 5 2 2 2 9" xfId="22038" xr:uid="{00000000-0005-0000-0000-00005D550000}"/>
    <cellStyle name="20% - Accent1 3 2 5 2 2 3" xfId="22039" xr:uid="{00000000-0005-0000-0000-00005E550000}"/>
    <cellStyle name="20% - Accent1 3 2 5 2 2 3 2" xfId="22040" xr:uid="{00000000-0005-0000-0000-00005F550000}"/>
    <cellStyle name="20% - Accent1 3 2 5 2 2 3 2 2" xfId="22041" xr:uid="{00000000-0005-0000-0000-000060550000}"/>
    <cellStyle name="20% - Accent1 3 2 5 2 2 3 2 2 2" xfId="22042" xr:uid="{00000000-0005-0000-0000-000061550000}"/>
    <cellStyle name="20% - Accent1 3 2 5 2 2 3 2 2 2 2" xfId="22043" xr:uid="{00000000-0005-0000-0000-000062550000}"/>
    <cellStyle name="20% - Accent1 3 2 5 2 2 3 2 2 3" xfId="22044" xr:uid="{00000000-0005-0000-0000-000063550000}"/>
    <cellStyle name="20% - Accent1 3 2 5 2 2 3 2 3" xfId="22045" xr:uid="{00000000-0005-0000-0000-000064550000}"/>
    <cellStyle name="20% - Accent1 3 2 5 2 2 3 2 3 2" xfId="22046" xr:uid="{00000000-0005-0000-0000-000065550000}"/>
    <cellStyle name="20% - Accent1 3 2 5 2 2 3 2 4" xfId="22047" xr:uid="{00000000-0005-0000-0000-000066550000}"/>
    <cellStyle name="20% - Accent1 3 2 5 2 2 3 3" xfId="22048" xr:uid="{00000000-0005-0000-0000-000067550000}"/>
    <cellStyle name="20% - Accent1 3 2 5 2 2 3 3 2" xfId="22049" xr:uid="{00000000-0005-0000-0000-000068550000}"/>
    <cellStyle name="20% - Accent1 3 2 5 2 2 3 3 2 2" xfId="22050" xr:uid="{00000000-0005-0000-0000-000069550000}"/>
    <cellStyle name="20% - Accent1 3 2 5 2 2 3 3 2 2 2" xfId="22051" xr:uid="{00000000-0005-0000-0000-00006A550000}"/>
    <cellStyle name="20% - Accent1 3 2 5 2 2 3 3 2 3" xfId="22052" xr:uid="{00000000-0005-0000-0000-00006B550000}"/>
    <cellStyle name="20% - Accent1 3 2 5 2 2 3 3 3" xfId="22053" xr:uid="{00000000-0005-0000-0000-00006C550000}"/>
    <cellStyle name="20% - Accent1 3 2 5 2 2 3 3 3 2" xfId="22054" xr:uid="{00000000-0005-0000-0000-00006D550000}"/>
    <cellStyle name="20% - Accent1 3 2 5 2 2 3 3 4" xfId="22055" xr:uid="{00000000-0005-0000-0000-00006E550000}"/>
    <cellStyle name="20% - Accent1 3 2 5 2 2 3 4" xfId="22056" xr:uid="{00000000-0005-0000-0000-00006F550000}"/>
    <cellStyle name="20% - Accent1 3 2 5 2 2 3 4 2" xfId="22057" xr:uid="{00000000-0005-0000-0000-000070550000}"/>
    <cellStyle name="20% - Accent1 3 2 5 2 2 3 4 2 2" xfId="22058" xr:uid="{00000000-0005-0000-0000-000071550000}"/>
    <cellStyle name="20% - Accent1 3 2 5 2 2 3 4 2 2 2" xfId="22059" xr:uid="{00000000-0005-0000-0000-000072550000}"/>
    <cellStyle name="20% - Accent1 3 2 5 2 2 3 4 2 3" xfId="22060" xr:uid="{00000000-0005-0000-0000-000073550000}"/>
    <cellStyle name="20% - Accent1 3 2 5 2 2 3 4 3" xfId="22061" xr:uid="{00000000-0005-0000-0000-000074550000}"/>
    <cellStyle name="20% - Accent1 3 2 5 2 2 3 4 3 2" xfId="22062" xr:uid="{00000000-0005-0000-0000-000075550000}"/>
    <cellStyle name="20% - Accent1 3 2 5 2 2 3 4 4" xfId="22063" xr:uid="{00000000-0005-0000-0000-000076550000}"/>
    <cellStyle name="20% - Accent1 3 2 5 2 2 3 5" xfId="22064" xr:uid="{00000000-0005-0000-0000-000077550000}"/>
    <cellStyle name="20% - Accent1 3 2 5 2 2 3 5 2" xfId="22065" xr:uid="{00000000-0005-0000-0000-000078550000}"/>
    <cellStyle name="20% - Accent1 3 2 5 2 2 3 5 2 2" xfId="22066" xr:uid="{00000000-0005-0000-0000-000079550000}"/>
    <cellStyle name="20% - Accent1 3 2 5 2 2 3 5 3" xfId="22067" xr:uid="{00000000-0005-0000-0000-00007A550000}"/>
    <cellStyle name="20% - Accent1 3 2 5 2 2 3 6" xfId="22068" xr:uid="{00000000-0005-0000-0000-00007B550000}"/>
    <cellStyle name="20% - Accent1 3 2 5 2 2 3 6 2" xfId="22069" xr:uid="{00000000-0005-0000-0000-00007C550000}"/>
    <cellStyle name="20% - Accent1 3 2 5 2 2 3 6 2 2" xfId="22070" xr:uid="{00000000-0005-0000-0000-00007D550000}"/>
    <cellStyle name="20% - Accent1 3 2 5 2 2 3 6 3" xfId="22071" xr:uid="{00000000-0005-0000-0000-00007E550000}"/>
    <cellStyle name="20% - Accent1 3 2 5 2 2 3 7" xfId="22072" xr:uid="{00000000-0005-0000-0000-00007F550000}"/>
    <cellStyle name="20% - Accent1 3 2 5 2 2 3 7 2" xfId="22073" xr:uid="{00000000-0005-0000-0000-000080550000}"/>
    <cellStyle name="20% - Accent1 3 2 5 2 2 3 8" xfId="22074" xr:uid="{00000000-0005-0000-0000-000081550000}"/>
    <cellStyle name="20% - Accent1 3 2 5 2 2 3 8 2" xfId="22075" xr:uid="{00000000-0005-0000-0000-000082550000}"/>
    <cellStyle name="20% - Accent1 3 2 5 2 2 3 9" xfId="22076" xr:uid="{00000000-0005-0000-0000-000083550000}"/>
    <cellStyle name="20% - Accent1 3 2 5 2 2 4" xfId="22077" xr:uid="{00000000-0005-0000-0000-000084550000}"/>
    <cellStyle name="20% - Accent1 3 2 5 2 2 4 2" xfId="22078" xr:uid="{00000000-0005-0000-0000-000085550000}"/>
    <cellStyle name="20% - Accent1 3 2 5 2 2 4 2 2" xfId="22079" xr:uid="{00000000-0005-0000-0000-000086550000}"/>
    <cellStyle name="20% - Accent1 3 2 5 2 2 4 2 2 2" xfId="22080" xr:uid="{00000000-0005-0000-0000-000087550000}"/>
    <cellStyle name="20% - Accent1 3 2 5 2 2 4 2 3" xfId="22081" xr:uid="{00000000-0005-0000-0000-000088550000}"/>
    <cellStyle name="20% - Accent1 3 2 5 2 2 4 3" xfId="22082" xr:uid="{00000000-0005-0000-0000-000089550000}"/>
    <cellStyle name="20% - Accent1 3 2 5 2 2 4 3 2" xfId="22083" xr:uid="{00000000-0005-0000-0000-00008A550000}"/>
    <cellStyle name="20% - Accent1 3 2 5 2 2 4 4" xfId="22084" xr:uid="{00000000-0005-0000-0000-00008B550000}"/>
    <cellStyle name="20% - Accent1 3 2 5 2 2 5" xfId="22085" xr:uid="{00000000-0005-0000-0000-00008C550000}"/>
    <cellStyle name="20% - Accent1 3 2 5 2 2 5 2" xfId="22086" xr:uid="{00000000-0005-0000-0000-00008D550000}"/>
    <cellStyle name="20% - Accent1 3 2 5 2 2 5 2 2" xfId="22087" xr:uid="{00000000-0005-0000-0000-00008E550000}"/>
    <cellStyle name="20% - Accent1 3 2 5 2 2 5 2 2 2" xfId="22088" xr:uid="{00000000-0005-0000-0000-00008F550000}"/>
    <cellStyle name="20% - Accent1 3 2 5 2 2 5 2 3" xfId="22089" xr:uid="{00000000-0005-0000-0000-000090550000}"/>
    <cellStyle name="20% - Accent1 3 2 5 2 2 5 3" xfId="22090" xr:uid="{00000000-0005-0000-0000-000091550000}"/>
    <cellStyle name="20% - Accent1 3 2 5 2 2 5 3 2" xfId="22091" xr:uid="{00000000-0005-0000-0000-000092550000}"/>
    <cellStyle name="20% - Accent1 3 2 5 2 2 5 4" xfId="22092" xr:uid="{00000000-0005-0000-0000-000093550000}"/>
    <cellStyle name="20% - Accent1 3 2 5 2 2 6" xfId="22093" xr:uid="{00000000-0005-0000-0000-000094550000}"/>
    <cellStyle name="20% - Accent1 3 2 5 2 2 6 2" xfId="22094" xr:uid="{00000000-0005-0000-0000-000095550000}"/>
    <cellStyle name="20% - Accent1 3 2 5 2 2 6 2 2" xfId="22095" xr:uid="{00000000-0005-0000-0000-000096550000}"/>
    <cellStyle name="20% - Accent1 3 2 5 2 2 6 2 2 2" xfId="22096" xr:uid="{00000000-0005-0000-0000-000097550000}"/>
    <cellStyle name="20% - Accent1 3 2 5 2 2 6 2 3" xfId="22097" xr:uid="{00000000-0005-0000-0000-000098550000}"/>
    <cellStyle name="20% - Accent1 3 2 5 2 2 6 3" xfId="22098" xr:uid="{00000000-0005-0000-0000-000099550000}"/>
    <cellStyle name="20% - Accent1 3 2 5 2 2 6 3 2" xfId="22099" xr:uid="{00000000-0005-0000-0000-00009A550000}"/>
    <cellStyle name="20% - Accent1 3 2 5 2 2 6 4" xfId="22100" xr:uid="{00000000-0005-0000-0000-00009B550000}"/>
    <cellStyle name="20% - Accent1 3 2 5 2 2 7" xfId="22101" xr:uid="{00000000-0005-0000-0000-00009C550000}"/>
    <cellStyle name="20% - Accent1 3 2 5 2 2 7 2" xfId="22102" xr:uid="{00000000-0005-0000-0000-00009D550000}"/>
    <cellStyle name="20% - Accent1 3 2 5 2 2 7 2 2" xfId="22103" xr:uid="{00000000-0005-0000-0000-00009E550000}"/>
    <cellStyle name="20% - Accent1 3 2 5 2 2 7 3" xfId="22104" xr:uid="{00000000-0005-0000-0000-00009F550000}"/>
    <cellStyle name="20% - Accent1 3 2 5 2 2 8" xfId="22105" xr:uid="{00000000-0005-0000-0000-0000A0550000}"/>
    <cellStyle name="20% - Accent1 3 2 5 2 2 8 2" xfId="22106" xr:uid="{00000000-0005-0000-0000-0000A1550000}"/>
    <cellStyle name="20% - Accent1 3 2 5 2 2 8 2 2" xfId="22107" xr:uid="{00000000-0005-0000-0000-0000A2550000}"/>
    <cellStyle name="20% - Accent1 3 2 5 2 2 8 3" xfId="22108" xr:uid="{00000000-0005-0000-0000-0000A3550000}"/>
    <cellStyle name="20% - Accent1 3 2 5 2 2 9" xfId="22109" xr:uid="{00000000-0005-0000-0000-0000A4550000}"/>
    <cellStyle name="20% - Accent1 3 2 5 2 2 9 2" xfId="22110" xr:uid="{00000000-0005-0000-0000-0000A5550000}"/>
    <cellStyle name="20% - Accent1 3 2 5 2 3" xfId="22111" xr:uid="{00000000-0005-0000-0000-0000A6550000}"/>
    <cellStyle name="20% - Accent1 3 2 5 2 3 10" xfId="22112" xr:uid="{00000000-0005-0000-0000-0000A7550000}"/>
    <cellStyle name="20% - Accent1 3 2 5 2 3 10 2" xfId="22113" xr:uid="{00000000-0005-0000-0000-0000A8550000}"/>
    <cellStyle name="20% - Accent1 3 2 5 2 3 11" xfId="22114" xr:uid="{00000000-0005-0000-0000-0000A9550000}"/>
    <cellStyle name="20% - Accent1 3 2 5 2 3 2" xfId="22115" xr:uid="{00000000-0005-0000-0000-0000AA550000}"/>
    <cellStyle name="20% - Accent1 3 2 5 2 3 2 2" xfId="22116" xr:uid="{00000000-0005-0000-0000-0000AB550000}"/>
    <cellStyle name="20% - Accent1 3 2 5 2 3 2 2 2" xfId="22117" xr:uid="{00000000-0005-0000-0000-0000AC550000}"/>
    <cellStyle name="20% - Accent1 3 2 5 2 3 2 2 2 2" xfId="22118" xr:uid="{00000000-0005-0000-0000-0000AD550000}"/>
    <cellStyle name="20% - Accent1 3 2 5 2 3 2 2 2 2 2" xfId="22119" xr:uid="{00000000-0005-0000-0000-0000AE550000}"/>
    <cellStyle name="20% - Accent1 3 2 5 2 3 2 2 2 3" xfId="22120" xr:uid="{00000000-0005-0000-0000-0000AF550000}"/>
    <cellStyle name="20% - Accent1 3 2 5 2 3 2 2 3" xfId="22121" xr:uid="{00000000-0005-0000-0000-0000B0550000}"/>
    <cellStyle name="20% - Accent1 3 2 5 2 3 2 2 3 2" xfId="22122" xr:uid="{00000000-0005-0000-0000-0000B1550000}"/>
    <cellStyle name="20% - Accent1 3 2 5 2 3 2 2 4" xfId="22123" xr:uid="{00000000-0005-0000-0000-0000B2550000}"/>
    <cellStyle name="20% - Accent1 3 2 5 2 3 2 3" xfId="22124" xr:uid="{00000000-0005-0000-0000-0000B3550000}"/>
    <cellStyle name="20% - Accent1 3 2 5 2 3 2 3 2" xfId="22125" xr:uid="{00000000-0005-0000-0000-0000B4550000}"/>
    <cellStyle name="20% - Accent1 3 2 5 2 3 2 3 2 2" xfId="22126" xr:uid="{00000000-0005-0000-0000-0000B5550000}"/>
    <cellStyle name="20% - Accent1 3 2 5 2 3 2 3 2 2 2" xfId="22127" xr:uid="{00000000-0005-0000-0000-0000B6550000}"/>
    <cellStyle name="20% - Accent1 3 2 5 2 3 2 3 2 3" xfId="22128" xr:uid="{00000000-0005-0000-0000-0000B7550000}"/>
    <cellStyle name="20% - Accent1 3 2 5 2 3 2 3 3" xfId="22129" xr:uid="{00000000-0005-0000-0000-0000B8550000}"/>
    <cellStyle name="20% - Accent1 3 2 5 2 3 2 3 3 2" xfId="22130" xr:uid="{00000000-0005-0000-0000-0000B9550000}"/>
    <cellStyle name="20% - Accent1 3 2 5 2 3 2 3 4" xfId="22131" xr:uid="{00000000-0005-0000-0000-0000BA550000}"/>
    <cellStyle name="20% - Accent1 3 2 5 2 3 2 4" xfId="22132" xr:uid="{00000000-0005-0000-0000-0000BB550000}"/>
    <cellStyle name="20% - Accent1 3 2 5 2 3 2 4 2" xfId="22133" xr:uid="{00000000-0005-0000-0000-0000BC550000}"/>
    <cellStyle name="20% - Accent1 3 2 5 2 3 2 4 2 2" xfId="22134" xr:uid="{00000000-0005-0000-0000-0000BD550000}"/>
    <cellStyle name="20% - Accent1 3 2 5 2 3 2 4 2 2 2" xfId="22135" xr:uid="{00000000-0005-0000-0000-0000BE550000}"/>
    <cellStyle name="20% - Accent1 3 2 5 2 3 2 4 2 3" xfId="22136" xr:uid="{00000000-0005-0000-0000-0000BF550000}"/>
    <cellStyle name="20% - Accent1 3 2 5 2 3 2 4 3" xfId="22137" xr:uid="{00000000-0005-0000-0000-0000C0550000}"/>
    <cellStyle name="20% - Accent1 3 2 5 2 3 2 4 3 2" xfId="22138" xr:uid="{00000000-0005-0000-0000-0000C1550000}"/>
    <cellStyle name="20% - Accent1 3 2 5 2 3 2 4 4" xfId="22139" xr:uid="{00000000-0005-0000-0000-0000C2550000}"/>
    <cellStyle name="20% - Accent1 3 2 5 2 3 2 5" xfId="22140" xr:uid="{00000000-0005-0000-0000-0000C3550000}"/>
    <cellStyle name="20% - Accent1 3 2 5 2 3 2 5 2" xfId="22141" xr:uid="{00000000-0005-0000-0000-0000C4550000}"/>
    <cellStyle name="20% - Accent1 3 2 5 2 3 2 5 2 2" xfId="22142" xr:uid="{00000000-0005-0000-0000-0000C5550000}"/>
    <cellStyle name="20% - Accent1 3 2 5 2 3 2 5 3" xfId="22143" xr:uid="{00000000-0005-0000-0000-0000C6550000}"/>
    <cellStyle name="20% - Accent1 3 2 5 2 3 2 6" xfId="22144" xr:uid="{00000000-0005-0000-0000-0000C7550000}"/>
    <cellStyle name="20% - Accent1 3 2 5 2 3 2 6 2" xfId="22145" xr:uid="{00000000-0005-0000-0000-0000C8550000}"/>
    <cellStyle name="20% - Accent1 3 2 5 2 3 2 6 2 2" xfId="22146" xr:uid="{00000000-0005-0000-0000-0000C9550000}"/>
    <cellStyle name="20% - Accent1 3 2 5 2 3 2 6 3" xfId="22147" xr:uid="{00000000-0005-0000-0000-0000CA550000}"/>
    <cellStyle name="20% - Accent1 3 2 5 2 3 2 7" xfId="22148" xr:uid="{00000000-0005-0000-0000-0000CB550000}"/>
    <cellStyle name="20% - Accent1 3 2 5 2 3 2 7 2" xfId="22149" xr:uid="{00000000-0005-0000-0000-0000CC550000}"/>
    <cellStyle name="20% - Accent1 3 2 5 2 3 2 8" xfId="22150" xr:uid="{00000000-0005-0000-0000-0000CD550000}"/>
    <cellStyle name="20% - Accent1 3 2 5 2 3 2 8 2" xfId="22151" xr:uid="{00000000-0005-0000-0000-0000CE550000}"/>
    <cellStyle name="20% - Accent1 3 2 5 2 3 2 9" xfId="22152" xr:uid="{00000000-0005-0000-0000-0000CF550000}"/>
    <cellStyle name="20% - Accent1 3 2 5 2 3 3" xfId="22153" xr:uid="{00000000-0005-0000-0000-0000D0550000}"/>
    <cellStyle name="20% - Accent1 3 2 5 2 3 3 2" xfId="22154" xr:uid="{00000000-0005-0000-0000-0000D1550000}"/>
    <cellStyle name="20% - Accent1 3 2 5 2 3 3 2 2" xfId="22155" xr:uid="{00000000-0005-0000-0000-0000D2550000}"/>
    <cellStyle name="20% - Accent1 3 2 5 2 3 3 2 2 2" xfId="22156" xr:uid="{00000000-0005-0000-0000-0000D3550000}"/>
    <cellStyle name="20% - Accent1 3 2 5 2 3 3 2 2 2 2" xfId="22157" xr:uid="{00000000-0005-0000-0000-0000D4550000}"/>
    <cellStyle name="20% - Accent1 3 2 5 2 3 3 2 2 3" xfId="22158" xr:uid="{00000000-0005-0000-0000-0000D5550000}"/>
    <cellStyle name="20% - Accent1 3 2 5 2 3 3 2 3" xfId="22159" xr:uid="{00000000-0005-0000-0000-0000D6550000}"/>
    <cellStyle name="20% - Accent1 3 2 5 2 3 3 2 3 2" xfId="22160" xr:uid="{00000000-0005-0000-0000-0000D7550000}"/>
    <cellStyle name="20% - Accent1 3 2 5 2 3 3 2 4" xfId="22161" xr:uid="{00000000-0005-0000-0000-0000D8550000}"/>
    <cellStyle name="20% - Accent1 3 2 5 2 3 3 3" xfId="22162" xr:uid="{00000000-0005-0000-0000-0000D9550000}"/>
    <cellStyle name="20% - Accent1 3 2 5 2 3 3 3 2" xfId="22163" xr:uid="{00000000-0005-0000-0000-0000DA550000}"/>
    <cellStyle name="20% - Accent1 3 2 5 2 3 3 3 2 2" xfId="22164" xr:uid="{00000000-0005-0000-0000-0000DB550000}"/>
    <cellStyle name="20% - Accent1 3 2 5 2 3 3 3 2 2 2" xfId="22165" xr:uid="{00000000-0005-0000-0000-0000DC550000}"/>
    <cellStyle name="20% - Accent1 3 2 5 2 3 3 3 2 3" xfId="22166" xr:uid="{00000000-0005-0000-0000-0000DD550000}"/>
    <cellStyle name="20% - Accent1 3 2 5 2 3 3 3 3" xfId="22167" xr:uid="{00000000-0005-0000-0000-0000DE550000}"/>
    <cellStyle name="20% - Accent1 3 2 5 2 3 3 3 3 2" xfId="22168" xr:uid="{00000000-0005-0000-0000-0000DF550000}"/>
    <cellStyle name="20% - Accent1 3 2 5 2 3 3 3 4" xfId="22169" xr:uid="{00000000-0005-0000-0000-0000E0550000}"/>
    <cellStyle name="20% - Accent1 3 2 5 2 3 3 4" xfId="22170" xr:uid="{00000000-0005-0000-0000-0000E1550000}"/>
    <cellStyle name="20% - Accent1 3 2 5 2 3 3 4 2" xfId="22171" xr:uid="{00000000-0005-0000-0000-0000E2550000}"/>
    <cellStyle name="20% - Accent1 3 2 5 2 3 3 4 2 2" xfId="22172" xr:uid="{00000000-0005-0000-0000-0000E3550000}"/>
    <cellStyle name="20% - Accent1 3 2 5 2 3 3 4 2 2 2" xfId="22173" xr:uid="{00000000-0005-0000-0000-0000E4550000}"/>
    <cellStyle name="20% - Accent1 3 2 5 2 3 3 4 2 3" xfId="22174" xr:uid="{00000000-0005-0000-0000-0000E5550000}"/>
    <cellStyle name="20% - Accent1 3 2 5 2 3 3 4 3" xfId="22175" xr:uid="{00000000-0005-0000-0000-0000E6550000}"/>
    <cellStyle name="20% - Accent1 3 2 5 2 3 3 4 3 2" xfId="22176" xr:uid="{00000000-0005-0000-0000-0000E7550000}"/>
    <cellStyle name="20% - Accent1 3 2 5 2 3 3 4 4" xfId="22177" xr:uid="{00000000-0005-0000-0000-0000E8550000}"/>
    <cellStyle name="20% - Accent1 3 2 5 2 3 3 5" xfId="22178" xr:uid="{00000000-0005-0000-0000-0000E9550000}"/>
    <cellStyle name="20% - Accent1 3 2 5 2 3 3 5 2" xfId="22179" xr:uid="{00000000-0005-0000-0000-0000EA550000}"/>
    <cellStyle name="20% - Accent1 3 2 5 2 3 3 5 2 2" xfId="22180" xr:uid="{00000000-0005-0000-0000-0000EB550000}"/>
    <cellStyle name="20% - Accent1 3 2 5 2 3 3 5 3" xfId="22181" xr:uid="{00000000-0005-0000-0000-0000EC550000}"/>
    <cellStyle name="20% - Accent1 3 2 5 2 3 3 6" xfId="22182" xr:uid="{00000000-0005-0000-0000-0000ED550000}"/>
    <cellStyle name="20% - Accent1 3 2 5 2 3 3 6 2" xfId="22183" xr:uid="{00000000-0005-0000-0000-0000EE550000}"/>
    <cellStyle name="20% - Accent1 3 2 5 2 3 3 6 2 2" xfId="22184" xr:uid="{00000000-0005-0000-0000-0000EF550000}"/>
    <cellStyle name="20% - Accent1 3 2 5 2 3 3 6 3" xfId="22185" xr:uid="{00000000-0005-0000-0000-0000F0550000}"/>
    <cellStyle name="20% - Accent1 3 2 5 2 3 3 7" xfId="22186" xr:uid="{00000000-0005-0000-0000-0000F1550000}"/>
    <cellStyle name="20% - Accent1 3 2 5 2 3 3 7 2" xfId="22187" xr:uid="{00000000-0005-0000-0000-0000F2550000}"/>
    <cellStyle name="20% - Accent1 3 2 5 2 3 3 8" xfId="22188" xr:uid="{00000000-0005-0000-0000-0000F3550000}"/>
    <cellStyle name="20% - Accent1 3 2 5 2 3 3 8 2" xfId="22189" xr:uid="{00000000-0005-0000-0000-0000F4550000}"/>
    <cellStyle name="20% - Accent1 3 2 5 2 3 3 9" xfId="22190" xr:uid="{00000000-0005-0000-0000-0000F5550000}"/>
    <cellStyle name="20% - Accent1 3 2 5 2 3 4" xfId="22191" xr:uid="{00000000-0005-0000-0000-0000F6550000}"/>
    <cellStyle name="20% - Accent1 3 2 5 2 3 4 2" xfId="22192" xr:uid="{00000000-0005-0000-0000-0000F7550000}"/>
    <cellStyle name="20% - Accent1 3 2 5 2 3 4 2 2" xfId="22193" xr:uid="{00000000-0005-0000-0000-0000F8550000}"/>
    <cellStyle name="20% - Accent1 3 2 5 2 3 4 2 2 2" xfId="22194" xr:uid="{00000000-0005-0000-0000-0000F9550000}"/>
    <cellStyle name="20% - Accent1 3 2 5 2 3 4 2 3" xfId="22195" xr:uid="{00000000-0005-0000-0000-0000FA550000}"/>
    <cellStyle name="20% - Accent1 3 2 5 2 3 4 3" xfId="22196" xr:uid="{00000000-0005-0000-0000-0000FB550000}"/>
    <cellStyle name="20% - Accent1 3 2 5 2 3 4 3 2" xfId="22197" xr:uid="{00000000-0005-0000-0000-0000FC550000}"/>
    <cellStyle name="20% - Accent1 3 2 5 2 3 4 4" xfId="22198" xr:uid="{00000000-0005-0000-0000-0000FD550000}"/>
    <cellStyle name="20% - Accent1 3 2 5 2 3 5" xfId="22199" xr:uid="{00000000-0005-0000-0000-0000FE550000}"/>
    <cellStyle name="20% - Accent1 3 2 5 2 3 5 2" xfId="22200" xr:uid="{00000000-0005-0000-0000-0000FF550000}"/>
    <cellStyle name="20% - Accent1 3 2 5 2 3 5 2 2" xfId="22201" xr:uid="{00000000-0005-0000-0000-000000560000}"/>
    <cellStyle name="20% - Accent1 3 2 5 2 3 5 2 2 2" xfId="22202" xr:uid="{00000000-0005-0000-0000-000001560000}"/>
    <cellStyle name="20% - Accent1 3 2 5 2 3 5 2 3" xfId="22203" xr:uid="{00000000-0005-0000-0000-000002560000}"/>
    <cellStyle name="20% - Accent1 3 2 5 2 3 5 3" xfId="22204" xr:uid="{00000000-0005-0000-0000-000003560000}"/>
    <cellStyle name="20% - Accent1 3 2 5 2 3 5 3 2" xfId="22205" xr:uid="{00000000-0005-0000-0000-000004560000}"/>
    <cellStyle name="20% - Accent1 3 2 5 2 3 5 4" xfId="22206" xr:uid="{00000000-0005-0000-0000-000005560000}"/>
    <cellStyle name="20% - Accent1 3 2 5 2 3 6" xfId="22207" xr:uid="{00000000-0005-0000-0000-000006560000}"/>
    <cellStyle name="20% - Accent1 3 2 5 2 3 6 2" xfId="22208" xr:uid="{00000000-0005-0000-0000-000007560000}"/>
    <cellStyle name="20% - Accent1 3 2 5 2 3 6 2 2" xfId="22209" xr:uid="{00000000-0005-0000-0000-000008560000}"/>
    <cellStyle name="20% - Accent1 3 2 5 2 3 6 2 2 2" xfId="22210" xr:uid="{00000000-0005-0000-0000-000009560000}"/>
    <cellStyle name="20% - Accent1 3 2 5 2 3 6 2 3" xfId="22211" xr:uid="{00000000-0005-0000-0000-00000A560000}"/>
    <cellStyle name="20% - Accent1 3 2 5 2 3 6 3" xfId="22212" xr:uid="{00000000-0005-0000-0000-00000B560000}"/>
    <cellStyle name="20% - Accent1 3 2 5 2 3 6 3 2" xfId="22213" xr:uid="{00000000-0005-0000-0000-00000C560000}"/>
    <cellStyle name="20% - Accent1 3 2 5 2 3 6 4" xfId="22214" xr:uid="{00000000-0005-0000-0000-00000D560000}"/>
    <cellStyle name="20% - Accent1 3 2 5 2 3 7" xfId="22215" xr:uid="{00000000-0005-0000-0000-00000E560000}"/>
    <cellStyle name="20% - Accent1 3 2 5 2 3 7 2" xfId="22216" xr:uid="{00000000-0005-0000-0000-00000F560000}"/>
    <cellStyle name="20% - Accent1 3 2 5 2 3 7 2 2" xfId="22217" xr:uid="{00000000-0005-0000-0000-000010560000}"/>
    <cellStyle name="20% - Accent1 3 2 5 2 3 7 3" xfId="22218" xr:uid="{00000000-0005-0000-0000-000011560000}"/>
    <cellStyle name="20% - Accent1 3 2 5 2 3 8" xfId="22219" xr:uid="{00000000-0005-0000-0000-000012560000}"/>
    <cellStyle name="20% - Accent1 3 2 5 2 3 8 2" xfId="22220" xr:uid="{00000000-0005-0000-0000-000013560000}"/>
    <cellStyle name="20% - Accent1 3 2 5 2 3 8 2 2" xfId="22221" xr:uid="{00000000-0005-0000-0000-000014560000}"/>
    <cellStyle name="20% - Accent1 3 2 5 2 3 8 3" xfId="22222" xr:uid="{00000000-0005-0000-0000-000015560000}"/>
    <cellStyle name="20% - Accent1 3 2 5 2 3 9" xfId="22223" xr:uid="{00000000-0005-0000-0000-000016560000}"/>
    <cellStyle name="20% - Accent1 3 2 5 2 3 9 2" xfId="22224" xr:uid="{00000000-0005-0000-0000-000017560000}"/>
    <cellStyle name="20% - Accent1 3 2 5 2 4" xfId="22225" xr:uid="{00000000-0005-0000-0000-000018560000}"/>
    <cellStyle name="20% - Accent1 3 2 5 2 4 10" xfId="22226" xr:uid="{00000000-0005-0000-0000-000019560000}"/>
    <cellStyle name="20% - Accent1 3 2 5 2 4 10 2" xfId="22227" xr:uid="{00000000-0005-0000-0000-00001A560000}"/>
    <cellStyle name="20% - Accent1 3 2 5 2 4 11" xfId="22228" xr:uid="{00000000-0005-0000-0000-00001B560000}"/>
    <cellStyle name="20% - Accent1 3 2 5 2 4 2" xfId="22229" xr:uid="{00000000-0005-0000-0000-00001C560000}"/>
    <cellStyle name="20% - Accent1 3 2 5 2 4 2 2" xfId="22230" xr:uid="{00000000-0005-0000-0000-00001D560000}"/>
    <cellStyle name="20% - Accent1 3 2 5 2 4 2 2 2" xfId="22231" xr:uid="{00000000-0005-0000-0000-00001E560000}"/>
    <cellStyle name="20% - Accent1 3 2 5 2 4 2 2 2 2" xfId="22232" xr:uid="{00000000-0005-0000-0000-00001F560000}"/>
    <cellStyle name="20% - Accent1 3 2 5 2 4 2 2 2 2 2" xfId="22233" xr:uid="{00000000-0005-0000-0000-000020560000}"/>
    <cellStyle name="20% - Accent1 3 2 5 2 4 2 2 2 3" xfId="22234" xr:uid="{00000000-0005-0000-0000-000021560000}"/>
    <cellStyle name="20% - Accent1 3 2 5 2 4 2 2 3" xfId="22235" xr:uid="{00000000-0005-0000-0000-000022560000}"/>
    <cellStyle name="20% - Accent1 3 2 5 2 4 2 2 3 2" xfId="22236" xr:uid="{00000000-0005-0000-0000-000023560000}"/>
    <cellStyle name="20% - Accent1 3 2 5 2 4 2 2 4" xfId="22237" xr:uid="{00000000-0005-0000-0000-000024560000}"/>
    <cellStyle name="20% - Accent1 3 2 5 2 4 2 3" xfId="22238" xr:uid="{00000000-0005-0000-0000-000025560000}"/>
    <cellStyle name="20% - Accent1 3 2 5 2 4 2 3 2" xfId="22239" xr:uid="{00000000-0005-0000-0000-000026560000}"/>
    <cellStyle name="20% - Accent1 3 2 5 2 4 2 3 2 2" xfId="22240" xr:uid="{00000000-0005-0000-0000-000027560000}"/>
    <cellStyle name="20% - Accent1 3 2 5 2 4 2 3 2 2 2" xfId="22241" xr:uid="{00000000-0005-0000-0000-000028560000}"/>
    <cellStyle name="20% - Accent1 3 2 5 2 4 2 3 2 3" xfId="22242" xr:uid="{00000000-0005-0000-0000-000029560000}"/>
    <cellStyle name="20% - Accent1 3 2 5 2 4 2 3 3" xfId="22243" xr:uid="{00000000-0005-0000-0000-00002A560000}"/>
    <cellStyle name="20% - Accent1 3 2 5 2 4 2 3 3 2" xfId="22244" xr:uid="{00000000-0005-0000-0000-00002B560000}"/>
    <cellStyle name="20% - Accent1 3 2 5 2 4 2 3 4" xfId="22245" xr:uid="{00000000-0005-0000-0000-00002C560000}"/>
    <cellStyle name="20% - Accent1 3 2 5 2 4 2 4" xfId="22246" xr:uid="{00000000-0005-0000-0000-00002D560000}"/>
    <cellStyle name="20% - Accent1 3 2 5 2 4 2 4 2" xfId="22247" xr:uid="{00000000-0005-0000-0000-00002E560000}"/>
    <cellStyle name="20% - Accent1 3 2 5 2 4 2 4 2 2" xfId="22248" xr:uid="{00000000-0005-0000-0000-00002F560000}"/>
    <cellStyle name="20% - Accent1 3 2 5 2 4 2 4 2 2 2" xfId="22249" xr:uid="{00000000-0005-0000-0000-000030560000}"/>
    <cellStyle name="20% - Accent1 3 2 5 2 4 2 4 2 3" xfId="22250" xr:uid="{00000000-0005-0000-0000-000031560000}"/>
    <cellStyle name="20% - Accent1 3 2 5 2 4 2 4 3" xfId="22251" xr:uid="{00000000-0005-0000-0000-000032560000}"/>
    <cellStyle name="20% - Accent1 3 2 5 2 4 2 4 3 2" xfId="22252" xr:uid="{00000000-0005-0000-0000-000033560000}"/>
    <cellStyle name="20% - Accent1 3 2 5 2 4 2 4 4" xfId="22253" xr:uid="{00000000-0005-0000-0000-000034560000}"/>
    <cellStyle name="20% - Accent1 3 2 5 2 4 2 5" xfId="22254" xr:uid="{00000000-0005-0000-0000-000035560000}"/>
    <cellStyle name="20% - Accent1 3 2 5 2 4 2 5 2" xfId="22255" xr:uid="{00000000-0005-0000-0000-000036560000}"/>
    <cellStyle name="20% - Accent1 3 2 5 2 4 2 5 2 2" xfId="22256" xr:uid="{00000000-0005-0000-0000-000037560000}"/>
    <cellStyle name="20% - Accent1 3 2 5 2 4 2 5 3" xfId="22257" xr:uid="{00000000-0005-0000-0000-000038560000}"/>
    <cellStyle name="20% - Accent1 3 2 5 2 4 2 6" xfId="22258" xr:uid="{00000000-0005-0000-0000-000039560000}"/>
    <cellStyle name="20% - Accent1 3 2 5 2 4 2 6 2" xfId="22259" xr:uid="{00000000-0005-0000-0000-00003A560000}"/>
    <cellStyle name="20% - Accent1 3 2 5 2 4 2 6 2 2" xfId="22260" xr:uid="{00000000-0005-0000-0000-00003B560000}"/>
    <cellStyle name="20% - Accent1 3 2 5 2 4 2 6 3" xfId="22261" xr:uid="{00000000-0005-0000-0000-00003C560000}"/>
    <cellStyle name="20% - Accent1 3 2 5 2 4 2 7" xfId="22262" xr:uid="{00000000-0005-0000-0000-00003D560000}"/>
    <cellStyle name="20% - Accent1 3 2 5 2 4 2 7 2" xfId="22263" xr:uid="{00000000-0005-0000-0000-00003E560000}"/>
    <cellStyle name="20% - Accent1 3 2 5 2 4 2 8" xfId="22264" xr:uid="{00000000-0005-0000-0000-00003F560000}"/>
    <cellStyle name="20% - Accent1 3 2 5 2 4 2 8 2" xfId="22265" xr:uid="{00000000-0005-0000-0000-000040560000}"/>
    <cellStyle name="20% - Accent1 3 2 5 2 4 2 9" xfId="22266" xr:uid="{00000000-0005-0000-0000-000041560000}"/>
    <cellStyle name="20% - Accent1 3 2 5 2 4 3" xfId="22267" xr:uid="{00000000-0005-0000-0000-000042560000}"/>
    <cellStyle name="20% - Accent1 3 2 5 2 4 3 2" xfId="22268" xr:uid="{00000000-0005-0000-0000-000043560000}"/>
    <cellStyle name="20% - Accent1 3 2 5 2 4 3 2 2" xfId="22269" xr:uid="{00000000-0005-0000-0000-000044560000}"/>
    <cellStyle name="20% - Accent1 3 2 5 2 4 3 2 2 2" xfId="22270" xr:uid="{00000000-0005-0000-0000-000045560000}"/>
    <cellStyle name="20% - Accent1 3 2 5 2 4 3 2 2 2 2" xfId="22271" xr:uid="{00000000-0005-0000-0000-000046560000}"/>
    <cellStyle name="20% - Accent1 3 2 5 2 4 3 2 2 3" xfId="22272" xr:uid="{00000000-0005-0000-0000-000047560000}"/>
    <cellStyle name="20% - Accent1 3 2 5 2 4 3 2 3" xfId="22273" xr:uid="{00000000-0005-0000-0000-000048560000}"/>
    <cellStyle name="20% - Accent1 3 2 5 2 4 3 2 3 2" xfId="22274" xr:uid="{00000000-0005-0000-0000-000049560000}"/>
    <cellStyle name="20% - Accent1 3 2 5 2 4 3 2 4" xfId="22275" xr:uid="{00000000-0005-0000-0000-00004A560000}"/>
    <cellStyle name="20% - Accent1 3 2 5 2 4 3 3" xfId="22276" xr:uid="{00000000-0005-0000-0000-00004B560000}"/>
    <cellStyle name="20% - Accent1 3 2 5 2 4 3 3 2" xfId="22277" xr:uid="{00000000-0005-0000-0000-00004C560000}"/>
    <cellStyle name="20% - Accent1 3 2 5 2 4 3 3 2 2" xfId="22278" xr:uid="{00000000-0005-0000-0000-00004D560000}"/>
    <cellStyle name="20% - Accent1 3 2 5 2 4 3 3 2 2 2" xfId="22279" xr:uid="{00000000-0005-0000-0000-00004E560000}"/>
    <cellStyle name="20% - Accent1 3 2 5 2 4 3 3 2 3" xfId="22280" xr:uid="{00000000-0005-0000-0000-00004F560000}"/>
    <cellStyle name="20% - Accent1 3 2 5 2 4 3 3 3" xfId="22281" xr:uid="{00000000-0005-0000-0000-000050560000}"/>
    <cellStyle name="20% - Accent1 3 2 5 2 4 3 3 3 2" xfId="22282" xr:uid="{00000000-0005-0000-0000-000051560000}"/>
    <cellStyle name="20% - Accent1 3 2 5 2 4 3 3 4" xfId="22283" xr:uid="{00000000-0005-0000-0000-000052560000}"/>
    <cellStyle name="20% - Accent1 3 2 5 2 4 3 4" xfId="22284" xr:uid="{00000000-0005-0000-0000-000053560000}"/>
    <cellStyle name="20% - Accent1 3 2 5 2 4 3 4 2" xfId="22285" xr:uid="{00000000-0005-0000-0000-000054560000}"/>
    <cellStyle name="20% - Accent1 3 2 5 2 4 3 4 2 2" xfId="22286" xr:uid="{00000000-0005-0000-0000-000055560000}"/>
    <cellStyle name="20% - Accent1 3 2 5 2 4 3 4 2 2 2" xfId="22287" xr:uid="{00000000-0005-0000-0000-000056560000}"/>
    <cellStyle name="20% - Accent1 3 2 5 2 4 3 4 2 3" xfId="22288" xr:uid="{00000000-0005-0000-0000-000057560000}"/>
    <cellStyle name="20% - Accent1 3 2 5 2 4 3 4 3" xfId="22289" xr:uid="{00000000-0005-0000-0000-000058560000}"/>
    <cellStyle name="20% - Accent1 3 2 5 2 4 3 4 3 2" xfId="22290" xr:uid="{00000000-0005-0000-0000-000059560000}"/>
    <cellStyle name="20% - Accent1 3 2 5 2 4 3 4 4" xfId="22291" xr:uid="{00000000-0005-0000-0000-00005A560000}"/>
    <cellStyle name="20% - Accent1 3 2 5 2 4 3 5" xfId="22292" xr:uid="{00000000-0005-0000-0000-00005B560000}"/>
    <cellStyle name="20% - Accent1 3 2 5 2 4 3 5 2" xfId="22293" xr:uid="{00000000-0005-0000-0000-00005C560000}"/>
    <cellStyle name="20% - Accent1 3 2 5 2 4 3 5 2 2" xfId="22294" xr:uid="{00000000-0005-0000-0000-00005D560000}"/>
    <cellStyle name="20% - Accent1 3 2 5 2 4 3 5 3" xfId="22295" xr:uid="{00000000-0005-0000-0000-00005E560000}"/>
    <cellStyle name="20% - Accent1 3 2 5 2 4 3 6" xfId="22296" xr:uid="{00000000-0005-0000-0000-00005F560000}"/>
    <cellStyle name="20% - Accent1 3 2 5 2 4 3 6 2" xfId="22297" xr:uid="{00000000-0005-0000-0000-000060560000}"/>
    <cellStyle name="20% - Accent1 3 2 5 2 4 3 6 2 2" xfId="22298" xr:uid="{00000000-0005-0000-0000-000061560000}"/>
    <cellStyle name="20% - Accent1 3 2 5 2 4 3 6 3" xfId="22299" xr:uid="{00000000-0005-0000-0000-000062560000}"/>
    <cellStyle name="20% - Accent1 3 2 5 2 4 3 7" xfId="22300" xr:uid="{00000000-0005-0000-0000-000063560000}"/>
    <cellStyle name="20% - Accent1 3 2 5 2 4 3 7 2" xfId="22301" xr:uid="{00000000-0005-0000-0000-000064560000}"/>
    <cellStyle name="20% - Accent1 3 2 5 2 4 3 8" xfId="22302" xr:uid="{00000000-0005-0000-0000-000065560000}"/>
    <cellStyle name="20% - Accent1 3 2 5 2 4 3 8 2" xfId="22303" xr:uid="{00000000-0005-0000-0000-000066560000}"/>
    <cellStyle name="20% - Accent1 3 2 5 2 4 3 9" xfId="22304" xr:uid="{00000000-0005-0000-0000-000067560000}"/>
    <cellStyle name="20% - Accent1 3 2 5 2 4 4" xfId="22305" xr:uid="{00000000-0005-0000-0000-000068560000}"/>
    <cellStyle name="20% - Accent1 3 2 5 2 4 4 2" xfId="22306" xr:uid="{00000000-0005-0000-0000-000069560000}"/>
    <cellStyle name="20% - Accent1 3 2 5 2 4 4 2 2" xfId="22307" xr:uid="{00000000-0005-0000-0000-00006A560000}"/>
    <cellStyle name="20% - Accent1 3 2 5 2 4 4 2 2 2" xfId="22308" xr:uid="{00000000-0005-0000-0000-00006B560000}"/>
    <cellStyle name="20% - Accent1 3 2 5 2 4 4 2 3" xfId="22309" xr:uid="{00000000-0005-0000-0000-00006C560000}"/>
    <cellStyle name="20% - Accent1 3 2 5 2 4 4 3" xfId="22310" xr:uid="{00000000-0005-0000-0000-00006D560000}"/>
    <cellStyle name="20% - Accent1 3 2 5 2 4 4 3 2" xfId="22311" xr:uid="{00000000-0005-0000-0000-00006E560000}"/>
    <cellStyle name="20% - Accent1 3 2 5 2 4 4 4" xfId="22312" xr:uid="{00000000-0005-0000-0000-00006F560000}"/>
    <cellStyle name="20% - Accent1 3 2 5 2 4 5" xfId="22313" xr:uid="{00000000-0005-0000-0000-000070560000}"/>
    <cellStyle name="20% - Accent1 3 2 5 2 4 5 2" xfId="22314" xr:uid="{00000000-0005-0000-0000-000071560000}"/>
    <cellStyle name="20% - Accent1 3 2 5 2 4 5 2 2" xfId="22315" xr:uid="{00000000-0005-0000-0000-000072560000}"/>
    <cellStyle name="20% - Accent1 3 2 5 2 4 5 2 2 2" xfId="22316" xr:uid="{00000000-0005-0000-0000-000073560000}"/>
    <cellStyle name="20% - Accent1 3 2 5 2 4 5 2 3" xfId="22317" xr:uid="{00000000-0005-0000-0000-000074560000}"/>
    <cellStyle name="20% - Accent1 3 2 5 2 4 5 3" xfId="22318" xr:uid="{00000000-0005-0000-0000-000075560000}"/>
    <cellStyle name="20% - Accent1 3 2 5 2 4 5 3 2" xfId="22319" xr:uid="{00000000-0005-0000-0000-000076560000}"/>
    <cellStyle name="20% - Accent1 3 2 5 2 4 5 4" xfId="22320" xr:uid="{00000000-0005-0000-0000-000077560000}"/>
    <cellStyle name="20% - Accent1 3 2 5 2 4 6" xfId="22321" xr:uid="{00000000-0005-0000-0000-000078560000}"/>
    <cellStyle name="20% - Accent1 3 2 5 2 4 6 2" xfId="22322" xr:uid="{00000000-0005-0000-0000-000079560000}"/>
    <cellStyle name="20% - Accent1 3 2 5 2 4 6 2 2" xfId="22323" xr:uid="{00000000-0005-0000-0000-00007A560000}"/>
    <cellStyle name="20% - Accent1 3 2 5 2 4 6 2 2 2" xfId="22324" xr:uid="{00000000-0005-0000-0000-00007B560000}"/>
    <cellStyle name="20% - Accent1 3 2 5 2 4 6 2 3" xfId="22325" xr:uid="{00000000-0005-0000-0000-00007C560000}"/>
    <cellStyle name="20% - Accent1 3 2 5 2 4 6 3" xfId="22326" xr:uid="{00000000-0005-0000-0000-00007D560000}"/>
    <cellStyle name="20% - Accent1 3 2 5 2 4 6 3 2" xfId="22327" xr:uid="{00000000-0005-0000-0000-00007E560000}"/>
    <cellStyle name="20% - Accent1 3 2 5 2 4 6 4" xfId="22328" xr:uid="{00000000-0005-0000-0000-00007F560000}"/>
    <cellStyle name="20% - Accent1 3 2 5 2 4 7" xfId="22329" xr:uid="{00000000-0005-0000-0000-000080560000}"/>
    <cellStyle name="20% - Accent1 3 2 5 2 4 7 2" xfId="22330" xr:uid="{00000000-0005-0000-0000-000081560000}"/>
    <cellStyle name="20% - Accent1 3 2 5 2 4 7 2 2" xfId="22331" xr:uid="{00000000-0005-0000-0000-000082560000}"/>
    <cellStyle name="20% - Accent1 3 2 5 2 4 7 3" xfId="22332" xr:uid="{00000000-0005-0000-0000-000083560000}"/>
    <cellStyle name="20% - Accent1 3 2 5 2 4 8" xfId="22333" xr:uid="{00000000-0005-0000-0000-000084560000}"/>
    <cellStyle name="20% - Accent1 3 2 5 2 4 8 2" xfId="22334" xr:uid="{00000000-0005-0000-0000-000085560000}"/>
    <cellStyle name="20% - Accent1 3 2 5 2 4 8 2 2" xfId="22335" xr:uid="{00000000-0005-0000-0000-000086560000}"/>
    <cellStyle name="20% - Accent1 3 2 5 2 4 8 3" xfId="22336" xr:uid="{00000000-0005-0000-0000-000087560000}"/>
    <cellStyle name="20% - Accent1 3 2 5 2 4 9" xfId="22337" xr:uid="{00000000-0005-0000-0000-000088560000}"/>
    <cellStyle name="20% - Accent1 3 2 5 2 4 9 2" xfId="22338" xr:uid="{00000000-0005-0000-0000-000089560000}"/>
    <cellStyle name="20% - Accent1 3 2 5 2 5" xfId="22339" xr:uid="{00000000-0005-0000-0000-00008A560000}"/>
    <cellStyle name="20% - Accent1 3 2 5 2 5 2" xfId="22340" xr:uid="{00000000-0005-0000-0000-00008B560000}"/>
    <cellStyle name="20% - Accent1 3 2 5 2 5 2 2" xfId="22341" xr:uid="{00000000-0005-0000-0000-00008C560000}"/>
    <cellStyle name="20% - Accent1 3 2 5 2 5 2 2 2" xfId="22342" xr:uid="{00000000-0005-0000-0000-00008D560000}"/>
    <cellStyle name="20% - Accent1 3 2 5 2 5 2 2 2 2" xfId="22343" xr:uid="{00000000-0005-0000-0000-00008E560000}"/>
    <cellStyle name="20% - Accent1 3 2 5 2 5 2 2 3" xfId="22344" xr:uid="{00000000-0005-0000-0000-00008F560000}"/>
    <cellStyle name="20% - Accent1 3 2 5 2 5 2 3" xfId="22345" xr:uid="{00000000-0005-0000-0000-000090560000}"/>
    <cellStyle name="20% - Accent1 3 2 5 2 5 2 3 2" xfId="22346" xr:uid="{00000000-0005-0000-0000-000091560000}"/>
    <cellStyle name="20% - Accent1 3 2 5 2 5 2 4" xfId="22347" xr:uid="{00000000-0005-0000-0000-000092560000}"/>
    <cellStyle name="20% - Accent1 3 2 5 2 5 3" xfId="22348" xr:uid="{00000000-0005-0000-0000-000093560000}"/>
    <cellStyle name="20% - Accent1 3 2 5 2 5 3 2" xfId="22349" xr:uid="{00000000-0005-0000-0000-000094560000}"/>
    <cellStyle name="20% - Accent1 3 2 5 2 5 3 2 2" xfId="22350" xr:uid="{00000000-0005-0000-0000-000095560000}"/>
    <cellStyle name="20% - Accent1 3 2 5 2 5 3 2 2 2" xfId="22351" xr:uid="{00000000-0005-0000-0000-000096560000}"/>
    <cellStyle name="20% - Accent1 3 2 5 2 5 3 2 3" xfId="22352" xr:uid="{00000000-0005-0000-0000-000097560000}"/>
    <cellStyle name="20% - Accent1 3 2 5 2 5 3 3" xfId="22353" xr:uid="{00000000-0005-0000-0000-000098560000}"/>
    <cellStyle name="20% - Accent1 3 2 5 2 5 3 3 2" xfId="22354" xr:uid="{00000000-0005-0000-0000-000099560000}"/>
    <cellStyle name="20% - Accent1 3 2 5 2 5 3 4" xfId="22355" xr:uid="{00000000-0005-0000-0000-00009A560000}"/>
    <cellStyle name="20% - Accent1 3 2 5 2 5 4" xfId="22356" xr:uid="{00000000-0005-0000-0000-00009B560000}"/>
    <cellStyle name="20% - Accent1 3 2 5 2 5 4 2" xfId="22357" xr:uid="{00000000-0005-0000-0000-00009C560000}"/>
    <cellStyle name="20% - Accent1 3 2 5 2 5 4 2 2" xfId="22358" xr:uid="{00000000-0005-0000-0000-00009D560000}"/>
    <cellStyle name="20% - Accent1 3 2 5 2 5 4 2 2 2" xfId="22359" xr:uid="{00000000-0005-0000-0000-00009E560000}"/>
    <cellStyle name="20% - Accent1 3 2 5 2 5 4 2 3" xfId="22360" xr:uid="{00000000-0005-0000-0000-00009F560000}"/>
    <cellStyle name="20% - Accent1 3 2 5 2 5 4 3" xfId="22361" xr:uid="{00000000-0005-0000-0000-0000A0560000}"/>
    <cellStyle name="20% - Accent1 3 2 5 2 5 4 3 2" xfId="22362" xr:uid="{00000000-0005-0000-0000-0000A1560000}"/>
    <cellStyle name="20% - Accent1 3 2 5 2 5 4 4" xfId="22363" xr:uid="{00000000-0005-0000-0000-0000A2560000}"/>
    <cellStyle name="20% - Accent1 3 2 5 2 5 5" xfId="22364" xr:uid="{00000000-0005-0000-0000-0000A3560000}"/>
    <cellStyle name="20% - Accent1 3 2 5 2 5 5 2" xfId="22365" xr:uid="{00000000-0005-0000-0000-0000A4560000}"/>
    <cellStyle name="20% - Accent1 3 2 5 2 5 5 2 2" xfId="22366" xr:uid="{00000000-0005-0000-0000-0000A5560000}"/>
    <cellStyle name="20% - Accent1 3 2 5 2 5 5 3" xfId="22367" xr:uid="{00000000-0005-0000-0000-0000A6560000}"/>
    <cellStyle name="20% - Accent1 3 2 5 2 5 6" xfId="22368" xr:uid="{00000000-0005-0000-0000-0000A7560000}"/>
    <cellStyle name="20% - Accent1 3 2 5 2 5 6 2" xfId="22369" xr:uid="{00000000-0005-0000-0000-0000A8560000}"/>
    <cellStyle name="20% - Accent1 3 2 5 2 5 6 2 2" xfId="22370" xr:uid="{00000000-0005-0000-0000-0000A9560000}"/>
    <cellStyle name="20% - Accent1 3 2 5 2 5 6 3" xfId="22371" xr:uid="{00000000-0005-0000-0000-0000AA560000}"/>
    <cellStyle name="20% - Accent1 3 2 5 2 5 7" xfId="22372" xr:uid="{00000000-0005-0000-0000-0000AB560000}"/>
    <cellStyle name="20% - Accent1 3 2 5 2 5 7 2" xfId="22373" xr:uid="{00000000-0005-0000-0000-0000AC560000}"/>
    <cellStyle name="20% - Accent1 3 2 5 2 5 8" xfId="22374" xr:uid="{00000000-0005-0000-0000-0000AD560000}"/>
    <cellStyle name="20% - Accent1 3 2 5 2 5 8 2" xfId="22375" xr:uid="{00000000-0005-0000-0000-0000AE560000}"/>
    <cellStyle name="20% - Accent1 3 2 5 2 5 9" xfId="22376" xr:uid="{00000000-0005-0000-0000-0000AF560000}"/>
    <cellStyle name="20% - Accent1 3 2 5 2 6" xfId="22377" xr:uid="{00000000-0005-0000-0000-0000B0560000}"/>
    <cellStyle name="20% - Accent1 3 2 5 2 6 2" xfId="22378" xr:uid="{00000000-0005-0000-0000-0000B1560000}"/>
    <cellStyle name="20% - Accent1 3 2 5 2 6 2 2" xfId="22379" xr:uid="{00000000-0005-0000-0000-0000B2560000}"/>
    <cellStyle name="20% - Accent1 3 2 5 2 6 2 2 2" xfId="22380" xr:uid="{00000000-0005-0000-0000-0000B3560000}"/>
    <cellStyle name="20% - Accent1 3 2 5 2 6 2 2 2 2" xfId="22381" xr:uid="{00000000-0005-0000-0000-0000B4560000}"/>
    <cellStyle name="20% - Accent1 3 2 5 2 6 2 2 3" xfId="22382" xr:uid="{00000000-0005-0000-0000-0000B5560000}"/>
    <cellStyle name="20% - Accent1 3 2 5 2 6 2 3" xfId="22383" xr:uid="{00000000-0005-0000-0000-0000B6560000}"/>
    <cellStyle name="20% - Accent1 3 2 5 2 6 2 3 2" xfId="22384" xr:uid="{00000000-0005-0000-0000-0000B7560000}"/>
    <cellStyle name="20% - Accent1 3 2 5 2 6 2 4" xfId="22385" xr:uid="{00000000-0005-0000-0000-0000B8560000}"/>
    <cellStyle name="20% - Accent1 3 2 5 2 6 3" xfId="22386" xr:uid="{00000000-0005-0000-0000-0000B9560000}"/>
    <cellStyle name="20% - Accent1 3 2 5 2 6 3 2" xfId="22387" xr:uid="{00000000-0005-0000-0000-0000BA560000}"/>
    <cellStyle name="20% - Accent1 3 2 5 2 6 3 2 2" xfId="22388" xr:uid="{00000000-0005-0000-0000-0000BB560000}"/>
    <cellStyle name="20% - Accent1 3 2 5 2 6 3 2 2 2" xfId="22389" xr:uid="{00000000-0005-0000-0000-0000BC560000}"/>
    <cellStyle name="20% - Accent1 3 2 5 2 6 3 2 3" xfId="22390" xr:uid="{00000000-0005-0000-0000-0000BD560000}"/>
    <cellStyle name="20% - Accent1 3 2 5 2 6 3 3" xfId="22391" xr:uid="{00000000-0005-0000-0000-0000BE560000}"/>
    <cellStyle name="20% - Accent1 3 2 5 2 6 3 3 2" xfId="22392" xr:uid="{00000000-0005-0000-0000-0000BF560000}"/>
    <cellStyle name="20% - Accent1 3 2 5 2 6 3 4" xfId="22393" xr:uid="{00000000-0005-0000-0000-0000C0560000}"/>
    <cellStyle name="20% - Accent1 3 2 5 2 6 4" xfId="22394" xr:uid="{00000000-0005-0000-0000-0000C1560000}"/>
    <cellStyle name="20% - Accent1 3 2 5 2 6 4 2" xfId="22395" xr:uid="{00000000-0005-0000-0000-0000C2560000}"/>
    <cellStyle name="20% - Accent1 3 2 5 2 6 4 2 2" xfId="22396" xr:uid="{00000000-0005-0000-0000-0000C3560000}"/>
    <cellStyle name="20% - Accent1 3 2 5 2 6 4 2 2 2" xfId="22397" xr:uid="{00000000-0005-0000-0000-0000C4560000}"/>
    <cellStyle name="20% - Accent1 3 2 5 2 6 4 2 3" xfId="22398" xr:uid="{00000000-0005-0000-0000-0000C5560000}"/>
    <cellStyle name="20% - Accent1 3 2 5 2 6 4 3" xfId="22399" xr:uid="{00000000-0005-0000-0000-0000C6560000}"/>
    <cellStyle name="20% - Accent1 3 2 5 2 6 4 3 2" xfId="22400" xr:uid="{00000000-0005-0000-0000-0000C7560000}"/>
    <cellStyle name="20% - Accent1 3 2 5 2 6 4 4" xfId="22401" xr:uid="{00000000-0005-0000-0000-0000C8560000}"/>
    <cellStyle name="20% - Accent1 3 2 5 2 6 5" xfId="22402" xr:uid="{00000000-0005-0000-0000-0000C9560000}"/>
    <cellStyle name="20% - Accent1 3 2 5 2 6 5 2" xfId="22403" xr:uid="{00000000-0005-0000-0000-0000CA560000}"/>
    <cellStyle name="20% - Accent1 3 2 5 2 6 5 2 2" xfId="22404" xr:uid="{00000000-0005-0000-0000-0000CB560000}"/>
    <cellStyle name="20% - Accent1 3 2 5 2 6 5 3" xfId="22405" xr:uid="{00000000-0005-0000-0000-0000CC560000}"/>
    <cellStyle name="20% - Accent1 3 2 5 2 6 6" xfId="22406" xr:uid="{00000000-0005-0000-0000-0000CD560000}"/>
    <cellStyle name="20% - Accent1 3 2 5 2 6 6 2" xfId="22407" xr:uid="{00000000-0005-0000-0000-0000CE560000}"/>
    <cellStyle name="20% - Accent1 3 2 5 2 6 6 2 2" xfId="22408" xr:uid="{00000000-0005-0000-0000-0000CF560000}"/>
    <cellStyle name="20% - Accent1 3 2 5 2 6 6 3" xfId="22409" xr:uid="{00000000-0005-0000-0000-0000D0560000}"/>
    <cellStyle name="20% - Accent1 3 2 5 2 6 7" xfId="22410" xr:uid="{00000000-0005-0000-0000-0000D1560000}"/>
    <cellStyle name="20% - Accent1 3 2 5 2 6 7 2" xfId="22411" xr:uid="{00000000-0005-0000-0000-0000D2560000}"/>
    <cellStyle name="20% - Accent1 3 2 5 2 6 8" xfId="22412" xr:uid="{00000000-0005-0000-0000-0000D3560000}"/>
    <cellStyle name="20% - Accent1 3 2 5 2 6 8 2" xfId="22413" xr:uid="{00000000-0005-0000-0000-0000D4560000}"/>
    <cellStyle name="20% - Accent1 3 2 5 2 6 9" xfId="22414" xr:uid="{00000000-0005-0000-0000-0000D5560000}"/>
    <cellStyle name="20% - Accent1 3 2 5 2 7" xfId="22415" xr:uid="{00000000-0005-0000-0000-0000D6560000}"/>
    <cellStyle name="20% - Accent1 3 2 5 2 7 2" xfId="22416" xr:uid="{00000000-0005-0000-0000-0000D7560000}"/>
    <cellStyle name="20% - Accent1 3 2 5 2 7 2 2" xfId="22417" xr:uid="{00000000-0005-0000-0000-0000D8560000}"/>
    <cellStyle name="20% - Accent1 3 2 5 2 7 2 2 2" xfId="22418" xr:uid="{00000000-0005-0000-0000-0000D9560000}"/>
    <cellStyle name="20% - Accent1 3 2 5 2 7 2 3" xfId="22419" xr:uid="{00000000-0005-0000-0000-0000DA560000}"/>
    <cellStyle name="20% - Accent1 3 2 5 2 7 3" xfId="22420" xr:uid="{00000000-0005-0000-0000-0000DB560000}"/>
    <cellStyle name="20% - Accent1 3 2 5 2 7 3 2" xfId="22421" xr:uid="{00000000-0005-0000-0000-0000DC560000}"/>
    <cellStyle name="20% - Accent1 3 2 5 2 7 4" xfId="22422" xr:uid="{00000000-0005-0000-0000-0000DD560000}"/>
    <cellStyle name="20% - Accent1 3 2 5 2 8" xfId="22423" xr:uid="{00000000-0005-0000-0000-0000DE560000}"/>
    <cellStyle name="20% - Accent1 3 2 5 2 8 2" xfId="22424" xr:uid="{00000000-0005-0000-0000-0000DF560000}"/>
    <cellStyle name="20% - Accent1 3 2 5 2 8 2 2" xfId="22425" xr:uid="{00000000-0005-0000-0000-0000E0560000}"/>
    <cellStyle name="20% - Accent1 3 2 5 2 8 2 2 2" xfId="22426" xr:uid="{00000000-0005-0000-0000-0000E1560000}"/>
    <cellStyle name="20% - Accent1 3 2 5 2 8 2 3" xfId="22427" xr:uid="{00000000-0005-0000-0000-0000E2560000}"/>
    <cellStyle name="20% - Accent1 3 2 5 2 8 3" xfId="22428" xr:uid="{00000000-0005-0000-0000-0000E3560000}"/>
    <cellStyle name="20% - Accent1 3 2 5 2 8 3 2" xfId="22429" xr:uid="{00000000-0005-0000-0000-0000E4560000}"/>
    <cellStyle name="20% - Accent1 3 2 5 2 8 4" xfId="22430" xr:uid="{00000000-0005-0000-0000-0000E5560000}"/>
    <cellStyle name="20% - Accent1 3 2 5 2 9" xfId="22431" xr:uid="{00000000-0005-0000-0000-0000E6560000}"/>
    <cellStyle name="20% - Accent1 3 2 5 2 9 2" xfId="22432" xr:uid="{00000000-0005-0000-0000-0000E7560000}"/>
    <cellStyle name="20% - Accent1 3 2 5 2 9 2 2" xfId="22433" xr:uid="{00000000-0005-0000-0000-0000E8560000}"/>
    <cellStyle name="20% - Accent1 3 2 5 2 9 2 2 2" xfId="22434" xr:uid="{00000000-0005-0000-0000-0000E9560000}"/>
    <cellStyle name="20% - Accent1 3 2 5 2 9 2 3" xfId="22435" xr:uid="{00000000-0005-0000-0000-0000EA560000}"/>
    <cellStyle name="20% - Accent1 3 2 5 2 9 3" xfId="22436" xr:uid="{00000000-0005-0000-0000-0000EB560000}"/>
    <cellStyle name="20% - Accent1 3 2 5 2 9 3 2" xfId="22437" xr:uid="{00000000-0005-0000-0000-0000EC560000}"/>
    <cellStyle name="20% - Accent1 3 2 5 2 9 4" xfId="22438" xr:uid="{00000000-0005-0000-0000-0000ED560000}"/>
    <cellStyle name="20% - Accent1 3 2 5 3" xfId="22439" xr:uid="{00000000-0005-0000-0000-0000EE560000}"/>
    <cellStyle name="20% - Accent1 3 2 5 3 10" xfId="22440" xr:uid="{00000000-0005-0000-0000-0000EF560000}"/>
    <cellStyle name="20% - Accent1 3 2 5 3 10 2" xfId="22441" xr:uid="{00000000-0005-0000-0000-0000F0560000}"/>
    <cellStyle name="20% - Accent1 3 2 5 3 11" xfId="22442" xr:uid="{00000000-0005-0000-0000-0000F1560000}"/>
    <cellStyle name="20% - Accent1 3 2 5 3 2" xfId="22443" xr:uid="{00000000-0005-0000-0000-0000F2560000}"/>
    <cellStyle name="20% - Accent1 3 2 5 3 2 2" xfId="22444" xr:uid="{00000000-0005-0000-0000-0000F3560000}"/>
    <cellStyle name="20% - Accent1 3 2 5 3 2 2 2" xfId="22445" xr:uid="{00000000-0005-0000-0000-0000F4560000}"/>
    <cellStyle name="20% - Accent1 3 2 5 3 2 2 2 2" xfId="22446" xr:uid="{00000000-0005-0000-0000-0000F5560000}"/>
    <cellStyle name="20% - Accent1 3 2 5 3 2 2 2 2 2" xfId="22447" xr:uid="{00000000-0005-0000-0000-0000F6560000}"/>
    <cellStyle name="20% - Accent1 3 2 5 3 2 2 2 3" xfId="22448" xr:uid="{00000000-0005-0000-0000-0000F7560000}"/>
    <cellStyle name="20% - Accent1 3 2 5 3 2 2 3" xfId="22449" xr:uid="{00000000-0005-0000-0000-0000F8560000}"/>
    <cellStyle name="20% - Accent1 3 2 5 3 2 2 3 2" xfId="22450" xr:uid="{00000000-0005-0000-0000-0000F9560000}"/>
    <cellStyle name="20% - Accent1 3 2 5 3 2 2 4" xfId="22451" xr:uid="{00000000-0005-0000-0000-0000FA560000}"/>
    <cellStyle name="20% - Accent1 3 2 5 3 2 3" xfId="22452" xr:uid="{00000000-0005-0000-0000-0000FB560000}"/>
    <cellStyle name="20% - Accent1 3 2 5 3 2 3 2" xfId="22453" xr:uid="{00000000-0005-0000-0000-0000FC560000}"/>
    <cellStyle name="20% - Accent1 3 2 5 3 2 3 2 2" xfId="22454" xr:uid="{00000000-0005-0000-0000-0000FD560000}"/>
    <cellStyle name="20% - Accent1 3 2 5 3 2 3 2 2 2" xfId="22455" xr:uid="{00000000-0005-0000-0000-0000FE560000}"/>
    <cellStyle name="20% - Accent1 3 2 5 3 2 3 2 3" xfId="22456" xr:uid="{00000000-0005-0000-0000-0000FF560000}"/>
    <cellStyle name="20% - Accent1 3 2 5 3 2 3 3" xfId="22457" xr:uid="{00000000-0005-0000-0000-000000570000}"/>
    <cellStyle name="20% - Accent1 3 2 5 3 2 3 3 2" xfId="22458" xr:uid="{00000000-0005-0000-0000-000001570000}"/>
    <cellStyle name="20% - Accent1 3 2 5 3 2 3 4" xfId="22459" xr:uid="{00000000-0005-0000-0000-000002570000}"/>
    <cellStyle name="20% - Accent1 3 2 5 3 2 4" xfId="22460" xr:uid="{00000000-0005-0000-0000-000003570000}"/>
    <cellStyle name="20% - Accent1 3 2 5 3 2 4 2" xfId="22461" xr:uid="{00000000-0005-0000-0000-000004570000}"/>
    <cellStyle name="20% - Accent1 3 2 5 3 2 4 2 2" xfId="22462" xr:uid="{00000000-0005-0000-0000-000005570000}"/>
    <cellStyle name="20% - Accent1 3 2 5 3 2 4 2 2 2" xfId="22463" xr:uid="{00000000-0005-0000-0000-000006570000}"/>
    <cellStyle name="20% - Accent1 3 2 5 3 2 4 2 3" xfId="22464" xr:uid="{00000000-0005-0000-0000-000007570000}"/>
    <cellStyle name="20% - Accent1 3 2 5 3 2 4 3" xfId="22465" xr:uid="{00000000-0005-0000-0000-000008570000}"/>
    <cellStyle name="20% - Accent1 3 2 5 3 2 4 3 2" xfId="22466" xr:uid="{00000000-0005-0000-0000-000009570000}"/>
    <cellStyle name="20% - Accent1 3 2 5 3 2 4 4" xfId="22467" xr:uid="{00000000-0005-0000-0000-00000A570000}"/>
    <cellStyle name="20% - Accent1 3 2 5 3 2 5" xfId="22468" xr:uid="{00000000-0005-0000-0000-00000B570000}"/>
    <cellStyle name="20% - Accent1 3 2 5 3 2 5 2" xfId="22469" xr:uid="{00000000-0005-0000-0000-00000C570000}"/>
    <cellStyle name="20% - Accent1 3 2 5 3 2 5 2 2" xfId="22470" xr:uid="{00000000-0005-0000-0000-00000D570000}"/>
    <cellStyle name="20% - Accent1 3 2 5 3 2 5 3" xfId="22471" xr:uid="{00000000-0005-0000-0000-00000E570000}"/>
    <cellStyle name="20% - Accent1 3 2 5 3 2 6" xfId="22472" xr:uid="{00000000-0005-0000-0000-00000F570000}"/>
    <cellStyle name="20% - Accent1 3 2 5 3 2 6 2" xfId="22473" xr:uid="{00000000-0005-0000-0000-000010570000}"/>
    <cellStyle name="20% - Accent1 3 2 5 3 2 6 2 2" xfId="22474" xr:uid="{00000000-0005-0000-0000-000011570000}"/>
    <cellStyle name="20% - Accent1 3 2 5 3 2 6 3" xfId="22475" xr:uid="{00000000-0005-0000-0000-000012570000}"/>
    <cellStyle name="20% - Accent1 3 2 5 3 2 7" xfId="22476" xr:uid="{00000000-0005-0000-0000-000013570000}"/>
    <cellStyle name="20% - Accent1 3 2 5 3 2 7 2" xfId="22477" xr:uid="{00000000-0005-0000-0000-000014570000}"/>
    <cellStyle name="20% - Accent1 3 2 5 3 2 8" xfId="22478" xr:uid="{00000000-0005-0000-0000-000015570000}"/>
    <cellStyle name="20% - Accent1 3 2 5 3 2 8 2" xfId="22479" xr:uid="{00000000-0005-0000-0000-000016570000}"/>
    <cellStyle name="20% - Accent1 3 2 5 3 2 9" xfId="22480" xr:uid="{00000000-0005-0000-0000-000017570000}"/>
    <cellStyle name="20% - Accent1 3 2 5 3 3" xfId="22481" xr:uid="{00000000-0005-0000-0000-000018570000}"/>
    <cellStyle name="20% - Accent1 3 2 5 3 3 2" xfId="22482" xr:uid="{00000000-0005-0000-0000-000019570000}"/>
    <cellStyle name="20% - Accent1 3 2 5 3 3 2 2" xfId="22483" xr:uid="{00000000-0005-0000-0000-00001A570000}"/>
    <cellStyle name="20% - Accent1 3 2 5 3 3 2 2 2" xfId="22484" xr:uid="{00000000-0005-0000-0000-00001B570000}"/>
    <cellStyle name="20% - Accent1 3 2 5 3 3 2 2 2 2" xfId="22485" xr:uid="{00000000-0005-0000-0000-00001C570000}"/>
    <cellStyle name="20% - Accent1 3 2 5 3 3 2 2 3" xfId="22486" xr:uid="{00000000-0005-0000-0000-00001D570000}"/>
    <cellStyle name="20% - Accent1 3 2 5 3 3 2 3" xfId="22487" xr:uid="{00000000-0005-0000-0000-00001E570000}"/>
    <cellStyle name="20% - Accent1 3 2 5 3 3 2 3 2" xfId="22488" xr:uid="{00000000-0005-0000-0000-00001F570000}"/>
    <cellStyle name="20% - Accent1 3 2 5 3 3 2 4" xfId="22489" xr:uid="{00000000-0005-0000-0000-000020570000}"/>
    <cellStyle name="20% - Accent1 3 2 5 3 3 3" xfId="22490" xr:uid="{00000000-0005-0000-0000-000021570000}"/>
    <cellStyle name="20% - Accent1 3 2 5 3 3 3 2" xfId="22491" xr:uid="{00000000-0005-0000-0000-000022570000}"/>
    <cellStyle name="20% - Accent1 3 2 5 3 3 3 2 2" xfId="22492" xr:uid="{00000000-0005-0000-0000-000023570000}"/>
    <cellStyle name="20% - Accent1 3 2 5 3 3 3 2 2 2" xfId="22493" xr:uid="{00000000-0005-0000-0000-000024570000}"/>
    <cellStyle name="20% - Accent1 3 2 5 3 3 3 2 3" xfId="22494" xr:uid="{00000000-0005-0000-0000-000025570000}"/>
    <cellStyle name="20% - Accent1 3 2 5 3 3 3 3" xfId="22495" xr:uid="{00000000-0005-0000-0000-000026570000}"/>
    <cellStyle name="20% - Accent1 3 2 5 3 3 3 3 2" xfId="22496" xr:uid="{00000000-0005-0000-0000-000027570000}"/>
    <cellStyle name="20% - Accent1 3 2 5 3 3 3 4" xfId="22497" xr:uid="{00000000-0005-0000-0000-000028570000}"/>
    <cellStyle name="20% - Accent1 3 2 5 3 3 4" xfId="22498" xr:uid="{00000000-0005-0000-0000-000029570000}"/>
    <cellStyle name="20% - Accent1 3 2 5 3 3 4 2" xfId="22499" xr:uid="{00000000-0005-0000-0000-00002A570000}"/>
    <cellStyle name="20% - Accent1 3 2 5 3 3 4 2 2" xfId="22500" xr:uid="{00000000-0005-0000-0000-00002B570000}"/>
    <cellStyle name="20% - Accent1 3 2 5 3 3 4 2 2 2" xfId="22501" xr:uid="{00000000-0005-0000-0000-00002C570000}"/>
    <cellStyle name="20% - Accent1 3 2 5 3 3 4 2 3" xfId="22502" xr:uid="{00000000-0005-0000-0000-00002D570000}"/>
    <cellStyle name="20% - Accent1 3 2 5 3 3 4 3" xfId="22503" xr:uid="{00000000-0005-0000-0000-00002E570000}"/>
    <cellStyle name="20% - Accent1 3 2 5 3 3 4 3 2" xfId="22504" xr:uid="{00000000-0005-0000-0000-00002F570000}"/>
    <cellStyle name="20% - Accent1 3 2 5 3 3 4 4" xfId="22505" xr:uid="{00000000-0005-0000-0000-000030570000}"/>
    <cellStyle name="20% - Accent1 3 2 5 3 3 5" xfId="22506" xr:uid="{00000000-0005-0000-0000-000031570000}"/>
    <cellStyle name="20% - Accent1 3 2 5 3 3 5 2" xfId="22507" xr:uid="{00000000-0005-0000-0000-000032570000}"/>
    <cellStyle name="20% - Accent1 3 2 5 3 3 5 2 2" xfId="22508" xr:uid="{00000000-0005-0000-0000-000033570000}"/>
    <cellStyle name="20% - Accent1 3 2 5 3 3 5 3" xfId="22509" xr:uid="{00000000-0005-0000-0000-000034570000}"/>
    <cellStyle name="20% - Accent1 3 2 5 3 3 6" xfId="22510" xr:uid="{00000000-0005-0000-0000-000035570000}"/>
    <cellStyle name="20% - Accent1 3 2 5 3 3 6 2" xfId="22511" xr:uid="{00000000-0005-0000-0000-000036570000}"/>
    <cellStyle name="20% - Accent1 3 2 5 3 3 6 2 2" xfId="22512" xr:uid="{00000000-0005-0000-0000-000037570000}"/>
    <cellStyle name="20% - Accent1 3 2 5 3 3 6 3" xfId="22513" xr:uid="{00000000-0005-0000-0000-000038570000}"/>
    <cellStyle name="20% - Accent1 3 2 5 3 3 7" xfId="22514" xr:uid="{00000000-0005-0000-0000-000039570000}"/>
    <cellStyle name="20% - Accent1 3 2 5 3 3 7 2" xfId="22515" xr:uid="{00000000-0005-0000-0000-00003A570000}"/>
    <cellStyle name="20% - Accent1 3 2 5 3 3 8" xfId="22516" xr:uid="{00000000-0005-0000-0000-00003B570000}"/>
    <cellStyle name="20% - Accent1 3 2 5 3 3 8 2" xfId="22517" xr:uid="{00000000-0005-0000-0000-00003C570000}"/>
    <cellStyle name="20% - Accent1 3 2 5 3 3 9" xfId="22518" xr:uid="{00000000-0005-0000-0000-00003D570000}"/>
    <cellStyle name="20% - Accent1 3 2 5 3 4" xfId="22519" xr:uid="{00000000-0005-0000-0000-00003E570000}"/>
    <cellStyle name="20% - Accent1 3 2 5 3 4 2" xfId="22520" xr:uid="{00000000-0005-0000-0000-00003F570000}"/>
    <cellStyle name="20% - Accent1 3 2 5 3 4 2 2" xfId="22521" xr:uid="{00000000-0005-0000-0000-000040570000}"/>
    <cellStyle name="20% - Accent1 3 2 5 3 4 2 2 2" xfId="22522" xr:uid="{00000000-0005-0000-0000-000041570000}"/>
    <cellStyle name="20% - Accent1 3 2 5 3 4 2 3" xfId="22523" xr:uid="{00000000-0005-0000-0000-000042570000}"/>
    <cellStyle name="20% - Accent1 3 2 5 3 4 3" xfId="22524" xr:uid="{00000000-0005-0000-0000-000043570000}"/>
    <cellStyle name="20% - Accent1 3 2 5 3 4 3 2" xfId="22525" xr:uid="{00000000-0005-0000-0000-000044570000}"/>
    <cellStyle name="20% - Accent1 3 2 5 3 4 4" xfId="22526" xr:uid="{00000000-0005-0000-0000-000045570000}"/>
    <cellStyle name="20% - Accent1 3 2 5 3 5" xfId="22527" xr:uid="{00000000-0005-0000-0000-000046570000}"/>
    <cellStyle name="20% - Accent1 3 2 5 3 5 2" xfId="22528" xr:uid="{00000000-0005-0000-0000-000047570000}"/>
    <cellStyle name="20% - Accent1 3 2 5 3 5 2 2" xfId="22529" xr:uid="{00000000-0005-0000-0000-000048570000}"/>
    <cellStyle name="20% - Accent1 3 2 5 3 5 2 2 2" xfId="22530" xr:uid="{00000000-0005-0000-0000-000049570000}"/>
    <cellStyle name="20% - Accent1 3 2 5 3 5 2 3" xfId="22531" xr:uid="{00000000-0005-0000-0000-00004A570000}"/>
    <cellStyle name="20% - Accent1 3 2 5 3 5 3" xfId="22532" xr:uid="{00000000-0005-0000-0000-00004B570000}"/>
    <cellStyle name="20% - Accent1 3 2 5 3 5 3 2" xfId="22533" xr:uid="{00000000-0005-0000-0000-00004C570000}"/>
    <cellStyle name="20% - Accent1 3 2 5 3 5 4" xfId="22534" xr:uid="{00000000-0005-0000-0000-00004D570000}"/>
    <cellStyle name="20% - Accent1 3 2 5 3 6" xfId="22535" xr:uid="{00000000-0005-0000-0000-00004E570000}"/>
    <cellStyle name="20% - Accent1 3 2 5 3 6 2" xfId="22536" xr:uid="{00000000-0005-0000-0000-00004F570000}"/>
    <cellStyle name="20% - Accent1 3 2 5 3 6 2 2" xfId="22537" xr:uid="{00000000-0005-0000-0000-000050570000}"/>
    <cellStyle name="20% - Accent1 3 2 5 3 6 2 2 2" xfId="22538" xr:uid="{00000000-0005-0000-0000-000051570000}"/>
    <cellStyle name="20% - Accent1 3 2 5 3 6 2 3" xfId="22539" xr:uid="{00000000-0005-0000-0000-000052570000}"/>
    <cellStyle name="20% - Accent1 3 2 5 3 6 3" xfId="22540" xr:uid="{00000000-0005-0000-0000-000053570000}"/>
    <cellStyle name="20% - Accent1 3 2 5 3 6 3 2" xfId="22541" xr:uid="{00000000-0005-0000-0000-000054570000}"/>
    <cellStyle name="20% - Accent1 3 2 5 3 6 4" xfId="22542" xr:uid="{00000000-0005-0000-0000-000055570000}"/>
    <cellStyle name="20% - Accent1 3 2 5 3 7" xfId="22543" xr:uid="{00000000-0005-0000-0000-000056570000}"/>
    <cellStyle name="20% - Accent1 3 2 5 3 7 2" xfId="22544" xr:uid="{00000000-0005-0000-0000-000057570000}"/>
    <cellStyle name="20% - Accent1 3 2 5 3 7 2 2" xfId="22545" xr:uid="{00000000-0005-0000-0000-000058570000}"/>
    <cellStyle name="20% - Accent1 3 2 5 3 7 3" xfId="22546" xr:uid="{00000000-0005-0000-0000-000059570000}"/>
    <cellStyle name="20% - Accent1 3 2 5 3 8" xfId="22547" xr:uid="{00000000-0005-0000-0000-00005A570000}"/>
    <cellStyle name="20% - Accent1 3 2 5 3 8 2" xfId="22548" xr:uid="{00000000-0005-0000-0000-00005B570000}"/>
    <cellStyle name="20% - Accent1 3 2 5 3 8 2 2" xfId="22549" xr:uid="{00000000-0005-0000-0000-00005C570000}"/>
    <cellStyle name="20% - Accent1 3 2 5 3 8 3" xfId="22550" xr:uid="{00000000-0005-0000-0000-00005D570000}"/>
    <cellStyle name="20% - Accent1 3 2 5 3 9" xfId="22551" xr:uid="{00000000-0005-0000-0000-00005E570000}"/>
    <cellStyle name="20% - Accent1 3 2 5 3 9 2" xfId="22552" xr:uid="{00000000-0005-0000-0000-00005F570000}"/>
    <cellStyle name="20% - Accent1 3 2 5 4" xfId="22553" xr:uid="{00000000-0005-0000-0000-000060570000}"/>
    <cellStyle name="20% - Accent1 3 2 5 4 10" xfId="22554" xr:uid="{00000000-0005-0000-0000-000061570000}"/>
    <cellStyle name="20% - Accent1 3 2 5 4 10 2" xfId="22555" xr:uid="{00000000-0005-0000-0000-000062570000}"/>
    <cellStyle name="20% - Accent1 3 2 5 4 11" xfId="22556" xr:uid="{00000000-0005-0000-0000-000063570000}"/>
    <cellStyle name="20% - Accent1 3 2 5 4 2" xfId="22557" xr:uid="{00000000-0005-0000-0000-000064570000}"/>
    <cellStyle name="20% - Accent1 3 2 5 4 2 2" xfId="22558" xr:uid="{00000000-0005-0000-0000-000065570000}"/>
    <cellStyle name="20% - Accent1 3 2 5 4 2 2 2" xfId="22559" xr:uid="{00000000-0005-0000-0000-000066570000}"/>
    <cellStyle name="20% - Accent1 3 2 5 4 2 2 2 2" xfId="22560" xr:uid="{00000000-0005-0000-0000-000067570000}"/>
    <cellStyle name="20% - Accent1 3 2 5 4 2 2 2 2 2" xfId="22561" xr:uid="{00000000-0005-0000-0000-000068570000}"/>
    <cellStyle name="20% - Accent1 3 2 5 4 2 2 2 3" xfId="22562" xr:uid="{00000000-0005-0000-0000-000069570000}"/>
    <cellStyle name="20% - Accent1 3 2 5 4 2 2 3" xfId="22563" xr:uid="{00000000-0005-0000-0000-00006A570000}"/>
    <cellStyle name="20% - Accent1 3 2 5 4 2 2 3 2" xfId="22564" xr:uid="{00000000-0005-0000-0000-00006B570000}"/>
    <cellStyle name="20% - Accent1 3 2 5 4 2 2 4" xfId="22565" xr:uid="{00000000-0005-0000-0000-00006C570000}"/>
    <cellStyle name="20% - Accent1 3 2 5 4 2 3" xfId="22566" xr:uid="{00000000-0005-0000-0000-00006D570000}"/>
    <cellStyle name="20% - Accent1 3 2 5 4 2 3 2" xfId="22567" xr:uid="{00000000-0005-0000-0000-00006E570000}"/>
    <cellStyle name="20% - Accent1 3 2 5 4 2 3 2 2" xfId="22568" xr:uid="{00000000-0005-0000-0000-00006F570000}"/>
    <cellStyle name="20% - Accent1 3 2 5 4 2 3 2 2 2" xfId="22569" xr:uid="{00000000-0005-0000-0000-000070570000}"/>
    <cellStyle name="20% - Accent1 3 2 5 4 2 3 2 3" xfId="22570" xr:uid="{00000000-0005-0000-0000-000071570000}"/>
    <cellStyle name="20% - Accent1 3 2 5 4 2 3 3" xfId="22571" xr:uid="{00000000-0005-0000-0000-000072570000}"/>
    <cellStyle name="20% - Accent1 3 2 5 4 2 3 3 2" xfId="22572" xr:uid="{00000000-0005-0000-0000-000073570000}"/>
    <cellStyle name="20% - Accent1 3 2 5 4 2 3 4" xfId="22573" xr:uid="{00000000-0005-0000-0000-000074570000}"/>
    <cellStyle name="20% - Accent1 3 2 5 4 2 4" xfId="22574" xr:uid="{00000000-0005-0000-0000-000075570000}"/>
    <cellStyle name="20% - Accent1 3 2 5 4 2 4 2" xfId="22575" xr:uid="{00000000-0005-0000-0000-000076570000}"/>
    <cellStyle name="20% - Accent1 3 2 5 4 2 4 2 2" xfId="22576" xr:uid="{00000000-0005-0000-0000-000077570000}"/>
    <cellStyle name="20% - Accent1 3 2 5 4 2 4 2 2 2" xfId="22577" xr:uid="{00000000-0005-0000-0000-000078570000}"/>
    <cellStyle name="20% - Accent1 3 2 5 4 2 4 2 3" xfId="22578" xr:uid="{00000000-0005-0000-0000-000079570000}"/>
    <cellStyle name="20% - Accent1 3 2 5 4 2 4 3" xfId="22579" xr:uid="{00000000-0005-0000-0000-00007A570000}"/>
    <cellStyle name="20% - Accent1 3 2 5 4 2 4 3 2" xfId="22580" xr:uid="{00000000-0005-0000-0000-00007B570000}"/>
    <cellStyle name="20% - Accent1 3 2 5 4 2 4 4" xfId="22581" xr:uid="{00000000-0005-0000-0000-00007C570000}"/>
    <cellStyle name="20% - Accent1 3 2 5 4 2 5" xfId="22582" xr:uid="{00000000-0005-0000-0000-00007D570000}"/>
    <cellStyle name="20% - Accent1 3 2 5 4 2 5 2" xfId="22583" xr:uid="{00000000-0005-0000-0000-00007E570000}"/>
    <cellStyle name="20% - Accent1 3 2 5 4 2 5 2 2" xfId="22584" xr:uid="{00000000-0005-0000-0000-00007F570000}"/>
    <cellStyle name="20% - Accent1 3 2 5 4 2 5 3" xfId="22585" xr:uid="{00000000-0005-0000-0000-000080570000}"/>
    <cellStyle name="20% - Accent1 3 2 5 4 2 6" xfId="22586" xr:uid="{00000000-0005-0000-0000-000081570000}"/>
    <cellStyle name="20% - Accent1 3 2 5 4 2 6 2" xfId="22587" xr:uid="{00000000-0005-0000-0000-000082570000}"/>
    <cellStyle name="20% - Accent1 3 2 5 4 2 6 2 2" xfId="22588" xr:uid="{00000000-0005-0000-0000-000083570000}"/>
    <cellStyle name="20% - Accent1 3 2 5 4 2 6 3" xfId="22589" xr:uid="{00000000-0005-0000-0000-000084570000}"/>
    <cellStyle name="20% - Accent1 3 2 5 4 2 7" xfId="22590" xr:uid="{00000000-0005-0000-0000-000085570000}"/>
    <cellStyle name="20% - Accent1 3 2 5 4 2 7 2" xfId="22591" xr:uid="{00000000-0005-0000-0000-000086570000}"/>
    <cellStyle name="20% - Accent1 3 2 5 4 2 8" xfId="22592" xr:uid="{00000000-0005-0000-0000-000087570000}"/>
    <cellStyle name="20% - Accent1 3 2 5 4 2 8 2" xfId="22593" xr:uid="{00000000-0005-0000-0000-000088570000}"/>
    <cellStyle name="20% - Accent1 3 2 5 4 2 9" xfId="22594" xr:uid="{00000000-0005-0000-0000-000089570000}"/>
    <cellStyle name="20% - Accent1 3 2 5 4 3" xfId="22595" xr:uid="{00000000-0005-0000-0000-00008A570000}"/>
    <cellStyle name="20% - Accent1 3 2 5 4 3 2" xfId="22596" xr:uid="{00000000-0005-0000-0000-00008B570000}"/>
    <cellStyle name="20% - Accent1 3 2 5 4 3 2 2" xfId="22597" xr:uid="{00000000-0005-0000-0000-00008C570000}"/>
    <cellStyle name="20% - Accent1 3 2 5 4 3 2 2 2" xfId="22598" xr:uid="{00000000-0005-0000-0000-00008D570000}"/>
    <cellStyle name="20% - Accent1 3 2 5 4 3 2 2 2 2" xfId="22599" xr:uid="{00000000-0005-0000-0000-00008E570000}"/>
    <cellStyle name="20% - Accent1 3 2 5 4 3 2 2 3" xfId="22600" xr:uid="{00000000-0005-0000-0000-00008F570000}"/>
    <cellStyle name="20% - Accent1 3 2 5 4 3 2 3" xfId="22601" xr:uid="{00000000-0005-0000-0000-000090570000}"/>
    <cellStyle name="20% - Accent1 3 2 5 4 3 2 3 2" xfId="22602" xr:uid="{00000000-0005-0000-0000-000091570000}"/>
    <cellStyle name="20% - Accent1 3 2 5 4 3 2 4" xfId="22603" xr:uid="{00000000-0005-0000-0000-000092570000}"/>
    <cellStyle name="20% - Accent1 3 2 5 4 3 3" xfId="22604" xr:uid="{00000000-0005-0000-0000-000093570000}"/>
    <cellStyle name="20% - Accent1 3 2 5 4 3 3 2" xfId="22605" xr:uid="{00000000-0005-0000-0000-000094570000}"/>
    <cellStyle name="20% - Accent1 3 2 5 4 3 3 2 2" xfId="22606" xr:uid="{00000000-0005-0000-0000-000095570000}"/>
    <cellStyle name="20% - Accent1 3 2 5 4 3 3 2 2 2" xfId="22607" xr:uid="{00000000-0005-0000-0000-000096570000}"/>
    <cellStyle name="20% - Accent1 3 2 5 4 3 3 2 3" xfId="22608" xr:uid="{00000000-0005-0000-0000-000097570000}"/>
    <cellStyle name="20% - Accent1 3 2 5 4 3 3 3" xfId="22609" xr:uid="{00000000-0005-0000-0000-000098570000}"/>
    <cellStyle name="20% - Accent1 3 2 5 4 3 3 3 2" xfId="22610" xr:uid="{00000000-0005-0000-0000-000099570000}"/>
    <cellStyle name="20% - Accent1 3 2 5 4 3 3 4" xfId="22611" xr:uid="{00000000-0005-0000-0000-00009A570000}"/>
    <cellStyle name="20% - Accent1 3 2 5 4 3 4" xfId="22612" xr:uid="{00000000-0005-0000-0000-00009B570000}"/>
    <cellStyle name="20% - Accent1 3 2 5 4 3 4 2" xfId="22613" xr:uid="{00000000-0005-0000-0000-00009C570000}"/>
    <cellStyle name="20% - Accent1 3 2 5 4 3 4 2 2" xfId="22614" xr:uid="{00000000-0005-0000-0000-00009D570000}"/>
    <cellStyle name="20% - Accent1 3 2 5 4 3 4 2 2 2" xfId="22615" xr:uid="{00000000-0005-0000-0000-00009E570000}"/>
    <cellStyle name="20% - Accent1 3 2 5 4 3 4 2 3" xfId="22616" xr:uid="{00000000-0005-0000-0000-00009F570000}"/>
    <cellStyle name="20% - Accent1 3 2 5 4 3 4 3" xfId="22617" xr:uid="{00000000-0005-0000-0000-0000A0570000}"/>
    <cellStyle name="20% - Accent1 3 2 5 4 3 4 3 2" xfId="22618" xr:uid="{00000000-0005-0000-0000-0000A1570000}"/>
    <cellStyle name="20% - Accent1 3 2 5 4 3 4 4" xfId="22619" xr:uid="{00000000-0005-0000-0000-0000A2570000}"/>
    <cellStyle name="20% - Accent1 3 2 5 4 3 5" xfId="22620" xr:uid="{00000000-0005-0000-0000-0000A3570000}"/>
    <cellStyle name="20% - Accent1 3 2 5 4 3 5 2" xfId="22621" xr:uid="{00000000-0005-0000-0000-0000A4570000}"/>
    <cellStyle name="20% - Accent1 3 2 5 4 3 5 2 2" xfId="22622" xr:uid="{00000000-0005-0000-0000-0000A5570000}"/>
    <cellStyle name="20% - Accent1 3 2 5 4 3 5 3" xfId="22623" xr:uid="{00000000-0005-0000-0000-0000A6570000}"/>
    <cellStyle name="20% - Accent1 3 2 5 4 3 6" xfId="22624" xr:uid="{00000000-0005-0000-0000-0000A7570000}"/>
    <cellStyle name="20% - Accent1 3 2 5 4 3 6 2" xfId="22625" xr:uid="{00000000-0005-0000-0000-0000A8570000}"/>
    <cellStyle name="20% - Accent1 3 2 5 4 3 6 2 2" xfId="22626" xr:uid="{00000000-0005-0000-0000-0000A9570000}"/>
    <cellStyle name="20% - Accent1 3 2 5 4 3 6 3" xfId="22627" xr:uid="{00000000-0005-0000-0000-0000AA570000}"/>
    <cellStyle name="20% - Accent1 3 2 5 4 3 7" xfId="22628" xr:uid="{00000000-0005-0000-0000-0000AB570000}"/>
    <cellStyle name="20% - Accent1 3 2 5 4 3 7 2" xfId="22629" xr:uid="{00000000-0005-0000-0000-0000AC570000}"/>
    <cellStyle name="20% - Accent1 3 2 5 4 3 8" xfId="22630" xr:uid="{00000000-0005-0000-0000-0000AD570000}"/>
    <cellStyle name="20% - Accent1 3 2 5 4 3 8 2" xfId="22631" xr:uid="{00000000-0005-0000-0000-0000AE570000}"/>
    <cellStyle name="20% - Accent1 3 2 5 4 3 9" xfId="22632" xr:uid="{00000000-0005-0000-0000-0000AF570000}"/>
    <cellStyle name="20% - Accent1 3 2 5 4 4" xfId="22633" xr:uid="{00000000-0005-0000-0000-0000B0570000}"/>
    <cellStyle name="20% - Accent1 3 2 5 4 4 2" xfId="22634" xr:uid="{00000000-0005-0000-0000-0000B1570000}"/>
    <cellStyle name="20% - Accent1 3 2 5 4 4 2 2" xfId="22635" xr:uid="{00000000-0005-0000-0000-0000B2570000}"/>
    <cellStyle name="20% - Accent1 3 2 5 4 4 2 2 2" xfId="22636" xr:uid="{00000000-0005-0000-0000-0000B3570000}"/>
    <cellStyle name="20% - Accent1 3 2 5 4 4 2 3" xfId="22637" xr:uid="{00000000-0005-0000-0000-0000B4570000}"/>
    <cellStyle name="20% - Accent1 3 2 5 4 4 3" xfId="22638" xr:uid="{00000000-0005-0000-0000-0000B5570000}"/>
    <cellStyle name="20% - Accent1 3 2 5 4 4 3 2" xfId="22639" xr:uid="{00000000-0005-0000-0000-0000B6570000}"/>
    <cellStyle name="20% - Accent1 3 2 5 4 4 4" xfId="22640" xr:uid="{00000000-0005-0000-0000-0000B7570000}"/>
    <cellStyle name="20% - Accent1 3 2 5 4 5" xfId="22641" xr:uid="{00000000-0005-0000-0000-0000B8570000}"/>
    <cellStyle name="20% - Accent1 3 2 5 4 5 2" xfId="22642" xr:uid="{00000000-0005-0000-0000-0000B9570000}"/>
    <cellStyle name="20% - Accent1 3 2 5 4 5 2 2" xfId="22643" xr:uid="{00000000-0005-0000-0000-0000BA570000}"/>
    <cellStyle name="20% - Accent1 3 2 5 4 5 2 2 2" xfId="22644" xr:uid="{00000000-0005-0000-0000-0000BB570000}"/>
    <cellStyle name="20% - Accent1 3 2 5 4 5 2 3" xfId="22645" xr:uid="{00000000-0005-0000-0000-0000BC570000}"/>
    <cellStyle name="20% - Accent1 3 2 5 4 5 3" xfId="22646" xr:uid="{00000000-0005-0000-0000-0000BD570000}"/>
    <cellStyle name="20% - Accent1 3 2 5 4 5 3 2" xfId="22647" xr:uid="{00000000-0005-0000-0000-0000BE570000}"/>
    <cellStyle name="20% - Accent1 3 2 5 4 5 4" xfId="22648" xr:uid="{00000000-0005-0000-0000-0000BF570000}"/>
    <cellStyle name="20% - Accent1 3 2 5 4 6" xfId="22649" xr:uid="{00000000-0005-0000-0000-0000C0570000}"/>
    <cellStyle name="20% - Accent1 3 2 5 4 6 2" xfId="22650" xr:uid="{00000000-0005-0000-0000-0000C1570000}"/>
    <cellStyle name="20% - Accent1 3 2 5 4 6 2 2" xfId="22651" xr:uid="{00000000-0005-0000-0000-0000C2570000}"/>
    <cellStyle name="20% - Accent1 3 2 5 4 6 2 2 2" xfId="22652" xr:uid="{00000000-0005-0000-0000-0000C3570000}"/>
    <cellStyle name="20% - Accent1 3 2 5 4 6 2 3" xfId="22653" xr:uid="{00000000-0005-0000-0000-0000C4570000}"/>
    <cellStyle name="20% - Accent1 3 2 5 4 6 3" xfId="22654" xr:uid="{00000000-0005-0000-0000-0000C5570000}"/>
    <cellStyle name="20% - Accent1 3 2 5 4 6 3 2" xfId="22655" xr:uid="{00000000-0005-0000-0000-0000C6570000}"/>
    <cellStyle name="20% - Accent1 3 2 5 4 6 4" xfId="22656" xr:uid="{00000000-0005-0000-0000-0000C7570000}"/>
    <cellStyle name="20% - Accent1 3 2 5 4 7" xfId="22657" xr:uid="{00000000-0005-0000-0000-0000C8570000}"/>
    <cellStyle name="20% - Accent1 3 2 5 4 7 2" xfId="22658" xr:uid="{00000000-0005-0000-0000-0000C9570000}"/>
    <cellStyle name="20% - Accent1 3 2 5 4 7 2 2" xfId="22659" xr:uid="{00000000-0005-0000-0000-0000CA570000}"/>
    <cellStyle name="20% - Accent1 3 2 5 4 7 3" xfId="22660" xr:uid="{00000000-0005-0000-0000-0000CB570000}"/>
    <cellStyle name="20% - Accent1 3 2 5 4 8" xfId="22661" xr:uid="{00000000-0005-0000-0000-0000CC570000}"/>
    <cellStyle name="20% - Accent1 3 2 5 4 8 2" xfId="22662" xr:uid="{00000000-0005-0000-0000-0000CD570000}"/>
    <cellStyle name="20% - Accent1 3 2 5 4 8 2 2" xfId="22663" xr:uid="{00000000-0005-0000-0000-0000CE570000}"/>
    <cellStyle name="20% - Accent1 3 2 5 4 8 3" xfId="22664" xr:uid="{00000000-0005-0000-0000-0000CF570000}"/>
    <cellStyle name="20% - Accent1 3 2 5 4 9" xfId="22665" xr:uid="{00000000-0005-0000-0000-0000D0570000}"/>
    <cellStyle name="20% - Accent1 3 2 5 4 9 2" xfId="22666" xr:uid="{00000000-0005-0000-0000-0000D1570000}"/>
    <cellStyle name="20% - Accent1 3 2 5 5" xfId="22667" xr:uid="{00000000-0005-0000-0000-0000D2570000}"/>
    <cellStyle name="20% - Accent1 3 2 5 5 10" xfId="22668" xr:uid="{00000000-0005-0000-0000-0000D3570000}"/>
    <cellStyle name="20% - Accent1 3 2 5 5 10 2" xfId="22669" xr:uid="{00000000-0005-0000-0000-0000D4570000}"/>
    <cellStyle name="20% - Accent1 3 2 5 5 11" xfId="22670" xr:uid="{00000000-0005-0000-0000-0000D5570000}"/>
    <cellStyle name="20% - Accent1 3 2 5 5 2" xfId="22671" xr:uid="{00000000-0005-0000-0000-0000D6570000}"/>
    <cellStyle name="20% - Accent1 3 2 5 5 2 2" xfId="22672" xr:uid="{00000000-0005-0000-0000-0000D7570000}"/>
    <cellStyle name="20% - Accent1 3 2 5 5 2 2 2" xfId="22673" xr:uid="{00000000-0005-0000-0000-0000D8570000}"/>
    <cellStyle name="20% - Accent1 3 2 5 5 2 2 2 2" xfId="22674" xr:uid="{00000000-0005-0000-0000-0000D9570000}"/>
    <cellStyle name="20% - Accent1 3 2 5 5 2 2 2 2 2" xfId="22675" xr:uid="{00000000-0005-0000-0000-0000DA570000}"/>
    <cellStyle name="20% - Accent1 3 2 5 5 2 2 2 3" xfId="22676" xr:uid="{00000000-0005-0000-0000-0000DB570000}"/>
    <cellStyle name="20% - Accent1 3 2 5 5 2 2 3" xfId="22677" xr:uid="{00000000-0005-0000-0000-0000DC570000}"/>
    <cellStyle name="20% - Accent1 3 2 5 5 2 2 3 2" xfId="22678" xr:uid="{00000000-0005-0000-0000-0000DD570000}"/>
    <cellStyle name="20% - Accent1 3 2 5 5 2 2 4" xfId="22679" xr:uid="{00000000-0005-0000-0000-0000DE570000}"/>
    <cellStyle name="20% - Accent1 3 2 5 5 2 3" xfId="22680" xr:uid="{00000000-0005-0000-0000-0000DF570000}"/>
    <cellStyle name="20% - Accent1 3 2 5 5 2 3 2" xfId="22681" xr:uid="{00000000-0005-0000-0000-0000E0570000}"/>
    <cellStyle name="20% - Accent1 3 2 5 5 2 3 2 2" xfId="22682" xr:uid="{00000000-0005-0000-0000-0000E1570000}"/>
    <cellStyle name="20% - Accent1 3 2 5 5 2 3 2 2 2" xfId="22683" xr:uid="{00000000-0005-0000-0000-0000E2570000}"/>
    <cellStyle name="20% - Accent1 3 2 5 5 2 3 2 3" xfId="22684" xr:uid="{00000000-0005-0000-0000-0000E3570000}"/>
    <cellStyle name="20% - Accent1 3 2 5 5 2 3 3" xfId="22685" xr:uid="{00000000-0005-0000-0000-0000E4570000}"/>
    <cellStyle name="20% - Accent1 3 2 5 5 2 3 3 2" xfId="22686" xr:uid="{00000000-0005-0000-0000-0000E5570000}"/>
    <cellStyle name="20% - Accent1 3 2 5 5 2 3 4" xfId="22687" xr:uid="{00000000-0005-0000-0000-0000E6570000}"/>
    <cellStyle name="20% - Accent1 3 2 5 5 2 4" xfId="22688" xr:uid="{00000000-0005-0000-0000-0000E7570000}"/>
    <cellStyle name="20% - Accent1 3 2 5 5 2 4 2" xfId="22689" xr:uid="{00000000-0005-0000-0000-0000E8570000}"/>
    <cellStyle name="20% - Accent1 3 2 5 5 2 4 2 2" xfId="22690" xr:uid="{00000000-0005-0000-0000-0000E9570000}"/>
    <cellStyle name="20% - Accent1 3 2 5 5 2 4 2 2 2" xfId="22691" xr:uid="{00000000-0005-0000-0000-0000EA570000}"/>
    <cellStyle name="20% - Accent1 3 2 5 5 2 4 2 3" xfId="22692" xr:uid="{00000000-0005-0000-0000-0000EB570000}"/>
    <cellStyle name="20% - Accent1 3 2 5 5 2 4 3" xfId="22693" xr:uid="{00000000-0005-0000-0000-0000EC570000}"/>
    <cellStyle name="20% - Accent1 3 2 5 5 2 4 3 2" xfId="22694" xr:uid="{00000000-0005-0000-0000-0000ED570000}"/>
    <cellStyle name="20% - Accent1 3 2 5 5 2 4 4" xfId="22695" xr:uid="{00000000-0005-0000-0000-0000EE570000}"/>
    <cellStyle name="20% - Accent1 3 2 5 5 2 5" xfId="22696" xr:uid="{00000000-0005-0000-0000-0000EF570000}"/>
    <cellStyle name="20% - Accent1 3 2 5 5 2 5 2" xfId="22697" xr:uid="{00000000-0005-0000-0000-0000F0570000}"/>
    <cellStyle name="20% - Accent1 3 2 5 5 2 5 2 2" xfId="22698" xr:uid="{00000000-0005-0000-0000-0000F1570000}"/>
    <cellStyle name="20% - Accent1 3 2 5 5 2 5 3" xfId="22699" xr:uid="{00000000-0005-0000-0000-0000F2570000}"/>
    <cellStyle name="20% - Accent1 3 2 5 5 2 6" xfId="22700" xr:uid="{00000000-0005-0000-0000-0000F3570000}"/>
    <cellStyle name="20% - Accent1 3 2 5 5 2 6 2" xfId="22701" xr:uid="{00000000-0005-0000-0000-0000F4570000}"/>
    <cellStyle name="20% - Accent1 3 2 5 5 2 6 2 2" xfId="22702" xr:uid="{00000000-0005-0000-0000-0000F5570000}"/>
    <cellStyle name="20% - Accent1 3 2 5 5 2 6 3" xfId="22703" xr:uid="{00000000-0005-0000-0000-0000F6570000}"/>
    <cellStyle name="20% - Accent1 3 2 5 5 2 7" xfId="22704" xr:uid="{00000000-0005-0000-0000-0000F7570000}"/>
    <cellStyle name="20% - Accent1 3 2 5 5 2 7 2" xfId="22705" xr:uid="{00000000-0005-0000-0000-0000F8570000}"/>
    <cellStyle name="20% - Accent1 3 2 5 5 2 8" xfId="22706" xr:uid="{00000000-0005-0000-0000-0000F9570000}"/>
    <cellStyle name="20% - Accent1 3 2 5 5 2 8 2" xfId="22707" xr:uid="{00000000-0005-0000-0000-0000FA570000}"/>
    <cellStyle name="20% - Accent1 3 2 5 5 2 9" xfId="22708" xr:uid="{00000000-0005-0000-0000-0000FB570000}"/>
    <cellStyle name="20% - Accent1 3 2 5 5 3" xfId="22709" xr:uid="{00000000-0005-0000-0000-0000FC570000}"/>
    <cellStyle name="20% - Accent1 3 2 5 5 3 2" xfId="22710" xr:uid="{00000000-0005-0000-0000-0000FD570000}"/>
    <cellStyle name="20% - Accent1 3 2 5 5 3 2 2" xfId="22711" xr:uid="{00000000-0005-0000-0000-0000FE570000}"/>
    <cellStyle name="20% - Accent1 3 2 5 5 3 2 2 2" xfId="22712" xr:uid="{00000000-0005-0000-0000-0000FF570000}"/>
    <cellStyle name="20% - Accent1 3 2 5 5 3 2 2 2 2" xfId="22713" xr:uid="{00000000-0005-0000-0000-000000580000}"/>
    <cellStyle name="20% - Accent1 3 2 5 5 3 2 2 3" xfId="22714" xr:uid="{00000000-0005-0000-0000-000001580000}"/>
    <cellStyle name="20% - Accent1 3 2 5 5 3 2 3" xfId="22715" xr:uid="{00000000-0005-0000-0000-000002580000}"/>
    <cellStyle name="20% - Accent1 3 2 5 5 3 2 3 2" xfId="22716" xr:uid="{00000000-0005-0000-0000-000003580000}"/>
    <cellStyle name="20% - Accent1 3 2 5 5 3 2 4" xfId="22717" xr:uid="{00000000-0005-0000-0000-000004580000}"/>
    <cellStyle name="20% - Accent1 3 2 5 5 3 3" xfId="22718" xr:uid="{00000000-0005-0000-0000-000005580000}"/>
    <cellStyle name="20% - Accent1 3 2 5 5 3 3 2" xfId="22719" xr:uid="{00000000-0005-0000-0000-000006580000}"/>
    <cellStyle name="20% - Accent1 3 2 5 5 3 3 2 2" xfId="22720" xr:uid="{00000000-0005-0000-0000-000007580000}"/>
    <cellStyle name="20% - Accent1 3 2 5 5 3 3 2 2 2" xfId="22721" xr:uid="{00000000-0005-0000-0000-000008580000}"/>
    <cellStyle name="20% - Accent1 3 2 5 5 3 3 2 3" xfId="22722" xr:uid="{00000000-0005-0000-0000-000009580000}"/>
    <cellStyle name="20% - Accent1 3 2 5 5 3 3 3" xfId="22723" xr:uid="{00000000-0005-0000-0000-00000A580000}"/>
    <cellStyle name="20% - Accent1 3 2 5 5 3 3 3 2" xfId="22724" xr:uid="{00000000-0005-0000-0000-00000B580000}"/>
    <cellStyle name="20% - Accent1 3 2 5 5 3 3 4" xfId="22725" xr:uid="{00000000-0005-0000-0000-00000C580000}"/>
    <cellStyle name="20% - Accent1 3 2 5 5 3 4" xfId="22726" xr:uid="{00000000-0005-0000-0000-00000D580000}"/>
    <cellStyle name="20% - Accent1 3 2 5 5 3 4 2" xfId="22727" xr:uid="{00000000-0005-0000-0000-00000E580000}"/>
    <cellStyle name="20% - Accent1 3 2 5 5 3 4 2 2" xfId="22728" xr:uid="{00000000-0005-0000-0000-00000F580000}"/>
    <cellStyle name="20% - Accent1 3 2 5 5 3 4 2 2 2" xfId="22729" xr:uid="{00000000-0005-0000-0000-000010580000}"/>
    <cellStyle name="20% - Accent1 3 2 5 5 3 4 2 3" xfId="22730" xr:uid="{00000000-0005-0000-0000-000011580000}"/>
    <cellStyle name="20% - Accent1 3 2 5 5 3 4 3" xfId="22731" xr:uid="{00000000-0005-0000-0000-000012580000}"/>
    <cellStyle name="20% - Accent1 3 2 5 5 3 4 3 2" xfId="22732" xr:uid="{00000000-0005-0000-0000-000013580000}"/>
    <cellStyle name="20% - Accent1 3 2 5 5 3 4 4" xfId="22733" xr:uid="{00000000-0005-0000-0000-000014580000}"/>
    <cellStyle name="20% - Accent1 3 2 5 5 3 5" xfId="22734" xr:uid="{00000000-0005-0000-0000-000015580000}"/>
    <cellStyle name="20% - Accent1 3 2 5 5 3 5 2" xfId="22735" xr:uid="{00000000-0005-0000-0000-000016580000}"/>
    <cellStyle name="20% - Accent1 3 2 5 5 3 5 2 2" xfId="22736" xr:uid="{00000000-0005-0000-0000-000017580000}"/>
    <cellStyle name="20% - Accent1 3 2 5 5 3 5 3" xfId="22737" xr:uid="{00000000-0005-0000-0000-000018580000}"/>
    <cellStyle name="20% - Accent1 3 2 5 5 3 6" xfId="22738" xr:uid="{00000000-0005-0000-0000-000019580000}"/>
    <cellStyle name="20% - Accent1 3 2 5 5 3 6 2" xfId="22739" xr:uid="{00000000-0005-0000-0000-00001A580000}"/>
    <cellStyle name="20% - Accent1 3 2 5 5 3 6 2 2" xfId="22740" xr:uid="{00000000-0005-0000-0000-00001B580000}"/>
    <cellStyle name="20% - Accent1 3 2 5 5 3 6 3" xfId="22741" xr:uid="{00000000-0005-0000-0000-00001C580000}"/>
    <cellStyle name="20% - Accent1 3 2 5 5 3 7" xfId="22742" xr:uid="{00000000-0005-0000-0000-00001D580000}"/>
    <cellStyle name="20% - Accent1 3 2 5 5 3 7 2" xfId="22743" xr:uid="{00000000-0005-0000-0000-00001E580000}"/>
    <cellStyle name="20% - Accent1 3 2 5 5 3 8" xfId="22744" xr:uid="{00000000-0005-0000-0000-00001F580000}"/>
    <cellStyle name="20% - Accent1 3 2 5 5 3 8 2" xfId="22745" xr:uid="{00000000-0005-0000-0000-000020580000}"/>
    <cellStyle name="20% - Accent1 3 2 5 5 3 9" xfId="22746" xr:uid="{00000000-0005-0000-0000-000021580000}"/>
    <cellStyle name="20% - Accent1 3 2 5 5 4" xfId="22747" xr:uid="{00000000-0005-0000-0000-000022580000}"/>
    <cellStyle name="20% - Accent1 3 2 5 5 4 2" xfId="22748" xr:uid="{00000000-0005-0000-0000-000023580000}"/>
    <cellStyle name="20% - Accent1 3 2 5 5 4 2 2" xfId="22749" xr:uid="{00000000-0005-0000-0000-000024580000}"/>
    <cellStyle name="20% - Accent1 3 2 5 5 4 2 2 2" xfId="22750" xr:uid="{00000000-0005-0000-0000-000025580000}"/>
    <cellStyle name="20% - Accent1 3 2 5 5 4 2 3" xfId="22751" xr:uid="{00000000-0005-0000-0000-000026580000}"/>
    <cellStyle name="20% - Accent1 3 2 5 5 4 3" xfId="22752" xr:uid="{00000000-0005-0000-0000-000027580000}"/>
    <cellStyle name="20% - Accent1 3 2 5 5 4 3 2" xfId="22753" xr:uid="{00000000-0005-0000-0000-000028580000}"/>
    <cellStyle name="20% - Accent1 3 2 5 5 4 4" xfId="22754" xr:uid="{00000000-0005-0000-0000-000029580000}"/>
    <cellStyle name="20% - Accent1 3 2 5 5 5" xfId="22755" xr:uid="{00000000-0005-0000-0000-00002A580000}"/>
    <cellStyle name="20% - Accent1 3 2 5 5 5 2" xfId="22756" xr:uid="{00000000-0005-0000-0000-00002B580000}"/>
    <cellStyle name="20% - Accent1 3 2 5 5 5 2 2" xfId="22757" xr:uid="{00000000-0005-0000-0000-00002C580000}"/>
    <cellStyle name="20% - Accent1 3 2 5 5 5 2 2 2" xfId="22758" xr:uid="{00000000-0005-0000-0000-00002D580000}"/>
    <cellStyle name="20% - Accent1 3 2 5 5 5 2 3" xfId="22759" xr:uid="{00000000-0005-0000-0000-00002E580000}"/>
    <cellStyle name="20% - Accent1 3 2 5 5 5 3" xfId="22760" xr:uid="{00000000-0005-0000-0000-00002F580000}"/>
    <cellStyle name="20% - Accent1 3 2 5 5 5 3 2" xfId="22761" xr:uid="{00000000-0005-0000-0000-000030580000}"/>
    <cellStyle name="20% - Accent1 3 2 5 5 5 4" xfId="22762" xr:uid="{00000000-0005-0000-0000-000031580000}"/>
    <cellStyle name="20% - Accent1 3 2 5 5 6" xfId="22763" xr:uid="{00000000-0005-0000-0000-000032580000}"/>
    <cellStyle name="20% - Accent1 3 2 5 5 6 2" xfId="22764" xr:uid="{00000000-0005-0000-0000-000033580000}"/>
    <cellStyle name="20% - Accent1 3 2 5 5 6 2 2" xfId="22765" xr:uid="{00000000-0005-0000-0000-000034580000}"/>
    <cellStyle name="20% - Accent1 3 2 5 5 6 2 2 2" xfId="22766" xr:uid="{00000000-0005-0000-0000-000035580000}"/>
    <cellStyle name="20% - Accent1 3 2 5 5 6 2 3" xfId="22767" xr:uid="{00000000-0005-0000-0000-000036580000}"/>
    <cellStyle name="20% - Accent1 3 2 5 5 6 3" xfId="22768" xr:uid="{00000000-0005-0000-0000-000037580000}"/>
    <cellStyle name="20% - Accent1 3 2 5 5 6 3 2" xfId="22769" xr:uid="{00000000-0005-0000-0000-000038580000}"/>
    <cellStyle name="20% - Accent1 3 2 5 5 6 4" xfId="22770" xr:uid="{00000000-0005-0000-0000-000039580000}"/>
    <cellStyle name="20% - Accent1 3 2 5 5 7" xfId="22771" xr:uid="{00000000-0005-0000-0000-00003A580000}"/>
    <cellStyle name="20% - Accent1 3 2 5 5 7 2" xfId="22772" xr:uid="{00000000-0005-0000-0000-00003B580000}"/>
    <cellStyle name="20% - Accent1 3 2 5 5 7 2 2" xfId="22773" xr:uid="{00000000-0005-0000-0000-00003C580000}"/>
    <cellStyle name="20% - Accent1 3 2 5 5 7 3" xfId="22774" xr:uid="{00000000-0005-0000-0000-00003D580000}"/>
    <cellStyle name="20% - Accent1 3 2 5 5 8" xfId="22775" xr:uid="{00000000-0005-0000-0000-00003E580000}"/>
    <cellStyle name="20% - Accent1 3 2 5 5 8 2" xfId="22776" xr:uid="{00000000-0005-0000-0000-00003F580000}"/>
    <cellStyle name="20% - Accent1 3 2 5 5 8 2 2" xfId="22777" xr:uid="{00000000-0005-0000-0000-000040580000}"/>
    <cellStyle name="20% - Accent1 3 2 5 5 8 3" xfId="22778" xr:uid="{00000000-0005-0000-0000-000041580000}"/>
    <cellStyle name="20% - Accent1 3 2 5 5 9" xfId="22779" xr:uid="{00000000-0005-0000-0000-000042580000}"/>
    <cellStyle name="20% - Accent1 3 2 5 5 9 2" xfId="22780" xr:uid="{00000000-0005-0000-0000-000043580000}"/>
    <cellStyle name="20% - Accent1 3 2 5 6" xfId="22781" xr:uid="{00000000-0005-0000-0000-000044580000}"/>
    <cellStyle name="20% - Accent1 3 2 5 6 2" xfId="22782" xr:uid="{00000000-0005-0000-0000-000045580000}"/>
    <cellStyle name="20% - Accent1 3 2 5 6 2 2" xfId="22783" xr:uid="{00000000-0005-0000-0000-000046580000}"/>
    <cellStyle name="20% - Accent1 3 2 5 6 2 2 2" xfId="22784" xr:uid="{00000000-0005-0000-0000-000047580000}"/>
    <cellStyle name="20% - Accent1 3 2 5 6 2 2 2 2" xfId="22785" xr:uid="{00000000-0005-0000-0000-000048580000}"/>
    <cellStyle name="20% - Accent1 3 2 5 6 2 2 3" xfId="22786" xr:uid="{00000000-0005-0000-0000-000049580000}"/>
    <cellStyle name="20% - Accent1 3 2 5 6 2 3" xfId="22787" xr:uid="{00000000-0005-0000-0000-00004A580000}"/>
    <cellStyle name="20% - Accent1 3 2 5 6 2 3 2" xfId="22788" xr:uid="{00000000-0005-0000-0000-00004B580000}"/>
    <cellStyle name="20% - Accent1 3 2 5 6 2 4" xfId="22789" xr:uid="{00000000-0005-0000-0000-00004C580000}"/>
    <cellStyle name="20% - Accent1 3 2 5 6 3" xfId="22790" xr:uid="{00000000-0005-0000-0000-00004D580000}"/>
    <cellStyle name="20% - Accent1 3 2 5 6 3 2" xfId="22791" xr:uid="{00000000-0005-0000-0000-00004E580000}"/>
    <cellStyle name="20% - Accent1 3 2 5 6 3 2 2" xfId="22792" xr:uid="{00000000-0005-0000-0000-00004F580000}"/>
    <cellStyle name="20% - Accent1 3 2 5 6 3 2 2 2" xfId="22793" xr:uid="{00000000-0005-0000-0000-000050580000}"/>
    <cellStyle name="20% - Accent1 3 2 5 6 3 2 3" xfId="22794" xr:uid="{00000000-0005-0000-0000-000051580000}"/>
    <cellStyle name="20% - Accent1 3 2 5 6 3 3" xfId="22795" xr:uid="{00000000-0005-0000-0000-000052580000}"/>
    <cellStyle name="20% - Accent1 3 2 5 6 3 3 2" xfId="22796" xr:uid="{00000000-0005-0000-0000-000053580000}"/>
    <cellStyle name="20% - Accent1 3 2 5 6 3 4" xfId="22797" xr:uid="{00000000-0005-0000-0000-000054580000}"/>
    <cellStyle name="20% - Accent1 3 2 5 6 4" xfId="22798" xr:uid="{00000000-0005-0000-0000-000055580000}"/>
    <cellStyle name="20% - Accent1 3 2 5 6 4 2" xfId="22799" xr:uid="{00000000-0005-0000-0000-000056580000}"/>
    <cellStyle name="20% - Accent1 3 2 5 6 4 2 2" xfId="22800" xr:uid="{00000000-0005-0000-0000-000057580000}"/>
    <cellStyle name="20% - Accent1 3 2 5 6 4 2 2 2" xfId="22801" xr:uid="{00000000-0005-0000-0000-000058580000}"/>
    <cellStyle name="20% - Accent1 3 2 5 6 4 2 3" xfId="22802" xr:uid="{00000000-0005-0000-0000-000059580000}"/>
    <cellStyle name="20% - Accent1 3 2 5 6 4 3" xfId="22803" xr:uid="{00000000-0005-0000-0000-00005A580000}"/>
    <cellStyle name="20% - Accent1 3 2 5 6 4 3 2" xfId="22804" xr:uid="{00000000-0005-0000-0000-00005B580000}"/>
    <cellStyle name="20% - Accent1 3 2 5 6 4 4" xfId="22805" xr:uid="{00000000-0005-0000-0000-00005C580000}"/>
    <cellStyle name="20% - Accent1 3 2 5 6 5" xfId="22806" xr:uid="{00000000-0005-0000-0000-00005D580000}"/>
    <cellStyle name="20% - Accent1 3 2 5 6 5 2" xfId="22807" xr:uid="{00000000-0005-0000-0000-00005E580000}"/>
    <cellStyle name="20% - Accent1 3 2 5 6 5 2 2" xfId="22808" xr:uid="{00000000-0005-0000-0000-00005F580000}"/>
    <cellStyle name="20% - Accent1 3 2 5 6 5 3" xfId="22809" xr:uid="{00000000-0005-0000-0000-000060580000}"/>
    <cellStyle name="20% - Accent1 3 2 5 6 6" xfId="22810" xr:uid="{00000000-0005-0000-0000-000061580000}"/>
    <cellStyle name="20% - Accent1 3 2 5 6 6 2" xfId="22811" xr:uid="{00000000-0005-0000-0000-000062580000}"/>
    <cellStyle name="20% - Accent1 3 2 5 6 6 2 2" xfId="22812" xr:uid="{00000000-0005-0000-0000-000063580000}"/>
    <cellStyle name="20% - Accent1 3 2 5 6 6 3" xfId="22813" xr:uid="{00000000-0005-0000-0000-000064580000}"/>
    <cellStyle name="20% - Accent1 3 2 5 6 7" xfId="22814" xr:uid="{00000000-0005-0000-0000-000065580000}"/>
    <cellStyle name="20% - Accent1 3 2 5 6 7 2" xfId="22815" xr:uid="{00000000-0005-0000-0000-000066580000}"/>
    <cellStyle name="20% - Accent1 3 2 5 6 8" xfId="22816" xr:uid="{00000000-0005-0000-0000-000067580000}"/>
    <cellStyle name="20% - Accent1 3 2 5 6 8 2" xfId="22817" xr:uid="{00000000-0005-0000-0000-000068580000}"/>
    <cellStyle name="20% - Accent1 3 2 5 6 9" xfId="22818" xr:uid="{00000000-0005-0000-0000-000069580000}"/>
    <cellStyle name="20% - Accent1 3 2 5 7" xfId="22819" xr:uid="{00000000-0005-0000-0000-00006A580000}"/>
    <cellStyle name="20% - Accent1 3 2 5 7 2" xfId="22820" xr:uid="{00000000-0005-0000-0000-00006B580000}"/>
    <cellStyle name="20% - Accent1 3 2 5 7 2 2" xfId="22821" xr:uid="{00000000-0005-0000-0000-00006C580000}"/>
    <cellStyle name="20% - Accent1 3 2 5 7 2 2 2" xfId="22822" xr:uid="{00000000-0005-0000-0000-00006D580000}"/>
    <cellStyle name="20% - Accent1 3 2 5 7 2 2 2 2" xfId="22823" xr:uid="{00000000-0005-0000-0000-00006E580000}"/>
    <cellStyle name="20% - Accent1 3 2 5 7 2 2 3" xfId="22824" xr:uid="{00000000-0005-0000-0000-00006F580000}"/>
    <cellStyle name="20% - Accent1 3 2 5 7 2 3" xfId="22825" xr:uid="{00000000-0005-0000-0000-000070580000}"/>
    <cellStyle name="20% - Accent1 3 2 5 7 2 3 2" xfId="22826" xr:uid="{00000000-0005-0000-0000-000071580000}"/>
    <cellStyle name="20% - Accent1 3 2 5 7 2 4" xfId="22827" xr:uid="{00000000-0005-0000-0000-000072580000}"/>
    <cellStyle name="20% - Accent1 3 2 5 7 3" xfId="22828" xr:uid="{00000000-0005-0000-0000-000073580000}"/>
    <cellStyle name="20% - Accent1 3 2 5 7 3 2" xfId="22829" xr:uid="{00000000-0005-0000-0000-000074580000}"/>
    <cellStyle name="20% - Accent1 3 2 5 7 3 2 2" xfId="22830" xr:uid="{00000000-0005-0000-0000-000075580000}"/>
    <cellStyle name="20% - Accent1 3 2 5 7 3 2 2 2" xfId="22831" xr:uid="{00000000-0005-0000-0000-000076580000}"/>
    <cellStyle name="20% - Accent1 3 2 5 7 3 2 3" xfId="22832" xr:uid="{00000000-0005-0000-0000-000077580000}"/>
    <cellStyle name="20% - Accent1 3 2 5 7 3 3" xfId="22833" xr:uid="{00000000-0005-0000-0000-000078580000}"/>
    <cellStyle name="20% - Accent1 3 2 5 7 3 3 2" xfId="22834" xr:uid="{00000000-0005-0000-0000-000079580000}"/>
    <cellStyle name="20% - Accent1 3 2 5 7 3 4" xfId="22835" xr:uid="{00000000-0005-0000-0000-00007A580000}"/>
    <cellStyle name="20% - Accent1 3 2 5 7 4" xfId="22836" xr:uid="{00000000-0005-0000-0000-00007B580000}"/>
    <cellStyle name="20% - Accent1 3 2 5 7 4 2" xfId="22837" xr:uid="{00000000-0005-0000-0000-00007C580000}"/>
    <cellStyle name="20% - Accent1 3 2 5 7 4 2 2" xfId="22838" xr:uid="{00000000-0005-0000-0000-00007D580000}"/>
    <cellStyle name="20% - Accent1 3 2 5 7 4 2 2 2" xfId="22839" xr:uid="{00000000-0005-0000-0000-00007E580000}"/>
    <cellStyle name="20% - Accent1 3 2 5 7 4 2 3" xfId="22840" xr:uid="{00000000-0005-0000-0000-00007F580000}"/>
    <cellStyle name="20% - Accent1 3 2 5 7 4 3" xfId="22841" xr:uid="{00000000-0005-0000-0000-000080580000}"/>
    <cellStyle name="20% - Accent1 3 2 5 7 4 3 2" xfId="22842" xr:uid="{00000000-0005-0000-0000-000081580000}"/>
    <cellStyle name="20% - Accent1 3 2 5 7 4 4" xfId="22843" xr:uid="{00000000-0005-0000-0000-000082580000}"/>
    <cellStyle name="20% - Accent1 3 2 5 7 5" xfId="22844" xr:uid="{00000000-0005-0000-0000-000083580000}"/>
    <cellStyle name="20% - Accent1 3 2 5 7 5 2" xfId="22845" xr:uid="{00000000-0005-0000-0000-000084580000}"/>
    <cellStyle name="20% - Accent1 3 2 5 7 5 2 2" xfId="22846" xr:uid="{00000000-0005-0000-0000-000085580000}"/>
    <cellStyle name="20% - Accent1 3 2 5 7 5 3" xfId="22847" xr:uid="{00000000-0005-0000-0000-000086580000}"/>
    <cellStyle name="20% - Accent1 3 2 5 7 6" xfId="22848" xr:uid="{00000000-0005-0000-0000-000087580000}"/>
    <cellStyle name="20% - Accent1 3 2 5 7 6 2" xfId="22849" xr:uid="{00000000-0005-0000-0000-000088580000}"/>
    <cellStyle name="20% - Accent1 3 2 5 7 6 2 2" xfId="22850" xr:uid="{00000000-0005-0000-0000-000089580000}"/>
    <cellStyle name="20% - Accent1 3 2 5 7 6 3" xfId="22851" xr:uid="{00000000-0005-0000-0000-00008A580000}"/>
    <cellStyle name="20% - Accent1 3 2 5 7 7" xfId="22852" xr:uid="{00000000-0005-0000-0000-00008B580000}"/>
    <cellStyle name="20% - Accent1 3 2 5 7 7 2" xfId="22853" xr:uid="{00000000-0005-0000-0000-00008C580000}"/>
    <cellStyle name="20% - Accent1 3 2 5 7 8" xfId="22854" xr:uid="{00000000-0005-0000-0000-00008D580000}"/>
    <cellStyle name="20% - Accent1 3 2 5 7 8 2" xfId="22855" xr:uid="{00000000-0005-0000-0000-00008E580000}"/>
    <cellStyle name="20% - Accent1 3 2 5 7 9" xfId="22856" xr:uid="{00000000-0005-0000-0000-00008F580000}"/>
    <cellStyle name="20% - Accent1 3 2 5 8" xfId="22857" xr:uid="{00000000-0005-0000-0000-000090580000}"/>
    <cellStyle name="20% - Accent1 3 2 5 8 2" xfId="22858" xr:uid="{00000000-0005-0000-0000-000091580000}"/>
    <cellStyle name="20% - Accent1 3 2 5 8 2 2" xfId="22859" xr:uid="{00000000-0005-0000-0000-000092580000}"/>
    <cellStyle name="20% - Accent1 3 2 5 8 2 2 2" xfId="22860" xr:uid="{00000000-0005-0000-0000-000093580000}"/>
    <cellStyle name="20% - Accent1 3 2 5 8 2 3" xfId="22861" xr:uid="{00000000-0005-0000-0000-000094580000}"/>
    <cellStyle name="20% - Accent1 3 2 5 8 3" xfId="22862" xr:uid="{00000000-0005-0000-0000-000095580000}"/>
    <cellStyle name="20% - Accent1 3 2 5 8 3 2" xfId="22863" xr:uid="{00000000-0005-0000-0000-000096580000}"/>
    <cellStyle name="20% - Accent1 3 2 5 8 4" xfId="22864" xr:uid="{00000000-0005-0000-0000-000097580000}"/>
    <cellStyle name="20% - Accent1 3 2 5 9" xfId="22865" xr:uid="{00000000-0005-0000-0000-000098580000}"/>
    <cellStyle name="20% - Accent1 3 2 5 9 2" xfId="22866" xr:uid="{00000000-0005-0000-0000-000099580000}"/>
    <cellStyle name="20% - Accent1 3 2 5 9 2 2" xfId="22867" xr:uid="{00000000-0005-0000-0000-00009A580000}"/>
    <cellStyle name="20% - Accent1 3 2 5 9 2 2 2" xfId="22868" xr:uid="{00000000-0005-0000-0000-00009B580000}"/>
    <cellStyle name="20% - Accent1 3 2 5 9 2 3" xfId="22869" xr:uid="{00000000-0005-0000-0000-00009C580000}"/>
    <cellStyle name="20% - Accent1 3 2 5 9 3" xfId="22870" xr:uid="{00000000-0005-0000-0000-00009D580000}"/>
    <cellStyle name="20% - Accent1 3 2 5 9 3 2" xfId="22871" xr:uid="{00000000-0005-0000-0000-00009E580000}"/>
    <cellStyle name="20% - Accent1 3 2 5 9 4" xfId="22872" xr:uid="{00000000-0005-0000-0000-00009F580000}"/>
    <cellStyle name="20% - Accent1 3 2 6" xfId="22873" xr:uid="{00000000-0005-0000-0000-0000A0580000}"/>
    <cellStyle name="20% - Accent1 3 2 6 10" xfId="22874" xr:uid="{00000000-0005-0000-0000-0000A1580000}"/>
    <cellStyle name="20% - Accent1 3 2 6 10 2" xfId="22875" xr:uid="{00000000-0005-0000-0000-0000A2580000}"/>
    <cellStyle name="20% - Accent1 3 2 6 10 2 2" xfId="22876" xr:uid="{00000000-0005-0000-0000-0000A3580000}"/>
    <cellStyle name="20% - Accent1 3 2 6 10 3" xfId="22877" xr:uid="{00000000-0005-0000-0000-0000A4580000}"/>
    <cellStyle name="20% - Accent1 3 2 6 11" xfId="22878" xr:uid="{00000000-0005-0000-0000-0000A5580000}"/>
    <cellStyle name="20% - Accent1 3 2 6 11 2" xfId="22879" xr:uid="{00000000-0005-0000-0000-0000A6580000}"/>
    <cellStyle name="20% - Accent1 3 2 6 11 2 2" xfId="22880" xr:uid="{00000000-0005-0000-0000-0000A7580000}"/>
    <cellStyle name="20% - Accent1 3 2 6 11 3" xfId="22881" xr:uid="{00000000-0005-0000-0000-0000A8580000}"/>
    <cellStyle name="20% - Accent1 3 2 6 12" xfId="22882" xr:uid="{00000000-0005-0000-0000-0000A9580000}"/>
    <cellStyle name="20% - Accent1 3 2 6 12 2" xfId="22883" xr:uid="{00000000-0005-0000-0000-0000AA580000}"/>
    <cellStyle name="20% - Accent1 3 2 6 13" xfId="22884" xr:uid="{00000000-0005-0000-0000-0000AB580000}"/>
    <cellStyle name="20% - Accent1 3 2 6 13 2" xfId="22885" xr:uid="{00000000-0005-0000-0000-0000AC580000}"/>
    <cellStyle name="20% - Accent1 3 2 6 14" xfId="22886" xr:uid="{00000000-0005-0000-0000-0000AD580000}"/>
    <cellStyle name="20% - Accent1 3 2 6 2" xfId="22887" xr:uid="{00000000-0005-0000-0000-0000AE580000}"/>
    <cellStyle name="20% - Accent1 3 2 6 2 10" xfId="22888" xr:uid="{00000000-0005-0000-0000-0000AF580000}"/>
    <cellStyle name="20% - Accent1 3 2 6 2 10 2" xfId="22889" xr:uid="{00000000-0005-0000-0000-0000B0580000}"/>
    <cellStyle name="20% - Accent1 3 2 6 2 11" xfId="22890" xr:uid="{00000000-0005-0000-0000-0000B1580000}"/>
    <cellStyle name="20% - Accent1 3 2 6 2 2" xfId="22891" xr:uid="{00000000-0005-0000-0000-0000B2580000}"/>
    <cellStyle name="20% - Accent1 3 2 6 2 2 2" xfId="22892" xr:uid="{00000000-0005-0000-0000-0000B3580000}"/>
    <cellStyle name="20% - Accent1 3 2 6 2 2 2 2" xfId="22893" xr:uid="{00000000-0005-0000-0000-0000B4580000}"/>
    <cellStyle name="20% - Accent1 3 2 6 2 2 2 2 2" xfId="22894" xr:uid="{00000000-0005-0000-0000-0000B5580000}"/>
    <cellStyle name="20% - Accent1 3 2 6 2 2 2 2 2 2" xfId="22895" xr:uid="{00000000-0005-0000-0000-0000B6580000}"/>
    <cellStyle name="20% - Accent1 3 2 6 2 2 2 2 3" xfId="22896" xr:uid="{00000000-0005-0000-0000-0000B7580000}"/>
    <cellStyle name="20% - Accent1 3 2 6 2 2 2 3" xfId="22897" xr:uid="{00000000-0005-0000-0000-0000B8580000}"/>
    <cellStyle name="20% - Accent1 3 2 6 2 2 2 3 2" xfId="22898" xr:uid="{00000000-0005-0000-0000-0000B9580000}"/>
    <cellStyle name="20% - Accent1 3 2 6 2 2 2 4" xfId="22899" xr:uid="{00000000-0005-0000-0000-0000BA580000}"/>
    <cellStyle name="20% - Accent1 3 2 6 2 2 3" xfId="22900" xr:uid="{00000000-0005-0000-0000-0000BB580000}"/>
    <cellStyle name="20% - Accent1 3 2 6 2 2 3 2" xfId="22901" xr:uid="{00000000-0005-0000-0000-0000BC580000}"/>
    <cellStyle name="20% - Accent1 3 2 6 2 2 3 2 2" xfId="22902" xr:uid="{00000000-0005-0000-0000-0000BD580000}"/>
    <cellStyle name="20% - Accent1 3 2 6 2 2 3 2 2 2" xfId="22903" xr:uid="{00000000-0005-0000-0000-0000BE580000}"/>
    <cellStyle name="20% - Accent1 3 2 6 2 2 3 2 3" xfId="22904" xr:uid="{00000000-0005-0000-0000-0000BF580000}"/>
    <cellStyle name="20% - Accent1 3 2 6 2 2 3 3" xfId="22905" xr:uid="{00000000-0005-0000-0000-0000C0580000}"/>
    <cellStyle name="20% - Accent1 3 2 6 2 2 3 3 2" xfId="22906" xr:uid="{00000000-0005-0000-0000-0000C1580000}"/>
    <cellStyle name="20% - Accent1 3 2 6 2 2 3 4" xfId="22907" xr:uid="{00000000-0005-0000-0000-0000C2580000}"/>
    <cellStyle name="20% - Accent1 3 2 6 2 2 4" xfId="22908" xr:uid="{00000000-0005-0000-0000-0000C3580000}"/>
    <cellStyle name="20% - Accent1 3 2 6 2 2 4 2" xfId="22909" xr:uid="{00000000-0005-0000-0000-0000C4580000}"/>
    <cellStyle name="20% - Accent1 3 2 6 2 2 4 2 2" xfId="22910" xr:uid="{00000000-0005-0000-0000-0000C5580000}"/>
    <cellStyle name="20% - Accent1 3 2 6 2 2 4 2 2 2" xfId="22911" xr:uid="{00000000-0005-0000-0000-0000C6580000}"/>
    <cellStyle name="20% - Accent1 3 2 6 2 2 4 2 3" xfId="22912" xr:uid="{00000000-0005-0000-0000-0000C7580000}"/>
    <cellStyle name="20% - Accent1 3 2 6 2 2 4 3" xfId="22913" xr:uid="{00000000-0005-0000-0000-0000C8580000}"/>
    <cellStyle name="20% - Accent1 3 2 6 2 2 4 3 2" xfId="22914" xr:uid="{00000000-0005-0000-0000-0000C9580000}"/>
    <cellStyle name="20% - Accent1 3 2 6 2 2 4 4" xfId="22915" xr:uid="{00000000-0005-0000-0000-0000CA580000}"/>
    <cellStyle name="20% - Accent1 3 2 6 2 2 5" xfId="22916" xr:uid="{00000000-0005-0000-0000-0000CB580000}"/>
    <cellStyle name="20% - Accent1 3 2 6 2 2 5 2" xfId="22917" xr:uid="{00000000-0005-0000-0000-0000CC580000}"/>
    <cellStyle name="20% - Accent1 3 2 6 2 2 5 2 2" xfId="22918" xr:uid="{00000000-0005-0000-0000-0000CD580000}"/>
    <cellStyle name="20% - Accent1 3 2 6 2 2 5 3" xfId="22919" xr:uid="{00000000-0005-0000-0000-0000CE580000}"/>
    <cellStyle name="20% - Accent1 3 2 6 2 2 6" xfId="22920" xr:uid="{00000000-0005-0000-0000-0000CF580000}"/>
    <cellStyle name="20% - Accent1 3 2 6 2 2 6 2" xfId="22921" xr:uid="{00000000-0005-0000-0000-0000D0580000}"/>
    <cellStyle name="20% - Accent1 3 2 6 2 2 6 2 2" xfId="22922" xr:uid="{00000000-0005-0000-0000-0000D1580000}"/>
    <cellStyle name="20% - Accent1 3 2 6 2 2 6 3" xfId="22923" xr:uid="{00000000-0005-0000-0000-0000D2580000}"/>
    <cellStyle name="20% - Accent1 3 2 6 2 2 7" xfId="22924" xr:uid="{00000000-0005-0000-0000-0000D3580000}"/>
    <cellStyle name="20% - Accent1 3 2 6 2 2 7 2" xfId="22925" xr:uid="{00000000-0005-0000-0000-0000D4580000}"/>
    <cellStyle name="20% - Accent1 3 2 6 2 2 8" xfId="22926" xr:uid="{00000000-0005-0000-0000-0000D5580000}"/>
    <cellStyle name="20% - Accent1 3 2 6 2 2 8 2" xfId="22927" xr:uid="{00000000-0005-0000-0000-0000D6580000}"/>
    <cellStyle name="20% - Accent1 3 2 6 2 2 9" xfId="22928" xr:uid="{00000000-0005-0000-0000-0000D7580000}"/>
    <cellStyle name="20% - Accent1 3 2 6 2 3" xfId="22929" xr:uid="{00000000-0005-0000-0000-0000D8580000}"/>
    <cellStyle name="20% - Accent1 3 2 6 2 3 2" xfId="22930" xr:uid="{00000000-0005-0000-0000-0000D9580000}"/>
    <cellStyle name="20% - Accent1 3 2 6 2 3 2 2" xfId="22931" xr:uid="{00000000-0005-0000-0000-0000DA580000}"/>
    <cellStyle name="20% - Accent1 3 2 6 2 3 2 2 2" xfId="22932" xr:uid="{00000000-0005-0000-0000-0000DB580000}"/>
    <cellStyle name="20% - Accent1 3 2 6 2 3 2 2 2 2" xfId="22933" xr:uid="{00000000-0005-0000-0000-0000DC580000}"/>
    <cellStyle name="20% - Accent1 3 2 6 2 3 2 2 3" xfId="22934" xr:uid="{00000000-0005-0000-0000-0000DD580000}"/>
    <cellStyle name="20% - Accent1 3 2 6 2 3 2 3" xfId="22935" xr:uid="{00000000-0005-0000-0000-0000DE580000}"/>
    <cellStyle name="20% - Accent1 3 2 6 2 3 2 3 2" xfId="22936" xr:uid="{00000000-0005-0000-0000-0000DF580000}"/>
    <cellStyle name="20% - Accent1 3 2 6 2 3 2 4" xfId="22937" xr:uid="{00000000-0005-0000-0000-0000E0580000}"/>
    <cellStyle name="20% - Accent1 3 2 6 2 3 3" xfId="22938" xr:uid="{00000000-0005-0000-0000-0000E1580000}"/>
    <cellStyle name="20% - Accent1 3 2 6 2 3 3 2" xfId="22939" xr:uid="{00000000-0005-0000-0000-0000E2580000}"/>
    <cellStyle name="20% - Accent1 3 2 6 2 3 3 2 2" xfId="22940" xr:uid="{00000000-0005-0000-0000-0000E3580000}"/>
    <cellStyle name="20% - Accent1 3 2 6 2 3 3 2 2 2" xfId="22941" xr:uid="{00000000-0005-0000-0000-0000E4580000}"/>
    <cellStyle name="20% - Accent1 3 2 6 2 3 3 2 3" xfId="22942" xr:uid="{00000000-0005-0000-0000-0000E5580000}"/>
    <cellStyle name="20% - Accent1 3 2 6 2 3 3 3" xfId="22943" xr:uid="{00000000-0005-0000-0000-0000E6580000}"/>
    <cellStyle name="20% - Accent1 3 2 6 2 3 3 3 2" xfId="22944" xr:uid="{00000000-0005-0000-0000-0000E7580000}"/>
    <cellStyle name="20% - Accent1 3 2 6 2 3 3 4" xfId="22945" xr:uid="{00000000-0005-0000-0000-0000E8580000}"/>
    <cellStyle name="20% - Accent1 3 2 6 2 3 4" xfId="22946" xr:uid="{00000000-0005-0000-0000-0000E9580000}"/>
    <cellStyle name="20% - Accent1 3 2 6 2 3 4 2" xfId="22947" xr:uid="{00000000-0005-0000-0000-0000EA580000}"/>
    <cellStyle name="20% - Accent1 3 2 6 2 3 4 2 2" xfId="22948" xr:uid="{00000000-0005-0000-0000-0000EB580000}"/>
    <cellStyle name="20% - Accent1 3 2 6 2 3 4 2 2 2" xfId="22949" xr:uid="{00000000-0005-0000-0000-0000EC580000}"/>
    <cellStyle name="20% - Accent1 3 2 6 2 3 4 2 3" xfId="22950" xr:uid="{00000000-0005-0000-0000-0000ED580000}"/>
    <cellStyle name="20% - Accent1 3 2 6 2 3 4 3" xfId="22951" xr:uid="{00000000-0005-0000-0000-0000EE580000}"/>
    <cellStyle name="20% - Accent1 3 2 6 2 3 4 3 2" xfId="22952" xr:uid="{00000000-0005-0000-0000-0000EF580000}"/>
    <cellStyle name="20% - Accent1 3 2 6 2 3 4 4" xfId="22953" xr:uid="{00000000-0005-0000-0000-0000F0580000}"/>
    <cellStyle name="20% - Accent1 3 2 6 2 3 5" xfId="22954" xr:uid="{00000000-0005-0000-0000-0000F1580000}"/>
    <cellStyle name="20% - Accent1 3 2 6 2 3 5 2" xfId="22955" xr:uid="{00000000-0005-0000-0000-0000F2580000}"/>
    <cellStyle name="20% - Accent1 3 2 6 2 3 5 2 2" xfId="22956" xr:uid="{00000000-0005-0000-0000-0000F3580000}"/>
    <cellStyle name="20% - Accent1 3 2 6 2 3 5 3" xfId="22957" xr:uid="{00000000-0005-0000-0000-0000F4580000}"/>
    <cellStyle name="20% - Accent1 3 2 6 2 3 6" xfId="22958" xr:uid="{00000000-0005-0000-0000-0000F5580000}"/>
    <cellStyle name="20% - Accent1 3 2 6 2 3 6 2" xfId="22959" xr:uid="{00000000-0005-0000-0000-0000F6580000}"/>
    <cellStyle name="20% - Accent1 3 2 6 2 3 6 2 2" xfId="22960" xr:uid="{00000000-0005-0000-0000-0000F7580000}"/>
    <cellStyle name="20% - Accent1 3 2 6 2 3 6 3" xfId="22961" xr:uid="{00000000-0005-0000-0000-0000F8580000}"/>
    <cellStyle name="20% - Accent1 3 2 6 2 3 7" xfId="22962" xr:uid="{00000000-0005-0000-0000-0000F9580000}"/>
    <cellStyle name="20% - Accent1 3 2 6 2 3 7 2" xfId="22963" xr:uid="{00000000-0005-0000-0000-0000FA580000}"/>
    <cellStyle name="20% - Accent1 3 2 6 2 3 8" xfId="22964" xr:uid="{00000000-0005-0000-0000-0000FB580000}"/>
    <cellStyle name="20% - Accent1 3 2 6 2 3 8 2" xfId="22965" xr:uid="{00000000-0005-0000-0000-0000FC580000}"/>
    <cellStyle name="20% - Accent1 3 2 6 2 3 9" xfId="22966" xr:uid="{00000000-0005-0000-0000-0000FD580000}"/>
    <cellStyle name="20% - Accent1 3 2 6 2 4" xfId="22967" xr:uid="{00000000-0005-0000-0000-0000FE580000}"/>
    <cellStyle name="20% - Accent1 3 2 6 2 4 2" xfId="22968" xr:uid="{00000000-0005-0000-0000-0000FF580000}"/>
    <cellStyle name="20% - Accent1 3 2 6 2 4 2 2" xfId="22969" xr:uid="{00000000-0005-0000-0000-000000590000}"/>
    <cellStyle name="20% - Accent1 3 2 6 2 4 2 2 2" xfId="22970" xr:uid="{00000000-0005-0000-0000-000001590000}"/>
    <cellStyle name="20% - Accent1 3 2 6 2 4 2 3" xfId="22971" xr:uid="{00000000-0005-0000-0000-000002590000}"/>
    <cellStyle name="20% - Accent1 3 2 6 2 4 3" xfId="22972" xr:uid="{00000000-0005-0000-0000-000003590000}"/>
    <cellStyle name="20% - Accent1 3 2 6 2 4 3 2" xfId="22973" xr:uid="{00000000-0005-0000-0000-000004590000}"/>
    <cellStyle name="20% - Accent1 3 2 6 2 4 4" xfId="22974" xr:uid="{00000000-0005-0000-0000-000005590000}"/>
    <cellStyle name="20% - Accent1 3 2 6 2 5" xfId="22975" xr:uid="{00000000-0005-0000-0000-000006590000}"/>
    <cellStyle name="20% - Accent1 3 2 6 2 5 2" xfId="22976" xr:uid="{00000000-0005-0000-0000-000007590000}"/>
    <cellStyle name="20% - Accent1 3 2 6 2 5 2 2" xfId="22977" xr:uid="{00000000-0005-0000-0000-000008590000}"/>
    <cellStyle name="20% - Accent1 3 2 6 2 5 2 2 2" xfId="22978" xr:uid="{00000000-0005-0000-0000-000009590000}"/>
    <cellStyle name="20% - Accent1 3 2 6 2 5 2 3" xfId="22979" xr:uid="{00000000-0005-0000-0000-00000A590000}"/>
    <cellStyle name="20% - Accent1 3 2 6 2 5 3" xfId="22980" xr:uid="{00000000-0005-0000-0000-00000B590000}"/>
    <cellStyle name="20% - Accent1 3 2 6 2 5 3 2" xfId="22981" xr:uid="{00000000-0005-0000-0000-00000C590000}"/>
    <cellStyle name="20% - Accent1 3 2 6 2 5 4" xfId="22982" xr:uid="{00000000-0005-0000-0000-00000D590000}"/>
    <cellStyle name="20% - Accent1 3 2 6 2 6" xfId="22983" xr:uid="{00000000-0005-0000-0000-00000E590000}"/>
    <cellStyle name="20% - Accent1 3 2 6 2 6 2" xfId="22984" xr:uid="{00000000-0005-0000-0000-00000F590000}"/>
    <cellStyle name="20% - Accent1 3 2 6 2 6 2 2" xfId="22985" xr:uid="{00000000-0005-0000-0000-000010590000}"/>
    <cellStyle name="20% - Accent1 3 2 6 2 6 2 2 2" xfId="22986" xr:uid="{00000000-0005-0000-0000-000011590000}"/>
    <cellStyle name="20% - Accent1 3 2 6 2 6 2 3" xfId="22987" xr:uid="{00000000-0005-0000-0000-000012590000}"/>
    <cellStyle name="20% - Accent1 3 2 6 2 6 3" xfId="22988" xr:uid="{00000000-0005-0000-0000-000013590000}"/>
    <cellStyle name="20% - Accent1 3 2 6 2 6 3 2" xfId="22989" xr:uid="{00000000-0005-0000-0000-000014590000}"/>
    <cellStyle name="20% - Accent1 3 2 6 2 6 4" xfId="22990" xr:uid="{00000000-0005-0000-0000-000015590000}"/>
    <cellStyle name="20% - Accent1 3 2 6 2 7" xfId="22991" xr:uid="{00000000-0005-0000-0000-000016590000}"/>
    <cellStyle name="20% - Accent1 3 2 6 2 7 2" xfId="22992" xr:uid="{00000000-0005-0000-0000-000017590000}"/>
    <cellStyle name="20% - Accent1 3 2 6 2 7 2 2" xfId="22993" xr:uid="{00000000-0005-0000-0000-000018590000}"/>
    <cellStyle name="20% - Accent1 3 2 6 2 7 3" xfId="22994" xr:uid="{00000000-0005-0000-0000-000019590000}"/>
    <cellStyle name="20% - Accent1 3 2 6 2 8" xfId="22995" xr:uid="{00000000-0005-0000-0000-00001A590000}"/>
    <cellStyle name="20% - Accent1 3 2 6 2 8 2" xfId="22996" xr:uid="{00000000-0005-0000-0000-00001B590000}"/>
    <cellStyle name="20% - Accent1 3 2 6 2 8 2 2" xfId="22997" xr:uid="{00000000-0005-0000-0000-00001C590000}"/>
    <cellStyle name="20% - Accent1 3 2 6 2 8 3" xfId="22998" xr:uid="{00000000-0005-0000-0000-00001D590000}"/>
    <cellStyle name="20% - Accent1 3 2 6 2 9" xfId="22999" xr:uid="{00000000-0005-0000-0000-00001E590000}"/>
    <cellStyle name="20% - Accent1 3 2 6 2 9 2" xfId="23000" xr:uid="{00000000-0005-0000-0000-00001F590000}"/>
    <cellStyle name="20% - Accent1 3 2 6 3" xfId="23001" xr:uid="{00000000-0005-0000-0000-000020590000}"/>
    <cellStyle name="20% - Accent1 3 2 6 3 10" xfId="23002" xr:uid="{00000000-0005-0000-0000-000021590000}"/>
    <cellStyle name="20% - Accent1 3 2 6 3 10 2" xfId="23003" xr:uid="{00000000-0005-0000-0000-000022590000}"/>
    <cellStyle name="20% - Accent1 3 2 6 3 11" xfId="23004" xr:uid="{00000000-0005-0000-0000-000023590000}"/>
    <cellStyle name="20% - Accent1 3 2 6 3 2" xfId="23005" xr:uid="{00000000-0005-0000-0000-000024590000}"/>
    <cellStyle name="20% - Accent1 3 2 6 3 2 2" xfId="23006" xr:uid="{00000000-0005-0000-0000-000025590000}"/>
    <cellStyle name="20% - Accent1 3 2 6 3 2 2 2" xfId="23007" xr:uid="{00000000-0005-0000-0000-000026590000}"/>
    <cellStyle name="20% - Accent1 3 2 6 3 2 2 2 2" xfId="23008" xr:uid="{00000000-0005-0000-0000-000027590000}"/>
    <cellStyle name="20% - Accent1 3 2 6 3 2 2 2 2 2" xfId="23009" xr:uid="{00000000-0005-0000-0000-000028590000}"/>
    <cellStyle name="20% - Accent1 3 2 6 3 2 2 2 3" xfId="23010" xr:uid="{00000000-0005-0000-0000-000029590000}"/>
    <cellStyle name="20% - Accent1 3 2 6 3 2 2 3" xfId="23011" xr:uid="{00000000-0005-0000-0000-00002A590000}"/>
    <cellStyle name="20% - Accent1 3 2 6 3 2 2 3 2" xfId="23012" xr:uid="{00000000-0005-0000-0000-00002B590000}"/>
    <cellStyle name="20% - Accent1 3 2 6 3 2 2 4" xfId="23013" xr:uid="{00000000-0005-0000-0000-00002C590000}"/>
    <cellStyle name="20% - Accent1 3 2 6 3 2 3" xfId="23014" xr:uid="{00000000-0005-0000-0000-00002D590000}"/>
    <cellStyle name="20% - Accent1 3 2 6 3 2 3 2" xfId="23015" xr:uid="{00000000-0005-0000-0000-00002E590000}"/>
    <cellStyle name="20% - Accent1 3 2 6 3 2 3 2 2" xfId="23016" xr:uid="{00000000-0005-0000-0000-00002F590000}"/>
    <cellStyle name="20% - Accent1 3 2 6 3 2 3 2 2 2" xfId="23017" xr:uid="{00000000-0005-0000-0000-000030590000}"/>
    <cellStyle name="20% - Accent1 3 2 6 3 2 3 2 3" xfId="23018" xr:uid="{00000000-0005-0000-0000-000031590000}"/>
    <cellStyle name="20% - Accent1 3 2 6 3 2 3 3" xfId="23019" xr:uid="{00000000-0005-0000-0000-000032590000}"/>
    <cellStyle name="20% - Accent1 3 2 6 3 2 3 3 2" xfId="23020" xr:uid="{00000000-0005-0000-0000-000033590000}"/>
    <cellStyle name="20% - Accent1 3 2 6 3 2 3 4" xfId="23021" xr:uid="{00000000-0005-0000-0000-000034590000}"/>
    <cellStyle name="20% - Accent1 3 2 6 3 2 4" xfId="23022" xr:uid="{00000000-0005-0000-0000-000035590000}"/>
    <cellStyle name="20% - Accent1 3 2 6 3 2 4 2" xfId="23023" xr:uid="{00000000-0005-0000-0000-000036590000}"/>
    <cellStyle name="20% - Accent1 3 2 6 3 2 4 2 2" xfId="23024" xr:uid="{00000000-0005-0000-0000-000037590000}"/>
    <cellStyle name="20% - Accent1 3 2 6 3 2 4 2 2 2" xfId="23025" xr:uid="{00000000-0005-0000-0000-000038590000}"/>
    <cellStyle name="20% - Accent1 3 2 6 3 2 4 2 3" xfId="23026" xr:uid="{00000000-0005-0000-0000-000039590000}"/>
    <cellStyle name="20% - Accent1 3 2 6 3 2 4 3" xfId="23027" xr:uid="{00000000-0005-0000-0000-00003A590000}"/>
    <cellStyle name="20% - Accent1 3 2 6 3 2 4 3 2" xfId="23028" xr:uid="{00000000-0005-0000-0000-00003B590000}"/>
    <cellStyle name="20% - Accent1 3 2 6 3 2 4 4" xfId="23029" xr:uid="{00000000-0005-0000-0000-00003C590000}"/>
    <cellStyle name="20% - Accent1 3 2 6 3 2 5" xfId="23030" xr:uid="{00000000-0005-0000-0000-00003D590000}"/>
    <cellStyle name="20% - Accent1 3 2 6 3 2 5 2" xfId="23031" xr:uid="{00000000-0005-0000-0000-00003E590000}"/>
    <cellStyle name="20% - Accent1 3 2 6 3 2 5 2 2" xfId="23032" xr:uid="{00000000-0005-0000-0000-00003F590000}"/>
    <cellStyle name="20% - Accent1 3 2 6 3 2 5 3" xfId="23033" xr:uid="{00000000-0005-0000-0000-000040590000}"/>
    <cellStyle name="20% - Accent1 3 2 6 3 2 6" xfId="23034" xr:uid="{00000000-0005-0000-0000-000041590000}"/>
    <cellStyle name="20% - Accent1 3 2 6 3 2 6 2" xfId="23035" xr:uid="{00000000-0005-0000-0000-000042590000}"/>
    <cellStyle name="20% - Accent1 3 2 6 3 2 6 2 2" xfId="23036" xr:uid="{00000000-0005-0000-0000-000043590000}"/>
    <cellStyle name="20% - Accent1 3 2 6 3 2 6 3" xfId="23037" xr:uid="{00000000-0005-0000-0000-000044590000}"/>
    <cellStyle name="20% - Accent1 3 2 6 3 2 7" xfId="23038" xr:uid="{00000000-0005-0000-0000-000045590000}"/>
    <cellStyle name="20% - Accent1 3 2 6 3 2 7 2" xfId="23039" xr:uid="{00000000-0005-0000-0000-000046590000}"/>
    <cellStyle name="20% - Accent1 3 2 6 3 2 8" xfId="23040" xr:uid="{00000000-0005-0000-0000-000047590000}"/>
    <cellStyle name="20% - Accent1 3 2 6 3 2 8 2" xfId="23041" xr:uid="{00000000-0005-0000-0000-000048590000}"/>
    <cellStyle name="20% - Accent1 3 2 6 3 2 9" xfId="23042" xr:uid="{00000000-0005-0000-0000-000049590000}"/>
    <cellStyle name="20% - Accent1 3 2 6 3 3" xfId="23043" xr:uid="{00000000-0005-0000-0000-00004A590000}"/>
    <cellStyle name="20% - Accent1 3 2 6 3 3 2" xfId="23044" xr:uid="{00000000-0005-0000-0000-00004B590000}"/>
    <cellStyle name="20% - Accent1 3 2 6 3 3 2 2" xfId="23045" xr:uid="{00000000-0005-0000-0000-00004C590000}"/>
    <cellStyle name="20% - Accent1 3 2 6 3 3 2 2 2" xfId="23046" xr:uid="{00000000-0005-0000-0000-00004D590000}"/>
    <cellStyle name="20% - Accent1 3 2 6 3 3 2 2 2 2" xfId="23047" xr:uid="{00000000-0005-0000-0000-00004E590000}"/>
    <cellStyle name="20% - Accent1 3 2 6 3 3 2 2 3" xfId="23048" xr:uid="{00000000-0005-0000-0000-00004F590000}"/>
    <cellStyle name="20% - Accent1 3 2 6 3 3 2 3" xfId="23049" xr:uid="{00000000-0005-0000-0000-000050590000}"/>
    <cellStyle name="20% - Accent1 3 2 6 3 3 2 3 2" xfId="23050" xr:uid="{00000000-0005-0000-0000-000051590000}"/>
    <cellStyle name="20% - Accent1 3 2 6 3 3 2 4" xfId="23051" xr:uid="{00000000-0005-0000-0000-000052590000}"/>
    <cellStyle name="20% - Accent1 3 2 6 3 3 3" xfId="23052" xr:uid="{00000000-0005-0000-0000-000053590000}"/>
    <cellStyle name="20% - Accent1 3 2 6 3 3 3 2" xfId="23053" xr:uid="{00000000-0005-0000-0000-000054590000}"/>
    <cellStyle name="20% - Accent1 3 2 6 3 3 3 2 2" xfId="23054" xr:uid="{00000000-0005-0000-0000-000055590000}"/>
    <cellStyle name="20% - Accent1 3 2 6 3 3 3 2 2 2" xfId="23055" xr:uid="{00000000-0005-0000-0000-000056590000}"/>
    <cellStyle name="20% - Accent1 3 2 6 3 3 3 2 3" xfId="23056" xr:uid="{00000000-0005-0000-0000-000057590000}"/>
    <cellStyle name="20% - Accent1 3 2 6 3 3 3 3" xfId="23057" xr:uid="{00000000-0005-0000-0000-000058590000}"/>
    <cellStyle name="20% - Accent1 3 2 6 3 3 3 3 2" xfId="23058" xr:uid="{00000000-0005-0000-0000-000059590000}"/>
    <cellStyle name="20% - Accent1 3 2 6 3 3 3 4" xfId="23059" xr:uid="{00000000-0005-0000-0000-00005A590000}"/>
    <cellStyle name="20% - Accent1 3 2 6 3 3 4" xfId="23060" xr:uid="{00000000-0005-0000-0000-00005B590000}"/>
    <cellStyle name="20% - Accent1 3 2 6 3 3 4 2" xfId="23061" xr:uid="{00000000-0005-0000-0000-00005C590000}"/>
    <cellStyle name="20% - Accent1 3 2 6 3 3 4 2 2" xfId="23062" xr:uid="{00000000-0005-0000-0000-00005D590000}"/>
    <cellStyle name="20% - Accent1 3 2 6 3 3 4 2 2 2" xfId="23063" xr:uid="{00000000-0005-0000-0000-00005E590000}"/>
    <cellStyle name="20% - Accent1 3 2 6 3 3 4 2 3" xfId="23064" xr:uid="{00000000-0005-0000-0000-00005F590000}"/>
    <cellStyle name="20% - Accent1 3 2 6 3 3 4 3" xfId="23065" xr:uid="{00000000-0005-0000-0000-000060590000}"/>
    <cellStyle name="20% - Accent1 3 2 6 3 3 4 3 2" xfId="23066" xr:uid="{00000000-0005-0000-0000-000061590000}"/>
    <cellStyle name="20% - Accent1 3 2 6 3 3 4 4" xfId="23067" xr:uid="{00000000-0005-0000-0000-000062590000}"/>
    <cellStyle name="20% - Accent1 3 2 6 3 3 5" xfId="23068" xr:uid="{00000000-0005-0000-0000-000063590000}"/>
    <cellStyle name="20% - Accent1 3 2 6 3 3 5 2" xfId="23069" xr:uid="{00000000-0005-0000-0000-000064590000}"/>
    <cellStyle name="20% - Accent1 3 2 6 3 3 5 2 2" xfId="23070" xr:uid="{00000000-0005-0000-0000-000065590000}"/>
    <cellStyle name="20% - Accent1 3 2 6 3 3 5 3" xfId="23071" xr:uid="{00000000-0005-0000-0000-000066590000}"/>
    <cellStyle name="20% - Accent1 3 2 6 3 3 6" xfId="23072" xr:uid="{00000000-0005-0000-0000-000067590000}"/>
    <cellStyle name="20% - Accent1 3 2 6 3 3 6 2" xfId="23073" xr:uid="{00000000-0005-0000-0000-000068590000}"/>
    <cellStyle name="20% - Accent1 3 2 6 3 3 6 2 2" xfId="23074" xr:uid="{00000000-0005-0000-0000-000069590000}"/>
    <cellStyle name="20% - Accent1 3 2 6 3 3 6 3" xfId="23075" xr:uid="{00000000-0005-0000-0000-00006A590000}"/>
    <cellStyle name="20% - Accent1 3 2 6 3 3 7" xfId="23076" xr:uid="{00000000-0005-0000-0000-00006B590000}"/>
    <cellStyle name="20% - Accent1 3 2 6 3 3 7 2" xfId="23077" xr:uid="{00000000-0005-0000-0000-00006C590000}"/>
    <cellStyle name="20% - Accent1 3 2 6 3 3 8" xfId="23078" xr:uid="{00000000-0005-0000-0000-00006D590000}"/>
    <cellStyle name="20% - Accent1 3 2 6 3 3 8 2" xfId="23079" xr:uid="{00000000-0005-0000-0000-00006E590000}"/>
    <cellStyle name="20% - Accent1 3 2 6 3 3 9" xfId="23080" xr:uid="{00000000-0005-0000-0000-00006F590000}"/>
    <cellStyle name="20% - Accent1 3 2 6 3 4" xfId="23081" xr:uid="{00000000-0005-0000-0000-000070590000}"/>
    <cellStyle name="20% - Accent1 3 2 6 3 4 2" xfId="23082" xr:uid="{00000000-0005-0000-0000-000071590000}"/>
    <cellStyle name="20% - Accent1 3 2 6 3 4 2 2" xfId="23083" xr:uid="{00000000-0005-0000-0000-000072590000}"/>
    <cellStyle name="20% - Accent1 3 2 6 3 4 2 2 2" xfId="23084" xr:uid="{00000000-0005-0000-0000-000073590000}"/>
    <cellStyle name="20% - Accent1 3 2 6 3 4 2 3" xfId="23085" xr:uid="{00000000-0005-0000-0000-000074590000}"/>
    <cellStyle name="20% - Accent1 3 2 6 3 4 3" xfId="23086" xr:uid="{00000000-0005-0000-0000-000075590000}"/>
    <cellStyle name="20% - Accent1 3 2 6 3 4 3 2" xfId="23087" xr:uid="{00000000-0005-0000-0000-000076590000}"/>
    <cellStyle name="20% - Accent1 3 2 6 3 4 4" xfId="23088" xr:uid="{00000000-0005-0000-0000-000077590000}"/>
    <cellStyle name="20% - Accent1 3 2 6 3 5" xfId="23089" xr:uid="{00000000-0005-0000-0000-000078590000}"/>
    <cellStyle name="20% - Accent1 3 2 6 3 5 2" xfId="23090" xr:uid="{00000000-0005-0000-0000-000079590000}"/>
    <cellStyle name="20% - Accent1 3 2 6 3 5 2 2" xfId="23091" xr:uid="{00000000-0005-0000-0000-00007A590000}"/>
    <cellStyle name="20% - Accent1 3 2 6 3 5 2 2 2" xfId="23092" xr:uid="{00000000-0005-0000-0000-00007B590000}"/>
    <cellStyle name="20% - Accent1 3 2 6 3 5 2 3" xfId="23093" xr:uid="{00000000-0005-0000-0000-00007C590000}"/>
    <cellStyle name="20% - Accent1 3 2 6 3 5 3" xfId="23094" xr:uid="{00000000-0005-0000-0000-00007D590000}"/>
    <cellStyle name="20% - Accent1 3 2 6 3 5 3 2" xfId="23095" xr:uid="{00000000-0005-0000-0000-00007E590000}"/>
    <cellStyle name="20% - Accent1 3 2 6 3 5 4" xfId="23096" xr:uid="{00000000-0005-0000-0000-00007F590000}"/>
    <cellStyle name="20% - Accent1 3 2 6 3 6" xfId="23097" xr:uid="{00000000-0005-0000-0000-000080590000}"/>
    <cellStyle name="20% - Accent1 3 2 6 3 6 2" xfId="23098" xr:uid="{00000000-0005-0000-0000-000081590000}"/>
    <cellStyle name="20% - Accent1 3 2 6 3 6 2 2" xfId="23099" xr:uid="{00000000-0005-0000-0000-000082590000}"/>
    <cellStyle name="20% - Accent1 3 2 6 3 6 2 2 2" xfId="23100" xr:uid="{00000000-0005-0000-0000-000083590000}"/>
    <cellStyle name="20% - Accent1 3 2 6 3 6 2 3" xfId="23101" xr:uid="{00000000-0005-0000-0000-000084590000}"/>
    <cellStyle name="20% - Accent1 3 2 6 3 6 3" xfId="23102" xr:uid="{00000000-0005-0000-0000-000085590000}"/>
    <cellStyle name="20% - Accent1 3 2 6 3 6 3 2" xfId="23103" xr:uid="{00000000-0005-0000-0000-000086590000}"/>
    <cellStyle name="20% - Accent1 3 2 6 3 6 4" xfId="23104" xr:uid="{00000000-0005-0000-0000-000087590000}"/>
    <cellStyle name="20% - Accent1 3 2 6 3 7" xfId="23105" xr:uid="{00000000-0005-0000-0000-000088590000}"/>
    <cellStyle name="20% - Accent1 3 2 6 3 7 2" xfId="23106" xr:uid="{00000000-0005-0000-0000-000089590000}"/>
    <cellStyle name="20% - Accent1 3 2 6 3 7 2 2" xfId="23107" xr:uid="{00000000-0005-0000-0000-00008A590000}"/>
    <cellStyle name="20% - Accent1 3 2 6 3 7 3" xfId="23108" xr:uid="{00000000-0005-0000-0000-00008B590000}"/>
    <cellStyle name="20% - Accent1 3 2 6 3 8" xfId="23109" xr:uid="{00000000-0005-0000-0000-00008C590000}"/>
    <cellStyle name="20% - Accent1 3 2 6 3 8 2" xfId="23110" xr:uid="{00000000-0005-0000-0000-00008D590000}"/>
    <cellStyle name="20% - Accent1 3 2 6 3 8 2 2" xfId="23111" xr:uid="{00000000-0005-0000-0000-00008E590000}"/>
    <cellStyle name="20% - Accent1 3 2 6 3 8 3" xfId="23112" xr:uid="{00000000-0005-0000-0000-00008F590000}"/>
    <cellStyle name="20% - Accent1 3 2 6 3 9" xfId="23113" xr:uid="{00000000-0005-0000-0000-000090590000}"/>
    <cellStyle name="20% - Accent1 3 2 6 3 9 2" xfId="23114" xr:uid="{00000000-0005-0000-0000-000091590000}"/>
    <cellStyle name="20% - Accent1 3 2 6 4" xfId="23115" xr:uid="{00000000-0005-0000-0000-000092590000}"/>
    <cellStyle name="20% - Accent1 3 2 6 4 10" xfId="23116" xr:uid="{00000000-0005-0000-0000-000093590000}"/>
    <cellStyle name="20% - Accent1 3 2 6 4 10 2" xfId="23117" xr:uid="{00000000-0005-0000-0000-000094590000}"/>
    <cellStyle name="20% - Accent1 3 2 6 4 11" xfId="23118" xr:uid="{00000000-0005-0000-0000-000095590000}"/>
    <cellStyle name="20% - Accent1 3 2 6 4 2" xfId="23119" xr:uid="{00000000-0005-0000-0000-000096590000}"/>
    <cellStyle name="20% - Accent1 3 2 6 4 2 2" xfId="23120" xr:uid="{00000000-0005-0000-0000-000097590000}"/>
    <cellStyle name="20% - Accent1 3 2 6 4 2 2 2" xfId="23121" xr:uid="{00000000-0005-0000-0000-000098590000}"/>
    <cellStyle name="20% - Accent1 3 2 6 4 2 2 2 2" xfId="23122" xr:uid="{00000000-0005-0000-0000-000099590000}"/>
    <cellStyle name="20% - Accent1 3 2 6 4 2 2 2 2 2" xfId="23123" xr:uid="{00000000-0005-0000-0000-00009A590000}"/>
    <cellStyle name="20% - Accent1 3 2 6 4 2 2 2 3" xfId="23124" xr:uid="{00000000-0005-0000-0000-00009B590000}"/>
    <cellStyle name="20% - Accent1 3 2 6 4 2 2 3" xfId="23125" xr:uid="{00000000-0005-0000-0000-00009C590000}"/>
    <cellStyle name="20% - Accent1 3 2 6 4 2 2 3 2" xfId="23126" xr:uid="{00000000-0005-0000-0000-00009D590000}"/>
    <cellStyle name="20% - Accent1 3 2 6 4 2 2 4" xfId="23127" xr:uid="{00000000-0005-0000-0000-00009E590000}"/>
    <cellStyle name="20% - Accent1 3 2 6 4 2 3" xfId="23128" xr:uid="{00000000-0005-0000-0000-00009F590000}"/>
    <cellStyle name="20% - Accent1 3 2 6 4 2 3 2" xfId="23129" xr:uid="{00000000-0005-0000-0000-0000A0590000}"/>
    <cellStyle name="20% - Accent1 3 2 6 4 2 3 2 2" xfId="23130" xr:uid="{00000000-0005-0000-0000-0000A1590000}"/>
    <cellStyle name="20% - Accent1 3 2 6 4 2 3 2 2 2" xfId="23131" xr:uid="{00000000-0005-0000-0000-0000A2590000}"/>
    <cellStyle name="20% - Accent1 3 2 6 4 2 3 2 3" xfId="23132" xr:uid="{00000000-0005-0000-0000-0000A3590000}"/>
    <cellStyle name="20% - Accent1 3 2 6 4 2 3 3" xfId="23133" xr:uid="{00000000-0005-0000-0000-0000A4590000}"/>
    <cellStyle name="20% - Accent1 3 2 6 4 2 3 3 2" xfId="23134" xr:uid="{00000000-0005-0000-0000-0000A5590000}"/>
    <cellStyle name="20% - Accent1 3 2 6 4 2 3 4" xfId="23135" xr:uid="{00000000-0005-0000-0000-0000A6590000}"/>
    <cellStyle name="20% - Accent1 3 2 6 4 2 4" xfId="23136" xr:uid="{00000000-0005-0000-0000-0000A7590000}"/>
    <cellStyle name="20% - Accent1 3 2 6 4 2 4 2" xfId="23137" xr:uid="{00000000-0005-0000-0000-0000A8590000}"/>
    <cellStyle name="20% - Accent1 3 2 6 4 2 4 2 2" xfId="23138" xr:uid="{00000000-0005-0000-0000-0000A9590000}"/>
    <cellStyle name="20% - Accent1 3 2 6 4 2 4 2 2 2" xfId="23139" xr:uid="{00000000-0005-0000-0000-0000AA590000}"/>
    <cellStyle name="20% - Accent1 3 2 6 4 2 4 2 3" xfId="23140" xr:uid="{00000000-0005-0000-0000-0000AB590000}"/>
    <cellStyle name="20% - Accent1 3 2 6 4 2 4 3" xfId="23141" xr:uid="{00000000-0005-0000-0000-0000AC590000}"/>
    <cellStyle name="20% - Accent1 3 2 6 4 2 4 3 2" xfId="23142" xr:uid="{00000000-0005-0000-0000-0000AD590000}"/>
    <cellStyle name="20% - Accent1 3 2 6 4 2 4 4" xfId="23143" xr:uid="{00000000-0005-0000-0000-0000AE590000}"/>
    <cellStyle name="20% - Accent1 3 2 6 4 2 5" xfId="23144" xr:uid="{00000000-0005-0000-0000-0000AF590000}"/>
    <cellStyle name="20% - Accent1 3 2 6 4 2 5 2" xfId="23145" xr:uid="{00000000-0005-0000-0000-0000B0590000}"/>
    <cellStyle name="20% - Accent1 3 2 6 4 2 5 2 2" xfId="23146" xr:uid="{00000000-0005-0000-0000-0000B1590000}"/>
    <cellStyle name="20% - Accent1 3 2 6 4 2 5 3" xfId="23147" xr:uid="{00000000-0005-0000-0000-0000B2590000}"/>
    <cellStyle name="20% - Accent1 3 2 6 4 2 6" xfId="23148" xr:uid="{00000000-0005-0000-0000-0000B3590000}"/>
    <cellStyle name="20% - Accent1 3 2 6 4 2 6 2" xfId="23149" xr:uid="{00000000-0005-0000-0000-0000B4590000}"/>
    <cellStyle name="20% - Accent1 3 2 6 4 2 6 2 2" xfId="23150" xr:uid="{00000000-0005-0000-0000-0000B5590000}"/>
    <cellStyle name="20% - Accent1 3 2 6 4 2 6 3" xfId="23151" xr:uid="{00000000-0005-0000-0000-0000B6590000}"/>
    <cellStyle name="20% - Accent1 3 2 6 4 2 7" xfId="23152" xr:uid="{00000000-0005-0000-0000-0000B7590000}"/>
    <cellStyle name="20% - Accent1 3 2 6 4 2 7 2" xfId="23153" xr:uid="{00000000-0005-0000-0000-0000B8590000}"/>
    <cellStyle name="20% - Accent1 3 2 6 4 2 8" xfId="23154" xr:uid="{00000000-0005-0000-0000-0000B9590000}"/>
    <cellStyle name="20% - Accent1 3 2 6 4 2 8 2" xfId="23155" xr:uid="{00000000-0005-0000-0000-0000BA590000}"/>
    <cellStyle name="20% - Accent1 3 2 6 4 2 9" xfId="23156" xr:uid="{00000000-0005-0000-0000-0000BB590000}"/>
    <cellStyle name="20% - Accent1 3 2 6 4 3" xfId="23157" xr:uid="{00000000-0005-0000-0000-0000BC590000}"/>
    <cellStyle name="20% - Accent1 3 2 6 4 3 2" xfId="23158" xr:uid="{00000000-0005-0000-0000-0000BD590000}"/>
    <cellStyle name="20% - Accent1 3 2 6 4 3 2 2" xfId="23159" xr:uid="{00000000-0005-0000-0000-0000BE590000}"/>
    <cellStyle name="20% - Accent1 3 2 6 4 3 2 2 2" xfId="23160" xr:uid="{00000000-0005-0000-0000-0000BF590000}"/>
    <cellStyle name="20% - Accent1 3 2 6 4 3 2 2 2 2" xfId="23161" xr:uid="{00000000-0005-0000-0000-0000C0590000}"/>
    <cellStyle name="20% - Accent1 3 2 6 4 3 2 2 3" xfId="23162" xr:uid="{00000000-0005-0000-0000-0000C1590000}"/>
    <cellStyle name="20% - Accent1 3 2 6 4 3 2 3" xfId="23163" xr:uid="{00000000-0005-0000-0000-0000C2590000}"/>
    <cellStyle name="20% - Accent1 3 2 6 4 3 2 3 2" xfId="23164" xr:uid="{00000000-0005-0000-0000-0000C3590000}"/>
    <cellStyle name="20% - Accent1 3 2 6 4 3 2 4" xfId="23165" xr:uid="{00000000-0005-0000-0000-0000C4590000}"/>
    <cellStyle name="20% - Accent1 3 2 6 4 3 3" xfId="23166" xr:uid="{00000000-0005-0000-0000-0000C5590000}"/>
    <cellStyle name="20% - Accent1 3 2 6 4 3 3 2" xfId="23167" xr:uid="{00000000-0005-0000-0000-0000C6590000}"/>
    <cellStyle name="20% - Accent1 3 2 6 4 3 3 2 2" xfId="23168" xr:uid="{00000000-0005-0000-0000-0000C7590000}"/>
    <cellStyle name="20% - Accent1 3 2 6 4 3 3 2 2 2" xfId="23169" xr:uid="{00000000-0005-0000-0000-0000C8590000}"/>
    <cellStyle name="20% - Accent1 3 2 6 4 3 3 2 3" xfId="23170" xr:uid="{00000000-0005-0000-0000-0000C9590000}"/>
    <cellStyle name="20% - Accent1 3 2 6 4 3 3 3" xfId="23171" xr:uid="{00000000-0005-0000-0000-0000CA590000}"/>
    <cellStyle name="20% - Accent1 3 2 6 4 3 3 3 2" xfId="23172" xr:uid="{00000000-0005-0000-0000-0000CB590000}"/>
    <cellStyle name="20% - Accent1 3 2 6 4 3 3 4" xfId="23173" xr:uid="{00000000-0005-0000-0000-0000CC590000}"/>
    <cellStyle name="20% - Accent1 3 2 6 4 3 4" xfId="23174" xr:uid="{00000000-0005-0000-0000-0000CD590000}"/>
    <cellStyle name="20% - Accent1 3 2 6 4 3 4 2" xfId="23175" xr:uid="{00000000-0005-0000-0000-0000CE590000}"/>
    <cellStyle name="20% - Accent1 3 2 6 4 3 4 2 2" xfId="23176" xr:uid="{00000000-0005-0000-0000-0000CF590000}"/>
    <cellStyle name="20% - Accent1 3 2 6 4 3 4 2 2 2" xfId="23177" xr:uid="{00000000-0005-0000-0000-0000D0590000}"/>
    <cellStyle name="20% - Accent1 3 2 6 4 3 4 2 3" xfId="23178" xr:uid="{00000000-0005-0000-0000-0000D1590000}"/>
    <cellStyle name="20% - Accent1 3 2 6 4 3 4 3" xfId="23179" xr:uid="{00000000-0005-0000-0000-0000D2590000}"/>
    <cellStyle name="20% - Accent1 3 2 6 4 3 4 3 2" xfId="23180" xr:uid="{00000000-0005-0000-0000-0000D3590000}"/>
    <cellStyle name="20% - Accent1 3 2 6 4 3 4 4" xfId="23181" xr:uid="{00000000-0005-0000-0000-0000D4590000}"/>
    <cellStyle name="20% - Accent1 3 2 6 4 3 5" xfId="23182" xr:uid="{00000000-0005-0000-0000-0000D5590000}"/>
    <cellStyle name="20% - Accent1 3 2 6 4 3 5 2" xfId="23183" xr:uid="{00000000-0005-0000-0000-0000D6590000}"/>
    <cellStyle name="20% - Accent1 3 2 6 4 3 5 2 2" xfId="23184" xr:uid="{00000000-0005-0000-0000-0000D7590000}"/>
    <cellStyle name="20% - Accent1 3 2 6 4 3 5 3" xfId="23185" xr:uid="{00000000-0005-0000-0000-0000D8590000}"/>
    <cellStyle name="20% - Accent1 3 2 6 4 3 6" xfId="23186" xr:uid="{00000000-0005-0000-0000-0000D9590000}"/>
    <cellStyle name="20% - Accent1 3 2 6 4 3 6 2" xfId="23187" xr:uid="{00000000-0005-0000-0000-0000DA590000}"/>
    <cellStyle name="20% - Accent1 3 2 6 4 3 6 2 2" xfId="23188" xr:uid="{00000000-0005-0000-0000-0000DB590000}"/>
    <cellStyle name="20% - Accent1 3 2 6 4 3 6 3" xfId="23189" xr:uid="{00000000-0005-0000-0000-0000DC590000}"/>
    <cellStyle name="20% - Accent1 3 2 6 4 3 7" xfId="23190" xr:uid="{00000000-0005-0000-0000-0000DD590000}"/>
    <cellStyle name="20% - Accent1 3 2 6 4 3 7 2" xfId="23191" xr:uid="{00000000-0005-0000-0000-0000DE590000}"/>
    <cellStyle name="20% - Accent1 3 2 6 4 3 8" xfId="23192" xr:uid="{00000000-0005-0000-0000-0000DF590000}"/>
    <cellStyle name="20% - Accent1 3 2 6 4 3 8 2" xfId="23193" xr:uid="{00000000-0005-0000-0000-0000E0590000}"/>
    <cellStyle name="20% - Accent1 3 2 6 4 3 9" xfId="23194" xr:uid="{00000000-0005-0000-0000-0000E1590000}"/>
    <cellStyle name="20% - Accent1 3 2 6 4 4" xfId="23195" xr:uid="{00000000-0005-0000-0000-0000E2590000}"/>
    <cellStyle name="20% - Accent1 3 2 6 4 4 2" xfId="23196" xr:uid="{00000000-0005-0000-0000-0000E3590000}"/>
    <cellStyle name="20% - Accent1 3 2 6 4 4 2 2" xfId="23197" xr:uid="{00000000-0005-0000-0000-0000E4590000}"/>
    <cellStyle name="20% - Accent1 3 2 6 4 4 2 2 2" xfId="23198" xr:uid="{00000000-0005-0000-0000-0000E5590000}"/>
    <cellStyle name="20% - Accent1 3 2 6 4 4 2 3" xfId="23199" xr:uid="{00000000-0005-0000-0000-0000E6590000}"/>
    <cellStyle name="20% - Accent1 3 2 6 4 4 3" xfId="23200" xr:uid="{00000000-0005-0000-0000-0000E7590000}"/>
    <cellStyle name="20% - Accent1 3 2 6 4 4 3 2" xfId="23201" xr:uid="{00000000-0005-0000-0000-0000E8590000}"/>
    <cellStyle name="20% - Accent1 3 2 6 4 4 4" xfId="23202" xr:uid="{00000000-0005-0000-0000-0000E9590000}"/>
    <cellStyle name="20% - Accent1 3 2 6 4 5" xfId="23203" xr:uid="{00000000-0005-0000-0000-0000EA590000}"/>
    <cellStyle name="20% - Accent1 3 2 6 4 5 2" xfId="23204" xr:uid="{00000000-0005-0000-0000-0000EB590000}"/>
    <cellStyle name="20% - Accent1 3 2 6 4 5 2 2" xfId="23205" xr:uid="{00000000-0005-0000-0000-0000EC590000}"/>
    <cellStyle name="20% - Accent1 3 2 6 4 5 2 2 2" xfId="23206" xr:uid="{00000000-0005-0000-0000-0000ED590000}"/>
    <cellStyle name="20% - Accent1 3 2 6 4 5 2 3" xfId="23207" xr:uid="{00000000-0005-0000-0000-0000EE590000}"/>
    <cellStyle name="20% - Accent1 3 2 6 4 5 3" xfId="23208" xr:uid="{00000000-0005-0000-0000-0000EF590000}"/>
    <cellStyle name="20% - Accent1 3 2 6 4 5 3 2" xfId="23209" xr:uid="{00000000-0005-0000-0000-0000F0590000}"/>
    <cellStyle name="20% - Accent1 3 2 6 4 5 4" xfId="23210" xr:uid="{00000000-0005-0000-0000-0000F1590000}"/>
    <cellStyle name="20% - Accent1 3 2 6 4 6" xfId="23211" xr:uid="{00000000-0005-0000-0000-0000F2590000}"/>
    <cellStyle name="20% - Accent1 3 2 6 4 6 2" xfId="23212" xr:uid="{00000000-0005-0000-0000-0000F3590000}"/>
    <cellStyle name="20% - Accent1 3 2 6 4 6 2 2" xfId="23213" xr:uid="{00000000-0005-0000-0000-0000F4590000}"/>
    <cellStyle name="20% - Accent1 3 2 6 4 6 2 2 2" xfId="23214" xr:uid="{00000000-0005-0000-0000-0000F5590000}"/>
    <cellStyle name="20% - Accent1 3 2 6 4 6 2 3" xfId="23215" xr:uid="{00000000-0005-0000-0000-0000F6590000}"/>
    <cellStyle name="20% - Accent1 3 2 6 4 6 3" xfId="23216" xr:uid="{00000000-0005-0000-0000-0000F7590000}"/>
    <cellStyle name="20% - Accent1 3 2 6 4 6 3 2" xfId="23217" xr:uid="{00000000-0005-0000-0000-0000F8590000}"/>
    <cellStyle name="20% - Accent1 3 2 6 4 6 4" xfId="23218" xr:uid="{00000000-0005-0000-0000-0000F9590000}"/>
    <cellStyle name="20% - Accent1 3 2 6 4 7" xfId="23219" xr:uid="{00000000-0005-0000-0000-0000FA590000}"/>
    <cellStyle name="20% - Accent1 3 2 6 4 7 2" xfId="23220" xr:uid="{00000000-0005-0000-0000-0000FB590000}"/>
    <cellStyle name="20% - Accent1 3 2 6 4 7 2 2" xfId="23221" xr:uid="{00000000-0005-0000-0000-0000FC590000}"/>
    <cellStyle name="20% - Accent1 3 2 6 4 7 3" xfId="23222" xr:uid="{00000000-0005-0000-0000-0000FD590000}"/>
    <cellStyle name="20% - Accent1 3 2 6 4 8" xfId="23223" xr:uid="{00000000-0005-0000-0000-0000FE590000}"/>
    <cellStyle name="20% - Accent1 3 2 6 4 8 2" xfId="23224" xr:uid="{00000000-0005-0000-0000-0000FF590000}"/>
    <cellStyle name="20% - Accent1 3 2 6 4 8 2 2" xfId="23225" xr:uid="{00000000-0005-0000-0000-0000005A0000}"/>
    <cellStyle name="20% - Accent1 3 2 6 4 8 3" xfId="23226" xr:uid="{00000000-0005-0000-0000-0000015A0000}"/>
    <cellStyle name="20% - Accent1 3 2 6 4 9" xfId="23227" xr:uid="{00000000-0005-0000-0000-0000025A0000}"/>
    <cellStyle name="20% - Accent1 3 2 6 4 9 2" xfId="23228" xr:uid="{00000000-0005-0000-0000-0000035A0000}"/>
    <cellStyle name="20% - Accent1 3 2 6 5" xfId="23229" xr:uid="{00000000-0005-0000-0000-0000045A0000}"/>
    <cellStyle name="20% - Accent1 3 2 6 5 2" xfId="23230" xr:uid="{00000000-0005-0000-0000-0000055A0000}"/>
    <cellStyle name="20% - Accent1 3 2 6 5 2 2" xfId="23231" xr:uid="{00000000-0005-0000-0000-0000065A0000}"/>
    <cellStyle name="20% - Accent1 3 2 6 5 2 2 2" xfId="23232" xr:uid="{00000000-0005-0000-0000-0000075A0000}"/>
    <cellStyle name="20% - Accent1 3 2 6 5 2 2 2 2" xfId="23233" xr:uid="{00000000-0005-0000-0000-0000085A0000}"/>
    <cellStyle name="20% - Accent1 3 2 6 5 2 2 3" xfId="23234" xr:uid="{00000000-0005-0000-0000-0000095A0000}"/>
    <cellStyle name="20% - Accent1 3 2 6 5 2 3" xfId="23235" xr:uid="{00000000-0005-0000-0000-00000A5A0000}"/>
    <cellStyle name="20% - Accent1 3 2 6 5 2 3 2" xfId="23236" xr:uid="{00000000-0005-0000-0000-00000B5A0000}"/>
    <cellStyle name="20% - Accent1 3 2 6 5 2 4" xfId="23237" xr:uid="{00000000-0005-0000-0000-00000C5A0000}"/>
    <cellStyle name="20% - Accent1 3 2 6 5 3" xfId="23238" xr:uid="{00000000-0005-0000-0000-00000D5A0000}"/>
    <cellStyle name="20% - Accent1 3 2 6 5 3 2" xfId="23239" xr:uid="{00000000-0005-0000-0000-00000E5A0000}"/>
    <cellStyle name="20% - Accent1 3 2 6 5 3 2 2" xfId="23240" xr:uid="{00000000-0005-0000-0000-00000F5A0000}"/>
    <cellStyle name="20% - Accent1 3 2 6 5 3 2 2 2" xfId="23241" xr:uid="{00000000-0005-0000-0000-0000105A0000}"/>
    <cellStyle name="20% - Accent1 3 2 6 5 3 2 3" xfId="23242" xr:uid="{00000000-0005-0000-0000-0000115A0000}"/>
    <cellStyle name="20% - Accent1 3 2 6 5 3 3" xfId="23243" xr:uid="{00000000-0005-0000-0000-0000125A0000}"/>
    <cellStyle name="20% - Accent1 3 2 6 5 3 3 2" xfId="23244" xr:uid="{00000000-0005-0000-0000-0000135A0000}"/>
    <cellStyle name="20% - Accent1 3 2 6 5 3 4" xfId="23245" xr:uid="{00000000-0005-0000-0000-0000145A0000}"/>
    <cellStyle name="20% - Accent1 3 2 6 5 4" xfId="23246" xr:uid="{00000000-0005-0000-0000-0000155A0000}"/>
    <cellStyle name="20% - Accent1 3 2 6 5 4 2" xfId="23247" xr:uid="{00000000-0005-0000-0000-0000165A0000}"/>
    <cellStyle name="20% - Accent1 3 2 6 5 4 2 2" xfId="23248" xr:uid="{00000000-0005-0000-0000-0000175A0000}"/>
    <cellStyle name="20% - Accent1 3 2 6 5 4 2 2 2" xfId="23249" xr:uid="{00000000-0005-0000-0000-0000185A0000}"/>
    <cellStyle name="20% - Accent1 3 2 6 5 4 2 3" xfId="23250" xr:uid="{00000000-0005-0000-0000-0000195A0000}"/>
    <cellStyle name="20% - Accent1 3 2 6 5 4 3" xfId="23251" xr:uid="{00000000-0005-0000-0000-00001A5A0000}"/>
    <cellStyle name="20% - Accent1 3 2 6 5 4 3 2" xfId="23252" xr:uid="{00000000-0005-0000-0000-00001B5A0000}"/>
    <cellStyle name="20% - Accent1 3 2 6 5 4 4" xfId="23253" xr:uid="{00000000-0005-0000-0000-00001C5A0000}"/>
    <cellStyle name="20% - Accent1 3 2 6 5 5" xfId="23254" xr:uid="{00000000-0005-0000-0000-00001D5A0000}"/>
    <cellStyle name="20% - Accent1 3 2 6 5 5 2" xfId="23255" xr:uid="{00000000-0005-0000-0000-00001E5A0000}"/>
    <cellStyle name="20% - Accent1 3 2 6 5 5 2 2" xfId="23256" xr:uid="{00000000-0005-0000-0000-00001F5A0000}"/>
    <cellStyle name="20% - Accent1 3 2 6 5 5 3" xfId="23257" xr:uid="{00000000-0005-0000-0000-0000205A0000}"/>
    <cellStyle name="20% - Accent1 3 2 6 5 6" xfId="23258" xr:uid="{00000000-0005-0000-0000-0000215A0000}"/>
    <cellStyle name="20% - Accent1 3 2 6 5 6 2" xfId="23259" xr:uid="{00000000-0005-0000-0000-0000225A0000}"/>
    <cellStyle name="20% - Accent1 3 2 6 5 6 2 2" xfId="23260" xr:uid="{00000000-0005-0000-0000-0000235A0000}"/>
    <cellStyle name="20% - Accent1 3 2 6 5 6 3" xfId="23261" xr:uid="{00000000-0005-0000-0000-0000245A0000}"/>
    <cellStyle name="20% - Accent1 3 2 6 5 7" xfId="23262" xr:uid="{00000000-0005-0000-0000-0000255A0000}"/>
    <cellStyle name="20% - Accent1 3 2 6 5 7 2" xfId="23263" xr:uid="{00000000-0005-0000-0000-0000265A0000}"/>
    <cellStyle name="20% - Accent1 3 2 6 5 8" xfId="23264" xr:uid="{00000000-0005-0000-0000-0000275A0000}"/>
    <cellStyle name="20% - Accent1 3 2 6 5 8 2" xfId="23265" xr:uid="{00000000-0005-0000-0000-0000285A0000}"/>
    <cellStyle name="20% - Accent1 3 2 6 5 9" xfId="23266" xr:uid="{00000000-0005-0000-0000-0000295A0000}"/>
    <cellStyle name="20% - Accent1 3 2 6 6" xfId="23267" xr:uid="{00000000-0005-0000-0000-00002A5A0000}"/>
    <cellStyle name="20% - Accent1 3 2 6 6 2" xfId="23268" xr:uid="{00000000-0005-0000-0000-00002B5A0000}"/>
    <cellStyle name="20% - Accent1 3 2 6 6 2 2" xfId="23269" xr:uid="{00000000-0005-0000-0000-00002C5A0000}"/>
    <cellStyle name="20% - Accent1 3 2 6 6 2 2 2" xfId="23270" xr:uid="{00000000-0005-0000-0000-00002D5A0000}"/>
    <cellStyle name="20% - Accent1 3 2 6 6 2 2 2 2" xfId="23271" xr:uid="{00000000-0005-0000-0000-00002E5A0000}"/>
    <cellStyle name="20% - Accent1 3 2 6 6 2 2 3" xfId="23272" xr:uid="{00000000-0005-0000-0000-00002F5A0000}"/>
    <cellStyle name="20% - Accent1 3 2 6 6 2 3" xfId="23273" xr:uid="{00000000-0005-0000-0000-0000305A0000}"/>
    <cellStyle name="20% - Accent1 3 2 6 6 2 3 2" xfId="23274" xr:uid="{00000000-0005-0000-0000-0000315A0000}"/>
    <cellStyle name="20% - Accent1 3 2 6 6 2 4" xfId="23275" xr:uid="{00000000-0005-0000-0000-0000325A0000}"/>
    <cellStyle name="20% - Accent1 3 2 6 6 3" xfId="23276" xr:uid="{00000000-0005-0000-0000-0000335A0000}"/>
    <cellStyle name="20% - Accent1 3 2 6 6 3 2" xfId="23277" xr:uid="{00000000-0005-0000-0000-0000345A0000}"/>
    <cellStyle name="20% - Accent1 3 2 6 6 3 2 2" xfId="23278" xr:uid="{00000000-0005-0000-0000-0000355A0000}"/>
    <cellStyle name="20% - Accent1 3 2 6 6 3 2 2 2" xfId="23279" xr:uid="{00000000-0005-0000-0000-0000365A0000}"/>
    <cellStyle name="20% - Accent1 3 2 6 6 3 2 3" xfId="23280" xr:uid="{00000000-0005-0000-0000-0000375A0000}"/>
    <cellStyle name="20% - Accent1 3 2 6 6 3 3" xfId="23281" xr:uid="{00000000-0005-0000-0000-0000385A0000}"/>
    <cellStyle name="20% - Accent1 3 2 6 6 3 3 2" xfId="23282" xr:uid="{00000000-0005-0000-0000-0000395A0000}"/>
    <cellStyle name="20% - Accent1 3 2 6 6 3 4" xfId="23283" xr:uid="{00000000-0005-0000-0000-00003A5A0000}"/>
    <cellStyle name="20% - Accent1 3 2 6 6 4" xfId="23284" xr:uid="{00000000-0005-0000-0000-00003B5A0000}"/>
    <cellStyle name="20% - Accent1 3 2 6 6 4 2" xfId="23285" xr:uid="{00000000-0005-0000-0000-00003C5A0000}"/>
    <cellStyle name="20% - Accent1 3 2 6 6 4 2 2" xfId="23286" xr:uid="{00000000-0005-0000-0000-00003D5A0000}"/>
    <cellStyle name="20% - Accent1 3 2 6 6 4 2 2 2" xfId="23287" xr:uid="{00000000-0005-0000-0000-00003E5A0000}"/>
    <cellStyle name="20% - Accent1 3 2 6 6 4 2 3" xfId="23288" xr:uid="{00000000-0005-0000-0000-00003F5A0000}"/>
    <cellStyle name="20% - Accent1 3 2 6 6 4 3" xfId="23289" xr:uid="{00000000-0005-0000-0000-0000405A0000}"/>
    <cellStyle name="20% - Accent1 3 2 6 6 4 3 2" xfId="23290" xr:uid="{00000000-0005-0000-0000-0000415A0000}"/>
    <cellStyle name="20% - Accent1 3 2 6 6 4 4" xfId="23291" xr:uid="{00000000-0005-0000-0000-0000425A0000}"/>
    <cellStyle name="20% - Accent1 3 2 6 6 5" xfId="23292" xr:uid="{00000000-0005-0000-0000-0000435A0000}"/>
    <cellStyle name="20% - Accent1 3 2 6 6 5 2" xfId="23293" xr:uid="{00000000-0005-0000-0000-0000445A0000}"/>
    <cellStyle name="20% - Accent1 3 2 6 6 5 2 2" xfId="23294" xr:uid="{00000000-0005-0000-0000-0000455A0000}"/>
    <cellStyle name="20% - Accent1 3 2 6 6 5 3" xfId="23295" xr:uid="{00000000-0005-0000-0000-0000465A0000}"/>
    <cellStyle name="20% - Accent1 3 2 6 6 6" xfId="23296" xr:uid="{00000000-0005-0000-0000-0000475A0000}"/>
    <cellStyle name="20% - Accent1 3 2 6 6 6 2" xfId="23297" xr:uid="{00000000-0005-0000-0000-0000485A0000}"/>
    <cellStyle name="20% - Accent1 3 2 6 6 6 2 2" xfId="23298" xr:uid="{00000000-0005-0000-0000-0000495A0000}"/>
    <cellStyle name="20% - Accent1 3 2 6 6 6 3" xfId="23299" xr:uid="{00000000-0005-0000-0000-00004A5A0000}"/>
    <cellStyle name="20% - Accent1 3 2 6 6 7" xfId="23300" xr:uid="{00000000-0005-0000-0000-00004B5A0000}"/>
    <cellStyle name="20% - Accent1 3 2 6 6 7 2" xfId="23301" xr:uid="{00000000-0005-0000-0000-00004C5A0000}"/>
    <cellStyle name="20% - Accent1 3 2 6 6 8" xfId="23302" xr:uid="{00000000-0005-0000-0000-00004D5A0000}"/>
    <cellStyle name="20% - Accent1 3 2 6 6 8 2" xfId="23303" xr:uid="{00000000-0005-0000-0000-00004E5A0000}"/>
    <cellStyle name="20% - Accent1 3 2 6 6 9" xfId="23304" xr:uid="{00000000-0005-0000-0000-00004F5A0000}"/>
    <cellStyle name="20% - Accent1 3 2 6 7" xfId="23305" xr:uid="{00000000-0005-0000-0000-0000505A0000}"/>
    <cellStyle name="20% - Accent1 3 2 6 7 2" xfId="23306" xr:uid="{00000000-0005-0000-0000-0000515A0000}"/>
    <cellStyle name="20% - Accent1 3 2 6 7 2 2" xfId="23307" xr:uid="{00000000-0005-0000-0000-0000525A0000}"/>
    <cellStyle name="20% - Accent1 3 2 6 7 2 2 2" xfId="23308" xr:uid="{00000000-0005-0000-0000-0000535A0000}"/>
    <cellStyle name="20% - Accent1 3 2 6 7 2 3" xfId="23309" xr:uid="{00000000-0005-0000-0000-0000545A0000}"/>
    <cellStyle name="20% - Accent1 3 2 6 7 3" xfId="23310" xr:uid="{00000000-0005-0000-0000-0000555A0000}"/>
    <cellStyle name="20% - Accent1 3 2 6 7 3 2" xfId="23311" xr:uid="{00000000-0005-0000-0000-0000565A0000}"/>
    <cellStyle name="20% - Accent1 3 2 6 7 4" xfId="23312" xr:uid="{00000000-0005-0000-0000-0000575A0000}"/>
    <cellStyle name="20% - Accent1 3 2 6 8" xfId="23313" xr:uid="{00000000-0005-0000-0000-0000585A0000}"/>
    <cellStyle name="20% - Accent1 3 2 6 8 2" xfId="23314" xr:uid="{00000000-0005-0000-0000-0000595A0000}"/>
    <cellStyle name="20% - Accent1 3 2 6 8 2 2" xfId="23315" xr:uid="{00000000-0005-0000-0000-00005A5A0000}"/>
    <cellStyle name="20% - Accent1 3 2 6 8 2 2 2" xfId="23316" xr:uid="{00000000-0005-0000-0000-00005B5A0000}"/>
    <cellStyle name="20% - Accent1 3 2 6 8 2 3" xfId="23317" xr:uid="{00000000-0005-0000-0000-00005C5A0000}"/>
    <cellStyle name="20% - Accent1 3 2 6 8 3" xfId="23318" xr:uid="{00000000-0005-0000-0000-00005D5A0000}"/>
    <cellStyle name="20% - Accent1 3 2 6 8 3 2" xfId="23319" xr:uid="{00000000-0005-0000-0000-00005E5A0000}"/>
    <cellStyle name="20% - Accent1 3 2 6 8 4" xfId="23320" xr:uid="{00000000-0005-0000-0000-00005F5A0000}"/>
    <cellStyle name="20% - Accent1 3 2 6 9" xfId="23321" xr:uid="{00000000-0005-0000-0000-0000605A0000}"/>
    <cellStyle name="20% - Accent1 3 2 6 9 2" xfId="23322" xr:uid="{00000000-0005-0000-0000-0000615A0000}"/>
    <cellStyle name="20% - Accent1 3 2 6 9 2 2" xfId="23323" xr:uid="{00000000-0005-0000-0000-0000625A0000}"/>
    <cellStyle name="20% - Accent1 3 2 6 9 2 2 2" xfId="23324" xr:uid="{00000000-0005-0000-0000-0000635A0000}"/>
    <cellStyle name="20% - Accent1 3 2 6 9 2 3" xfId="23325" xr:uid="{00000000-0005-0000-0000-0000645A0000}"/>
    <cellStyle name="20% - Accent1 3 2 6 9 3" xfId="23326" xr:uid="{00000000-0005-0000-0000-0000655A0000}"/>
    <cellStyle name="20% - Accent1 3 2 6 9 3 2" xfId="23327" xr:uid="{00000000-0005-0000-0000-0000665A0000}"/>
    <cellStyle name="20% - Accent1 3 2 6 9 4" xfId="23328" xr:uid="{00000000-0005-0000-0000-0000675A0000}"/>
    <cellStyle name="20% - Accent1 3 2 7" xfId="23329" xr:uid="{00000000-0005-0000-0000-0000685A0000}"/>
    <cellStyle name="20% - Accent1 3 2 7 10" xfId="23330" xr:uid="{00000000-0005-0000-0000-0000695A0000}"/>
    <cellStyle name="20% - Accent1 3 2 7 10 2" xfId="23331" xr:uid="{00000000-0005-0000-0000-00006A5A0000}"/>
    <cellStyle name="20% - Accent1 3 2 7 11" xfId="23332" xr:uid="{00000000-0005-0000-0000-00006B5A0000}"/>
    <cellStyle name="20% - Accent1 3 2 7 11 2" xfId="23333" xr:uid="{00000000-0005-0000-0000-00006C5A0000}"/>
    <cellStyle name="20% - Accent1 3 2 7 12" xfId="23334" xr:uid="{00000000-0005-0000-0000-00006D5A0000}"/>
    <cellStyle name="20% - Accent1 3 2 7 2" xfId="23335" xr:uid="{00000000-0005-0000-0000-00006E5A0000}"/>
    <cellStyle name="20% - Accent1 3 2 7 2 10" xfId="23336" xr:uid="{00000000-0005-0000-0000-00006F5A0000}"/>
    <cellStyle name="20% - Accent1 3 2 7 2 10 2" xfId="23337" xr:uid="{00000000-0005-0000-0000-0000705A0000}"/>
    <cellStyle name="20% - Accent1 3 2 7 2 11" xfId="23338" xr:uid="{00000000-0005-0000-0000-0000715A0000}"/>
    <cellStyle name="20% - Accent1 3 2 7 2 2" xfId="23339" xr:uid="{00000000-0005-0000-0000-0000725A0000}"/>
    <cellStyle name="20% - Accent1 3 2 7 2 2 2" xfId="23340" xr:uid="{00000000-0005-0000-0000-0000735A0000}"/>
    <cellStyle name="20% - Accent1 3 2 7 2 2 2 2" xfId="23341" xr:uid="{00000000-0005-0000-0000-0000745A0000}"/>
    <cellStyle name="20% - Accent1 3 2 7 2 2 2 2 2" xfId="23342" xr:uid="{00000000-0005-0000-0000-0000755A0000}"/>
    <cellStyle name="20% - Accent1 3 2 7 2 2 2 2 2 2" xfId="23343" xr:uid="{00000000-0005-0000-0000-0000765A0000}"/>
    <cellStyle name="20% - Accent1 3 2 7 2 2 2 2 3" xfId="23344" xr:uid="{00000000-0005-0000-0000-0000775A0000}"/>
    <cellStyle name="20% - Accent1 3 2 7 2 2 2 3" xfId="23345" xr:uid="{00000000-0005-0000-0000-0000785A0000}"/>
    <cellStyle name="20% - Accent1 3 2 7 2 2 2 3 2" xfId="23346" xr:uid="{00000000-0005-0000-0000-0000795A0000}"/>
    <cellStyle name="20% - Accent1 3 2 7 2 2 2 4" xfId="23347" xr:uid="{00000000-0005-0000-0000-00007A5A0000}"/>
    <cellStyle name="20% - Accent1 3 2 7 2 2 3" xfId="23348" xr:uid="{00000000-0005-0000-0000-00007B5A0000}"/>
    <cellStyle name="20% - Accent1 3 2 7 2 2 3 2" xfId="23349" xr:uid="{00000000-0005-0000-0000-00007C5A0000}"/>
    <cellStyle name="20% - Accent1 3 2 7 2 2 3 2 2" xfId="23350" xr:uid="{00000000-0005-0000-0000-00007D5A0000}"/>
    <cellStyle name="20% - Accent1 3 2 7 2 2 3 2 2 2" xfId="23351" xr:uid="{00000000-0005-0000-0000-00007E5A0000}"/>
    <cellStyle name="20% - Accent1 3 2 7 2 2 3 2 3" xfId="23352" xr:uid="{00000000-0005-0000-0000-00007F5A0000}"/>
    <cellStyle name="20% - Accent1 3 2 7 2 2 3 3" xfId="23353" xr:uid="{00000000-0005-0000-0000-0000805A0000}"/>
    <cellStyle name="20% - Accent1 3 2 7 2 2 3 3 2" xfId="23354" xr:uid="{00000000-0005-0000-0000-0000815A0000}"/>
    <cellStyle name="20% - Accent1 3 2 7 2 2 3 4" xfId="23355" xr:uid="{00000000-0005-0000-0000-0000825A0000}"/>
    <cellStyle name="20% - Accent1 3 2 7 2 2 4" xfId="23356" xr:uid="{00000000-0005-0000-0000-0000835A0000}"/>
    <cellStyle name="20% - Accent1 3 2 7 2 2 4 2" xfId="23357" xr:uid="{00000000-0005-0000-0000-0000845A0000}"/>
    <cellStyle name="20% - Accent1 3 2 7 2 2 4 2 2" xfId="23358" xr:uid="{00000000-0005-0000-0000-0000855A0000}"/>
    <cellStyle name="20% - Accent1 3 2 7 2 2 4 2 2 2" xfId="23359" xr:uid="{00000000-0005-0000-0000-0000865A0000}"/>
    <cellStyle name="20% - Accent1 3 2 7 2 2 4 2 3" xfId="23360" xr:uid="{00000000-0005-0000-0000-0000875A0000}"/>
    <cellStyle name="20% - Accent1 3 2 7 2 2 4 3" xfId="23361" xr:uid="{00000000-0005-0000-0000-0000885A0000}"/>
    <cellStyle name="20% - Accent1 3 2 7 2 2 4 3 2" xfId="23362" xr:uid="{00000000-0005-0000-0000-0000895A0000}"/>
    <cellStyle name="20% - Accent1 3 2 7 2 2 4 4" xfId="23363" xr:uid="{00000000-0005-0000-0000-00008A5A0000}"/>
    <cellStyle name="20% - Accent1 3 2 7 2 2 5" xfId="23364" xr:uid="{00000000-0005-0000-0000-00008B5A0000}"/>
    <cellStyle name="20% - Accent1 3 2 7 2 2 5 2" xfId="23365" xr:uid="{00000000-0005-0000-0000-00008C5A0000}"/>
    <cellStyle name="20% - Accent1 3 2 7 2 2 5 2 2" xfId="23366" xr:uid="{00000000-0005-0000-0000-00008D5A0000}"/>
    <cellStyle name="20% - Accent1 3 2 7 2 2 5 3" xfId="23367" xr:uid="{00000000-0005-0000-0000-00008E5A0000}"/>
    <cellStyle name="20% - Accent1 3 2 7 2 2 6" xfId="23368" xr:uid="{00000000-0005-0000-0000-00008F5A0000}"/>
    <cellStyle name="20% - Accent1 3 2 7 2 2 6 2" xfId="23369" xr:uid="{00000000-0005-0000-0000-0000905A0000}"/>
    <cellStyle name="20% - Accent1 3 2 7 2 2 6 2 2" xfId="23370" xr:uid="{00000000-0005-0000-0000-0000915A0000}"/>
    <cellStyle name="20% - Accent1 3 2 7 2 2 6 3" xfId="23371" xr:uid="{00000000-0005-0000-0000-0000925A0000}"/>
    <cellStyle name="20% - Accent1 3 2 7 2 2 7" xfId="23372" xr:uid="{00000000-0005-0000-0000-0000935A0000}"/>
    <cellStyle name="20% - Accent1 3 2 7 2 2 7 2" xfId="23373" xr:uid="{00000000-0005-0000-0000-0000945A0000}"/>
    <cellStyle name="20% - Accent1 3 2 7 2 2 8" xfId="23374" xr:uid="{00000000-0005-0000-0000-0000955A0000}"/>
    <cellStyle name="20% - Accent1 3 2 7 2 2 8 2" xfId="23375" xr:uid="{00000000-0005-0000-0000-0000965A0000}"/>
    <cellStyle name="20% - Accent1 3 2 7 2 2 9" xfId="23376" xr:uid="{00000000-0005-0000-0000-0000975A0000}"/>
    <cellStyle name="20% - Accent1 3 2 7 2 3" xfId="23377" xr:uid="{00000000-0005-0000-0000-0000985A0000}"/>
    <cellStyle name="20% - Accent1 3 2 7 2 3 2" xfId="23378" xr:uid="{00000000-0005-0000-0000-0000995A0000}"/>
    <cellStyle name="20% - Accent1 3 2 7 2 3 2 2" xfId="23379" xr:uid="{00000000-0005-0000-0000-00009A5A0000}"/>
    <cellStyle name="20% - Accent1 3 2 7 2 3 2 2 2" xfId="23380" xr:uid="{00000000-0005-0000-0000-00009B5A0000}"/>
    <cellStyle name="20% - Accent1 3 2 7 2 3 2 2 2 2" xfId="23381" xr:uid="{00000000-0005-0000-0000-00009C5A0000}"/>
    <cellStyle name="20% - Accent1 3 2 7 2 3 2 2 3" xfId="23382" xr:uid="{00000000-0005-0000-0000-00009D5A0000}"/>
    <cellStyle name="20% - Accent1 3 2 7 2 3 2 3" xfId="23383" xr:uid="{00000000-0005-0000-0000-00009E5A0000}"/>
    <cellStyle name="20% - Accent1 3 2 7 2 3 2 3 2" xfId="23384" xr:uid="{00000000-0005-0000-0000-00009F5A0000}"/>
    <cellStyle name="20% - Accent1 3 2 7 2 3 2 4" xfId="23385" xr:uid="{00000000-0005-0000-0000-0000A05A0000}"/>
    <cellStyle name="20% - Accent1 3 2 7 2 3 3" xfId="23386" xr:uid="{00000000-0005-0000-0000-0000A15A0000}"/>
    <cellStyle name="20% - Accent1 3 2 7 2 3 3 2" xfId="23387" xr:uid="{00000000-0005-0000-0000-0000A25A0000}"/>
    <cellStyle name="20% - Accent1 3 2 7 2 3 3 2 2" xfId="23388" xr:uid="{00000000-0005-0000-0000-0000A35A0000}"/>
    <cellStyle name="20% - Accent1 3 2 7 2 3 3 2 2 2" xfId="23389" xr:uid="{00000000-0005-0000-0000-0000A45A0000}"/>
    <cellStyle name="20% - Accent1 3 2 7 2 3 3 2 3" xfId="23390" xr:uid="{00000000-0005-0000-0000-0000A55A0000}"/>
    <cellStyle name="20% - Accent1 3 2 7 2 3 3 3" xfId="23391" xr:uid="{00000000-0005-0000-0000-0000A65A0000}"/>
    <cellStyle name="20% - Accent1 3 2 7 2 3 3 3 2" xfId="23392" xr:uid="{00000000-0005-0000-0000-0000A75A0000}"/>
    <cellStyle name="20% - Accent1 3 2 7 2 3 3 4" xfId="23393" xr:uid="{00000000-0005-0000-0000-0000A85A0000}"/>
    <cellStyle name="20% - Accent1 3 2 7 2 3 4" xfId="23394" xr:uid="{00000000-0005-0000-0000-0000A95A0000}"/>
    <cellStyle name="20% - Accent1 3 2 7 2 3 4 2" xfId="23395" xr:uid="{00000000-0005-0000-0000-0000AA5A0000}"/>
    <cellStyle name="20% - Accent1 3 2 7 2 3 4 2 2" xfId="23396" xr:uid="{00000000-0005-0000-0000-0000AB5A0000}"/>
    <cellStyle name="20% - Accent1 3 2 7 2 3 4 2 2 2" xfId="23397" xr:uid="{00000000-0005-0000-0000-0000AC5A0000}"/>
    <cellStyle name="20% - Accent1 3 2 7 2 3 4 2 3" xfId="23398" xr:uid="{00000000-0005-0000-0000-0000AD5A0000}"/>
    <cellStyle name="20% - Accent1 3 2 7 2 3 4 3" xfId="23399" xr:uid="{00000000-0005-0000-0000-0000AE5A0000}"/>
    <cellStyle name="20% - Accent1 3 2 7 2 3 4 3 2" xfId="23400" xr:uid="{00000000-0005-0000-0000-0000AF5A0000}"/>
    <cellStyle name="20% - Accent1 3 2 7 2 3 4 4" xfId="23401" xr:uid="{00000000-0005-0000-0000-0000B05A0000}"/>
    <cellStyle name="20% - Accent1 3 2 7 2 3 5" xfId="23402" xr:uid="{00000000-0005-0000-0000-0000B15A0000}"/>
    <cellStyle name="20% - Accent1 3 2 7 2 3 5 2" xfId="23403" xr:uid="{00000000-0005-0000-0000-0000B25A0000}"/>
    <cellStyle name="20% - Accent1 3 2 7 2 3 5 2 2" xfId="23404" xr:uid="{00000000-0005-0000-0000-0000B35A0000}"/>
    <cellStyle name="20% - Accent1 3 2 7 2 3 5 3" xfId="23405" xr:uid="{00000000-0005-0000-0000-0000B45A0000}"/>
    <cellStyle name="20% - Accent1 3 2 7 2 3 6" xfId="23406" xr:uid="{00000000-0005-0000-0000-0000B55A0000}"/>
    <cellStyle name="20% - Accent1 3 2 7 2 3 6 2" xfId="23407" xr:uid="{00000000-0005-0000-0000-0000B65A0000}"/>
    <cellStyle name="20% - Accent1 3 2 7 2 3 6 2 2" xfId="23408" xr:uid="{00000000-0005-0000-0000-0000B75A0000}"/>
    <cellStyle name="20% - Accent1 3 2 7 2 3 6 3" xfId="23409" xr:uid="{00000000-0005-0000-0000-0000B85A0000}"/>
    <cellStyle name="20% - Accent1 3 2 7 2 3 7" xfId="23410" xr:uid="{00000000-0005-0000-0000-0000B95A0000}"/>
    <cellStyle name="20% - Accent1 3 2 7 2 3 7 2" xfId="23411" xr:uid="{00000000-0005-0000-0000-0000BA5A0000}"/>
    <cellStyle name="20% - Accent1 3 2 7 2 3 8" xfId="23412" xr:uid="{00000000-0005-0000-0000-0000BB5A0000}"/>
    <cellStyle name="20% - Accent1 3 2 7 2 3 8 2" xfId="23413" xr:uid="{00000000-0005-0000-0000-0000BC5A0000}"/>
    <cellStyle name="20% - Accent1 3 2 7 2 3 9" xfId="23414" xr:uid="{00000000-0005-0000-0000-0000BD5A0000}"/>
    <cellStyle name="20% - Accent1 3 2 7 2 4" xfId="23415" xr:uid="{00000000-0005-0000-0000-0000BE5A0000}"/>
    <cellStyle name="20% - Accent1 3 2 7 2 4 2" xfId="23416" xr:uid="{00000000-0005-0000-0000-0000BF5A0000}"/>
    <cellStyle name="20% - Accent1 3 2 7 2 4 2 2" xfId="23417" xr:uid="{00000000-0005-0000-0000-0000C05A0000}"/>
    <cellStyle name="20% - Accent1 3 2 7 2 4 2 2 2" xfId="23418" xr:uid="{00000000-0005-0000-0000-0000C15A0000}"/>
    <cellStyle name="20% - Accent1 3 2 7 2 4 2 3" xfId="23419" xr:uid="{00000000-0005-0000-0000-0000C25A0000}"/>
    <cellStyle name="20% - Accent1 3 2 7 2 4 3" xfId="23420" xr:uid="{00000000-0005-0000-0000-0000C35A0000}"/>
    <cellStyle name="20% - Accent1 3 2 7 2 4 3 2" xfId="23421" xr:uid="{00000000-0005-0000-0000-0000C45A0000}"/>
    <cellStyle name="20% - Accent1 3 2 7 2 4 4" xfId="23422" xr:uid="{00000000-0005-0000-0000-0000C55A0000}"/>
    <cellStyle name="20% - Accent1 3 2 7 2 5" xfId="23423" xr:uid="{00000000-0005-0000-0000-0000C65A0000}"/>
    <cellStyle name="20% - Accent1 3 2 7 2 5 2" xfId="23424" xr:uid="{00000000-0005-0000-0000-0000C75A0000}"/>
    <cellStyle name="20% - Accent1 3 2 7 2 5 2 2" xfId="23425" xr:uid="{00000000-0005-0000-0000-0000C85A0000}"/>
    <cellStyle name="20% - Accent1 3 2 7 2 5 2 2 2" xfId="23426" xr:uid="{00000000-0005-0000-0000-0000C95A0000}"/>
    <cellStyle name="20% - Accent1 3 2 7 2 5 2 3" xfId="23427" xr:uid="{00000000-0005-0000-0000-0000CA5A0000}"/>
    <cellStyle name="20% - Accent1 3 2 7 2 5 3" xfId="23428" xr:uid="{00000000-0005-0000-0000-0000CB5A0000}"/>
    <cellStyle name="20% - Accent1 3 2 7 2 5 3 2" xfId="23429" xr:uid="{00000000-0005-0000-0000-0000CC5A0000}"/>
    <cellStyle name="20% - Accent1 3 2 7 2 5 4" xfId="23430" xr:uid="{00000000-0005-0000-0000-0000CD5A0000}"/>
    <cellStyle name="20% - Accent1 3 2 7 2 6" xfId="23431" xr:uid="{00000000-0005-0000-0000-0000CE5A0000}"/>
    <cellStyle name="20% - Accent1 3 2 7 2 6 2" xfId="23432" xr:uid="{00000000-0005-0000-0000-0000CF5A0000}"/>
    <cellStyle name="20% - Accent1 3 2 7 2 6 2 2" xfId="23433" xr:uid="{00000000-0005-0000-0000-0000D05A0000}"/>
    <cellStyle name="20% - Accent1 3 2 7 2 6 2 2 2" xfId="23434" xr:uid="{00000000-0005-0000-0000-0000D15A0000}"/>
    <cellStyle name="20% - Accent1 3 2 7 2 6 2 3" xfId="23435" xr:uid="{00000000-0005-0000-0000-0000D25A0000}"/>
    <cellStyle name="20% - Accent1 3 2 7 2 6 3" xfId="23436" xr:uid="{00000000-0005-0000-0000-0000D35A0000}"/>
    <cellStyle name="20% - Accent1 3 2 7 2 6 3 2" xfId="23437" xr:uid="{00000000-0005-0000-0000-0000D45A0000}"/>
    <cellStyle name="20% - Accent1 3 2 7 2 6 4" xfId="23438" xr:uid="{00000000-0005-0000-0000-0000D55A0000}"/>
    <cellStyle name="20% - Accent1 3 2 7 2 7" xfId="23439" xr:uid="{00000000-0005-0000-0000-0000D65A0000}"/>
    <cellStyle name="20% - Accent1 3 2 7 2 7 2" xfId="23440" xr:uid="{00000000-0005-0000-0000-0000D75A0000}"/>
    <cellStyle name="20% - Accent1 3 2 7 2 7 2 2" xfId="23441" xr:uid="{00000000-0005-0000-0000-0000D85A0000}"/>
    <cellStyle name="20% - Accent1 3 2 7 2 7 3" xfId="23442" xr:uid="{00000000-0005-0000-0000-0000D95A0000}"/>
    <cellStyle name="20% - Accent1 3 2 7 2 8" xfId="23443" xr:uid="{00000000-0005-0000-0000-0000DA5A0000}"/>
    <cellStyle name="20% - Accent1 3 2 7 2 8 2" xfId="23444" xr:uid="{00000000-0005-0000-0000-0000DB5A0000}"/>
    <cellStyle name="20% - Accent1 3 2 7 2 8 2 2" xfId="23445" xr:uid="{00000000-0005-0000-0000-0000DC5A0000}"/>
    <cellStyle name="20% - Accent1 3 2 7 2 8 3" xfId="23446" xr:uid="{00000000-0005-0000-0000-0000DD5A0000}"/>
    <cellStyle name="20% - Accent1 3 2 7 2 9" xfId="23447" xr:uid="{00000000-0005-0000-0000-0000DE5A0000}"/>
    <cellStyle name="20% - Accent1 3 2 7 2 9 2" xfId="23448" xr:uid="{00000000-0005-0000-0000-0000DF5A0000}"/>
    <cellStyle name="20% - Accent1 3 2 7 3" xfId="23449" xr:uid="{00000000-0005-0000-0000-0000E05A0000}"/>
    <cellStyle name="20% - Accent1 3 2 7 3 2" xfId="23450" xr:uid="{00000000-0005-0000-0000-0000E15A0000}"/>
    <cellStyle name="20% - Accent1 3 2 7 3 2 2" xfId="23451" xr:uid="{00000000-0005-0000-0000-0000E25A0000}"/>
    <cellStyle name="20% - Accent1 3 2 7 3 2 2 2" xfId="23452" xr:uid="{00000000-0005-0000-0000-0000E35A0000}"/>
    <cellStyle name="20% - Accent1 3 2 7 3 2 2 2 2" xfId="23453" xr:uid="{00000000-0005-0000-0000-0000E45A0000}"/>
    <cellStyle name="20% - Accent1 3 2 7 3 2 2 3" xfId="23454" xr:uid="{00000000-0005-0000-0000-0000E55A0000}"/>
    <cellStyle name="20% - Accent1 3 2 7 3 2 3" xfId="23455" xr:uid="{00000000-0005-0000-0000-0000E65A0000}"/>
    <cellStyle name="20% - Accent1 3 2 7 3 2 3 2" xfId="23456" xr:uid="{00000000-0005-0000-0000-0000E75A0000}"/>
    <cellStyle name="20% - Accent1 3 2 7 3 2 4" xfId="23457" xr:uid="{00000000-0005-0000-0000-0000E85A0000}"/>
    <cellStyle name="20% - Accent1 3 2 7 3 3" xfId="23458" xr:uid="{00000000-0005-0000-0000-0000E95A0000}"/>
    <cellStyle name="20% - Accent1 3 2 7 3 3 2" xfId="23459" xr:uid="{00000000-0005-0000-0000-0000EA5A0000}"/>
    <cellStyle name="20% - Accent1 3 2 7 3 3 2 2" xfId="23460" xr:uid="{00000000-0005-0000-0000-0000EB5A0000}"/>
    <cellStyle name="20% - Accent1 3 2 7 3 3 2 2 2" xfId="23461" xr:uid="{00000000-0005-0000-0000-0000EC5A0000}"/>
    <cellStyle name="20% - Accent1 3 2 7 3 3 2 3" xfId="23462" xr:uid="{00000000-0005-0000-0000-0000ED5A0000}"/>
    <cellStyle name="20% - Accent1 3 2 7 3 3 3" xfId="23463" xr:uid="{00000000-0005-0000-0000-0000EE5A0000}"/>
    <cellStyle name="20% - Accent1 3 2 7 3 3 3 2" xfId="23464" xr:uid="{00000000-0005-0000-0000-0000EF5A0000}"/>
    <cellStyle name="20% - Accent1 3 2 7 3 3 4" xfId="23465" xr:uid="{00000000-0005-0000-0000-0000F05A0000}"/>
    <cellStyle name="20% - Accent1 3 2 7 3 4" xfId="23466" xr:uid="{00000000-0005-0000-0000-0000F15A0000}"/>
    <cellStyle name="20% - Accent1 3 2 7 3 4 2" xfId="23467" xr:uid="{00000000-0005-0000-0000-0000F25A0000}"/>
    <cellStyle name="20% - Accent1 3 2 7 3 4 2 2" xfId="23468" xr:uid="{00000000-0005-0000-0000-0000F35A0000}"/>
    <cellStyle name="20% - Accent1 3 2 7 3 4 2 2 2" xfId="23469" xr:uid="{00000000-0005-0000-0000-0000F45A0000}"/>
    <cellStyle name="20% - Accent1 3 2 7 3 4 2 3" xfId="23470" xr:uid="{00000000-0005-0000-0000-0000F55A0000}"/>
    <cellStyle name="20% - Accent1 3 2 7 3 4 3" xfId="23471" xr:uid="{00000000-0005-0000-0000-0000F65A0000}"/>
    <cellStyle name="20% - Accent1 3 2 7 3 4 3 2" xfId="23472" xr:uid="{00000000-0005-0000-0000-0000F75A0000}"/>
    <cellStyle name="20% - Accent1 3 2 7 3 4 4" xfId="23473" xr:uid="{00000000-0005-0000-0000-0000F85A0000}"/>
    <cellStyle name="20% - Accent1 3 2 7 3 5" xfId="23474" xr:uid="{00000000-0005-0000-0000-0000F95A0000}"/>
    <cellStyle name="20% - Accent1 3 2 7 3 5 2" xfId="23475" xr:uid="{00000000-0005-0000-0000-0000FA5A0000}"/>
    <cellStyle name="20% - Accent1 3 2 7 3 5 2 2" xfId="23476" xr:uid="{00000000-0005-0000-0000-0000FB5A0000}"/>
    <cellStyle name="20% - Accent1 3 2 7 3 5 3" xfId="23477" xr:uid="{00000000-0005-0000-0000-0000FC5A0000}"/>
    <cellStyle name="20% - Accent1 3 2 7 3 6" xfId="23478" xr:uid="{00000000-0005-0000-0000-0000FD5A0000}"/>
    <cellStyle name="20% - Accent1 3 2 7 3 6 2" xfId="23479" xr:uid="{00000000-0005-0000-0000-0000FE5A0000}"/>
    <cellStyle name="20% - Accent1 3 2 7 3 6 2 2" xfId="23480" xr:uid="{00000000-0005-0000-0000-0000FF5A0000}"/>
    <cellStyle name="20% - Accent1 3 2 7 3 6 3" xfId="23481" xr:uid="{00000000-0005-0000-0000-0000005B0000}"/>
    <cellStyle name="20% - Accent1 3 2 7 3 7" xfId="23482" xr:uid="{00000000-0005-0000-0000-0000015B0000}"/>
    <cellStyle name="20% - Accent1 3 2 7 3 7 2" xfId="23483" xr:uid="{00000000-0005-0000-0000-0000025B0000}"/>
    <cellStyle name="20% - Accent1 3 2 7 3 8" xfId="23484" xr:uid="{00000000-0005-0000-0000-0000035B0000}"/>
    <cellStyle name="20% - Accent1 3 2 7 3 8 2" xfId="23485" xr:uid="{00000000-0005-0000-0000-0000045B0000}"/>
    <cellStyle name="20% - Accent1 3 2 7 3 9" xfId="23486" xr:uid="{00000000-0005-0000-0000-0000055B0000}"/>
    <cellStyle name="20% - Accent1 3 2 7 4" xfId="23487" xr:uid="{00000000-0005-0000-0000-0000065B0000}"/>
    <cellStyle name="20% - Accent1 3 2 7 4 2" xfId="23488" xr:uid="{00000000-0005-0000-0000-0000075B0000}"/>
    <cellStyle name="20% - Accent1 3 2 7 4 2 2" xfId="23489" xr:uid="{00000000-0005-0000-0000-0000085B0000}"/>
    <cellStyle name="20% - Accent1 3 2 7 4 2 2 2" xfId="23490" xr:uid="{00000000-0005-0000-0000-0000095B0000}"/>
    <cellStyle name="20% - Accent1 3 2 7 4 2 2 2 2" xfId="23491" xr:uid="{00000000-0005-0000-0000-00000A5B0000}"/>
    <cellStyle name="20% - Accent1 3 2 7 4 2 2 3" xfId="23492" xr:uid="{00000000-0005-0000-0000-00000B5B0000}"/>
    <cellStyle name="20% - Accent1 3 2 7 4 2 3" xfId="23493" xr:uid="{00000000-0005-0000-0000-00000C5B0000}"/>
    <cellStyle name="20% - Accent1 3 2 7 4 2 3 2" xfId="23494" xr:uid="{00000000-0005-0000-0000-00000D5B0000}"/>
    <cellStyle name="20% - Accent1 3 2 7 4 2 4" xfId="23495" xr:uid="{00000000-0005-0000-0000-00000E5B0000}"/>
    <cellStyle name="20% - Accent1 3 2 7 4 3" xfId="23496" xr:uid="{00000000-0005-0000-0000-00000F5B0000}"/>
    <cellStyle name="20% - Accent1 3 2 7 4 3 2" xfId="23497" xr:uid="{00000000-0005-0000-0000-0000105B0000}"/>
    <cellStyle name="20% - Accent1 3 2 7 4 3 2 2" xfId="23498" xr:uid="{00000000-0005-0000-0000-0000115B0000}"/>
    <cellStyle name="20% - Accent1 3 2 7 4 3 2 2 2" xfId="23499" xr:uid="{00000000-0005-0000-0000-0000125B0000}"/>
    <cellStyle name="20% - Accent1 3 2 7 4 3 2 3" xfId="23500" xr:uid="{00000000-0005-0000-0000-0000135B0000}"/>
    <cellStyle name="20% - Accent1 3 2 7 4 3 3" xfId="23501" xr:uid="{00000000-0005-0000-0000-0000145B0000}"/>
    <cellStyle name="20% - Accent1 3 2 7 4 3 3 2" xfId="23502" xr:uid="{00000000-0005-0000-0000-0000155B0000}"/>
    <cellStyle name="20% - Accent1 3 2 7 4 3 4" xfId="23503" xr:uid="{00000000-0005-0000-0000-0000165B0000}"/>
    <cellStyle name="20% - Accent1 3 2 7 4 4" xfId="23504" xr:uid="{00000000-0005-0000-0000-0000175B0000}"/>
    <cellStyle name="20% - Accent1 3 2 7 4 4 2" xfId="23505" xr:uid="{00000000-0005-0000-0000-0000185B0000}"/>
    <cellStyle name="20% - Accent1 3 2 7 4 4 2 2" xfId="23506" xr:uid="{00000000-0005-0000-0000-0000195B0000}"/>
    <cellStyle name="20% - Accent1 3 2 7 4 4 2 2 2" xfId="23507" xr:uid="{00000000-0005-0000-0000-00001A5B0000}"/>
    <cellStyle name="20% - Accent1 3 2 7 4 4 2 3" xfId="23508" xr:uid="{00000000-0005-0000-0000-00001B5B0000}"/>
    <cellStyle name="20% - Accent1 3 2 7 4 4 3" xfId="23509" xr:uid="{00000000-0005-0000-0000-00001C5B0000}"/>
    <cellStyle name="20% - Accent1 3 2 7 4 4 3 2" xfId="23510" xr:uid="{00000000-0005-0000-0000-00001D5B0000}"/>
    <cellStyle name="20% - Accent1 3 2 7 4 4 4" xfId="23511" xr:uid="{00000000-0005-0000-0000-00001E5B0000}"/>
    <cellStyle name="20% - Accent1 3 2 7 4 5" xfId="23512" xr:uid="{00000000-0005-0000-0000-00001F5B0000}"/>
    <cellStyle name="20% - Accent1 3 2 7 4 5 2" xfId="23513" xr:uid="{00000000-0005-0000-0000-0000205B0000}"/>
    <cellStyle name="20% - Accent1 3 2 7 4 5 2 2" xfId="23514" xr:uid="{00000000-0005-0000-0000-0000215B0000}"/>
    <cellStyle name="20% - Accent1 3 2 7 4 5 3" xfId="23515" xr:uid="{00000000-0005-0000-0000-0000225B0000}"/>
    <cellStyle name="20% - Accent1 3 2 7 4 6" xfId="23516" xr:uid="{00000000-0005-0000-0000-0000235B0000}"/>
    <cellStyle name="20% - Accent1 3 2 7 4 6 2" xfId="23517" xr:uid="{00000000-0005-0000-0000-0000245B0000}"/>
    <cellStyle name="20% - Accent1 3 2 7 4 6 2 2" xfId="23518" xr:uid="{00000000-0005-0000-0000-0000255B0000}"/>
    <cellStyle name="20% - Accent1 3 2 7 4 6 3" xfId="23519" xr:uid="{00000000-0005-0000-0000-0000265B0000}"/>
    <cellStyle name="20% - Accent1 3 2 7 4 7" xfId="23520" xr:uid="{00000000-0005-0000-0000-0000275B0000}"/>
    <cellStyle name="20% - Accent1 3 2 7 4 7 2" xfId="23521" xr:uid="{00000000-0005-0000-0000-0000285B0000}"/>
    <cellStyle name="20% - Accent1 3 2 7 4 8" xfId="23522" xr:uid="{00000000-0005-0000-0000-0000295B0000}"/>
    <cellStyle name="20% - Accent1 3 2 7 4 8 2" xfId="23523" xr:uid="{00000000-0005-0000-0000-00002A5B0000}"/>
    <cellStyle name="20% - Accent1 3 2 7 4 9" xfId="23524" xr:uid="{00000000-0005-0000-0000-00002B5B0000}"/>
    <cellStyle name="20% - Accent1 3 2 7 5" xfId="23525" xr:uid="{00000000-0005-0000-0000-00002C5B0000}"/>
    <cellStyle name="20% - Accent1 3 2 7 5 2" xfId="23526" xr:uid="{00000000-0005-0000-0000-00002D5B0000}"/>
    <cellStyle name="20% - Accent1 3 2 7 5 2 2" xfId="23527" xr:uid="{00000000-0005-0000-0000-00002E5B0000}"/>
    <cellStyle name="20% - Accent1 3 2 7 5 2 2 2" xfId="23528" xr:uid="{00000000-0005-0000-0000-00002F5B0000}"/>
    <cellStyle name="20% - Accent1 3 2 7 5 2 3" xfId="23529" xr:uid="{00000000-0005-0000-0000-0000305B0000}"/>
    <cellStyle name="20% - Accent1 3 2 7 5 3" xfId="23530" xr:uid="{00000000-0005-0000-0000-0000315B0000}"/>
    <cellStyle name="20% - Accent1 3 2 7 5 3 2" xfId="23531" xr:uid="{00000000-0005-0000-0000-0000325B0000}"/>
    <cellStyle name="20% - Accent1 3 2 7 5 4" xfId="23532" xr:uid="{00000000-0005-0000-0000-0000335B0000}"/>
    <cellStyle name="20% - Accent1 3 2 7 6" xfId="23533" xr:uid="{00000000-0005-0000-0000-0000345B0000}"/>
    <cellStyle name="20% - Accent1 3 2 7 6 2" xfId="23534" xr:uid="{00000000-0005-0000-0000-0000355B0000}"/>
    <cellStyle name="20% - Accent1 3 2 7 6 2 2" xfId="23535" xr:uid="{00000000-0005-0000-0000-0000365B0000}"/>
    <cellStyle name="20% - Accent1 3 2 7 6 2 2 2" xfId="23536" xr:uid="{00000000-0005-0000-0000-0000375B0000}"/>
    <cellStyle name="20% - Accent1 3 2 7 6 2 3" xfId="23537" xr:uid="{00000000-0005-0000-0000-0000385B0000}"/>
    <cellStyle name="20% - Accent1 3 2 7 6 3" xfId="23538" xr:uid="{00000000-0005-0000-0000-0000395B0000}"/>
    <cellStyle name="20% - Accent1 3 2 7 6 3 2" xfId="23539" xr:uid="{00000000-0005-0000-0000-00003A5B0000}"/>
    <cellStyle name="20% - Accent1 3 2 7 6 4" xfId="23540" xr:uid="{00000000-0005-0000-0000-00003B5B0000}"/>
    <cellStyle name="20% - Accent1 3 2 7 7" xfId="23541" xr:uid="{00000000-0005-0000-0000-00003C5B0000}"/>
    <cellStyle name="20% - Accent1 3 2 7 7 2" xfId="23542" xr:uid="{00000000-0005-0000-0000-00003D5B0000}"/>
    <cellStyle name="20% - Accent1 3 2 7 7 2 2" xfId="23543" xr:uid="{00000000-0005-0000-0000-00003E5B0000}"/>
    <cellStyle name="20% - Accent1 3 2 7 7 2 2 2" xfId="23544" xr:uid="{00000000-0005-0000-0000-00003F5B0000}"/>
    <cellStyle name="20% - Accent1 3 2 7 7 2 3" xfId="23545" xr:uid="{00000000-0005-0000-0000-0000405B0000}"/>
    <cellStyle name="20% - Accent1 3 2 7 7 3" xfId="23546" xr:uid="{00000000-0005-0000-0000-0000415B0000}"/>
    <cellStyle name="20% - Accent1 3 2 7 7 3 2" xfId="23547" xr:uid="{00000000-0005-0000-0000-0000425B0000}"/>
    <cellStyle name="20% - Accent1 3 2 7 7 4" xfId="23548" xr:uid="{00000000-0005-0000-0000-0000435B0000}"/>
    <cellStyle name="20% - Accent1 3 2 7 8" xfId="23549" xr:uid="{00000000-0005-0000-0000-0000445B0000}"/>
    <cellStyle name="20% - Accent1 3 2 7 8 2" xfId="23550" xr:uid="{00000000-0005-0000-0000-0000455B0000}"/>
    <cellStyle name="20% - Accent1 3 2 7 8 2 2" xfId="23551" xr:uid="{00000000-0005-0000-0000-0000465B0000}"/>
    <cellStyle name="20% - Accent1 3 2 7 8 3" xfId="23552" xr:uid="{00000000-0005-0000-0000-0000475B0000}"/>
    <cellStyle name="20% - Accent1 3 2 7 9" xfId="23553" xr:uid="{00000000-0005-0000-0000-0000485B0000}"/>
    <cellStyle name="20% - Accent1 3 2 7 9 2" xfId="23554" xr:uid="{00000000-0005-0000-0000-0000495B0000}"/>
    <cellStyle name="20% - Accent1 3 2 7 9 2 2" xfId="23555" xr:uid="{00000000-0005-0000-0000-00004A5B0000}"/>
    <cellStyle name="20% - Accent1 3 2 7 9 3" xfId="23556" xr:uid="{00000000-0005-0000-0000-00004B5B0000}"/>
    <cellStyle name="20% - Accent1 3 2 8" xfId="23557" xr:uid="{00000000-0005-0000-0000-00004C5B0000}"/>
    <cellStyle name="20% - Accent1 3 2 8 10" xfId="23558" xr:uid="{00000000-0005-0000-0000-00004D5B0000}"/>
    <cellStyle name="20% - Accent1 3 2 8 10 2" xfId="23559" xr:uid="{00000000-0005-0000-0000-00004E5B0000}"/>
    <cellStyle name="20% - Accent1 3 2 8 11" xfId="23560" xr:uid="{00000000-0005-0000-0000-00004F5B0000}"/>
    <cellStyle name="20% - Accent1 3 2 8 2" xfId="23561" xr:uid="{00000000-0005-0000-0000-0000505B0000}"/>
    <cellStyle name="20% - Accent1 3 2 8 2 2" xfId="23562" xr:uid="{00000000-0005-0000-0000-0000515B0000}"/>
    <cellStyle name="20% - Accent1 3 2 8 2 2 2" xfId="23563" xr:uid="{00000000-0005-0000-0000-0000525B0000}"/>
    <cellStyle name="20% - Accent1 3 2 8 2 2 2 2" xfId="23564" xr:uid="{00000000-0005-0000-0000-0000535B0000}"/>
    <cellStyle name="20% - Accent1 3 2 8 2 2 2 2 2" xfId="23565" xr:uid="{00000000-0005-0000-0000-0000545B0000}"/>
    <cellStyle name="20% - Accent1 3 2 8 2 2 2 3" xfId="23566" xr:uid="{00000000-0005-0000-0000-0000555B0000}"/>
    <cellStyle name="20% - Accent1 3 2 8 2 2 3" xfId="23567" xr:uid="{00000000-0005-0000-0000-0000565B0000}"/>
    <cellStyle name="20% - Accent1 3 2 8 2 2 3 2" xfId="23568" xr:uid="{00000000-0005-0000-0000-0000575B0000}"/>
    <cellStyle name="20% - Accent1 3 2 8 2 2 4" xfId="23569" xr:uid="{00000000-0005-0000-0000-0000585B0000}"/>
    <cellStyle name="20% - Accent1 3 2 8 2 3" xfId="23570" xr:uid="{00000000-0005-0000-0000-0000595B0000}"/>
    <cellStyle name="20% - Accent1 3 2 8 2 3 2" xfId="23571" xr:uid="{00000000-0005-0000-0000-00005A5B0000}"/>
    <cellStyle name="20% - Accent1 3 2 8 2 3 2 2" xfId="23572" xr:uid="{00000000-0005-0000-0000-00005B5B0000}"/>
    <cellStyle name="20% - Accent1 3 2 8 2 3 2 2 2" xfId="23573" xr:uid="{00000000-0005-0000-0000-00005C5B0000}"/>
    <cellStyle name="20% - Accent1 3 2 8 2 3 2 3" xfId="23574" xr:uid="{00000000-0005-0000-0000-00005D5B0000}"/>
    <cellStyle name="20% - Accent1 3 2 8 2 3 3" xfId="23575" xr:uid="{00000000-0005-0000-0000-00005E5B0000}"/>
    <cellStyle name="20% - Accent1 3 2 8 2 3 3 2" xfId="23576" xr:uid="{00000000-0005-0000-0000-00005F5B0000}"/>
    <cellStyle name="20% - Accent1 3 2 8 2 3 4" xfId="23577" xr:uid="{00000000-0005-0000-0000-0000605B0000}"/>
    <cellStyle name="20% - Accent1 3 2 8 2 4" xfId="23578" xr:uid="{00000000-0005-0000-0000-0000615B0000}"/>
    <cellStyle name="20% - Accent1 3 2 8 2 4 2" xfId="23579" xr:uid="{00000000-0005-0000-0000-0000625B0000}"/>
    <cellStyle name="20% - Accent1 3 2 8 2 4 2 2" xfId="23580" xr:uid="{00000000-0005-0000-0000-0000635B0000}"/>
    <cellStyle name="20% - Accent1 3 2 8 2 4 2 2 2" xfId="23581" xr:uid="{00000000-0005-0000-0000-0000645B0000}"/>
    <cellStyle name="20% - Accent1 3 2 8 2 4 2 3" xfId="23582" xr:uid="{00000000-0005-0000-0000-0000655B0000}"/>
    <cellStyle name="20% - Accent1 3 2 8 2 4 3" xfId="23583" xr:uid="{00000000-0005-0000-0000-0000665B0000}"/>
    <cellStyle name="20% - Accent1 3 2 8 2 4 3 2" xfId="23584" xr:uid="{00000000-0005-0000-0000-0000675B0000}"/>
    <cellStyle name="20% - Accent1 3 2 8 2 4 4" xfId="23585" xr:uid="{00000000-0005-0000-0000-0000685B0000}"/>
    <cellStyle name="20% - Accent1 3 2 8 2 5" xfId="23586" xr:uid="{00000000-0005-0000-0000-0000695B0000}"/>
    <cellStyle name="20% - Accent1 3 2 8 2 5 2" xfId="23587" xr:uid="{00000000-0005-0000-0000-00006A5B0000}"/>
    <cellStyle name="20% - Accent1 3 2 8 2 5 2 2" xfId="23588" xr:uid="{00000000-0005-0000-0000-00006B5B0000}"/>
    <cellStyle name="20% - Accent1 3 2 8 2 5 3" xfId="23589" xr:uid="{00000000-0005-0000-0000-00006C5B0000}"/>
    <cellStyle name="20% - Accent1 3 2 8 2 6" xfId="23590" xr:uid="{00000000-0005-0000-0000-00006D5B0000}"/>
    <cellStyle name="20% - Accent1 3 2 8 2 6 2" xfId="23591" xr:uid="{00000000-0005-0000-0000-00006E5B0000}"/>
    <cellStyle name="20% - Accent1 3 2 8 2 6 2 2" xfId="23592" xr:uid="{00000000-0005-0000-0000-00006F5B0000}"/>
    <cellStyle name="20% - Accent1 3 2 8 2 6 3" xfId="23593" xr:uid="{00000000-0005-0000-0000-0000705B0000}"/>
    <cellStyle name="20% - Accent1 3 2 8 2 7" xfId="23594" xr:uid="{00000000-0005-0000-0000-0000715B0000}"/>
    <cellStyle name="20% - Accent1 3 2 8 2 7 2" xfId="23595" xr:uid="{00000000-0005-0000-0000-0000725B0000}"/>
    <cellStyle name="20% - Accent1 3 2 8 2 8" xfId="23596" xr:uid="{00000000-0005-0000-0000-0000735B0000}"/>
    <cellStyle name="20% - Accent1 3 2 8 2 8 2" xfId="23597" xr:uid="{00000000-0005-0000-0000-0000745B0000}"/>
    <cellStyle name="20% - Accent1 3 2 8 2 9" xfId="23598" xr:uid="{00000000-0005-0000-0000-0000755B0000}"/>
    <cellStyle name="20% - Accent1 3 2 8 3" xfId="23599" xr:uid="{00000000-0005-0000-0000-0000765B0000}"/>
    <cellStyle name="20% - Accent1 3 2 8 3 2" xfId="23600" xr:uid="{00000000-0005-0000-0000-0000775B0000}"/>
    <cellStyle name="20% - Accent1 3 2 8 3 2 2" xfId="23601" xr:uid="{00000000-0005-0000-0000-0000785B0000}"/>
    <cellStyle name="20% - Accent1 3 2 8 3 2 2 2" xfId="23602" xr:uid="{00000000-0005-0000-0000-0000795B0000}"/>
    <cellStyle name="20% - Accent1 3 2 8 3 2 2 2 2" xfId="23603" xr:uid="{00000000-0005-0000-0000-00007A5B0000}"/>
    <cellStyle name="20% - Accent1 3 2 8 3 2 2 3" xfId="23604" xr:uid="{00000000-0005-0000-0000-00007B5B0000}"/>
    <cellStyle name="20% - Accent1 3 2 8 3 2 3" xfId="23605" xr:uid="{00000000-0005-0000-0000-00007C5B0000}"/>
    <cellStyle name="20% - Accent1 3 2 8 3 2 3 2" xfId="23606" xr:uid="{00000000-0005-0000-0000-00007D5B0000}"/>
    <cellStyle name="20% - Accent1 3 2 8 3 2 4" xfId="23607" xr:uid="{00000000-0005-0000-0000-00007E5B0000}"/>
    <cellStyle name="20% - Accent1 3 2 8 3 3" xfId="23608" xr:uid="{00000000-0005-0000-0000-00007F5B0000}"/>
    <cellStyle name="20% - Accent1 3 2 8 3 3 2" xfId="23609" xr:uid="{00000000-0005-0000-0000-0000805B0000}"/>
    <cellStyle name="20% - Accent1 3 2 8 3 3 2 2" xfId="23610" xr:uid="{00000000-0005-0000-0000-0000815B0000}"/>
    <cellStyle name="20% - Accent1 3 2 8 3 3 2 2 2" xfId="23611" xr:uid="{00000000-0005-0000-0000-0000825B0000}"/>
    <cellStyle name="20% - Accent1 3 2 8 3 3 2 3" xfId="23612" xr:uid="{00000000-0005-0000-0000-0000835B0000}"/>
    <cellStyle name="20% - Accent1 3 2 8 3 3 3" xfId="23613" xr:uid="{00000000-0005-0000-0000-0000845B0000}"/>
    <cellStyle name="20% - Accent1 3 2 8 3 3 3 2" xfId="23614" xr:uid="{00000000-0005-0000-0000-0000855B0000}"/>
    <cellStyle name="20% - Accent1 3 2 8 3 3 4" xfId="23615" xr:uid="{00000000-0005-0000-0000-0000865B0000}"/>
    <cellStyle name="20% - Accent1 3 2 8 3 4" xfId="23616" xr:uid="{00000000-0005-0000-0000-0000875B0000}"/>
    <cellStyle name="20% - Accent1 3 2 8 3 4 2" xfId="23617" xr:uid="{00000000-0005-0000-0000-0000885B0000}"/>
    <cellStyle name="20% - Accent1 3 2 8 3 4 2 2" xfId="23618" xr:uid="{00000000-0005-0000-0000-0000895B0000}"/>
    <cellStyle name="20% - Accent1 3 2 8 3 4 2 2 2" xfId="23619" xr:uid="{00000000-0005-0000-0000-00008A5B0000}"/>
    <cellStyle name="20% - Accent1 3 2 8 3 4 2 3" xfId="23620" xr:uid="{00000000-0005-0000-0000-00008B5B0000}"/>
    <cellStyle name="20% - Accent1 3 2 8 3 4 3" xfId="23621" xr:uid="{00000000-0005-0000-0000-00008C5B0000}"/>
    <cellStyle name="20% - Accent1 3 2 8 3 4 3 2" xfId="23622" xr:uid="{00000000-0005-0000-0000-00008D5B0000}"/>
    <cellStyle name="20% - Accent1 3 2 8 3 4 4" xfId="23623" xr:uid="{00000000-0005-0000-0000-00008E5B0000}"/>
    <cellStyle name="20% - Accent1 3 2 8 3 5" xfId="23624" xr:uid="{00000000-0005-0000-0000-00008F5B0000}"/>
    <cellStyle name="20% - Accent1 3 2 8 3 5 2" xfId="23625" xr:uid="{00000000-0005-0000-0000-0000905B0000}"/>
    <cellStyle name="20% - Accent1 3 2 8 3 5 2 2" xfId="23626" xr:uid="{00000000-0005-0000-0000-0000915B0000}"/>
    <cellStyle name="20% - Accent1 3 2 8 3 5 3" xfId="23627" xr:uid="{00000000-0005-0000-0000-0000925B0000}"/>
    <cellStyle name="20% - Accent1 3 2 8 3 6" xfId="23628" xr:uid="{00000000-0005-0000-0000-0000935B0000}"/>
    <cellStyle name="20% - Accent1 3 2 8 3 6 2" xfId="23629" xr:uid="{00000000-0005-0000-0000-0000945B0000}"/>
    <cellStyle name="20% - Accent1 3 2 8 3 6 2 2" xfId="23630" xr:uid="{00000000-0005-0000-0000-0000955B0000}"/>
    <cellStyle name="20% - Accent1 3 2 8 3 6 3" xfId="23631" xr:uid="{00000000-0005-0000-0000-0000965B0000}"/>
    <cellStyle name="20% - Accent1 3 2 8 3 7" xfId="23632" xr:uid="{00000000-0005-0000-0000-0000975B0000}"/>
    <cellStyle name="20% - Accent1 3 2 8 3 7 2" xfId="23633" xr:uid="{00000000-0005-0000-0000-0000985B0000}"/>
    <cellStyle name="20% - Accent1 3 2 8 3 8" xfId="23634" xr:uid="{00000000-0005-0000-0000-0000995B0000}"/>
    <cellStyle name="20% - Accent1 3 2 8 3 8 2" xfId="23635" xr:uid="{00000000-0005-0000-0000-00009A5B0000}"/>
    <cellStyle name="20% - Accent1 3 2 8 3 9" xfId="23636" xr:uid="{00000000-0005-0000-0000-00009B5B0000}"/>
    <cellStyle name="20% - Accent1 3 2 8 4" xfId="23637" xr:uid="{00000000-0005-0000-0000-00009C5B0000}"/>
    <cellStyle name="20% - Accent1 3 2 8 4 2" xfId="23638" xr:uid="{00000000-0005-0000-0000-00009D5B0000}"/>
    <cellStyle name="20% - Accent1 3 2 8 4 2 2" xfId="23639" xr:uid="{00000000-0005-0000-0000-00009E5B0000}"/>
    <cellStyle name="20% - Accent1 3 2 8 4 2 2 2" xfId="23640" xr:uid="{00000000-0005-0000-0000-00009F5B0000}"/>
    <cellStyle name="20% - Accent1 3 2 8 4 2 3" xfId="23641" xr:uid="{00000000-0005-0000-0000-0000A05B0000}"/>
    <cellStyle name="20% - Accent1 3 2 8 4 3" xfId="23642" xr:uid="{00000000-0005-0000-0000-0000A15B0000}"/>
    <cellStyle name="20% - Accent1 3 2 8 4 3 2" xfId="23643" xr:uid="{00000000-0005-0000-0000-0000A25B0000}"/>
    <cellStyle name="20% - Accent1 3 2 8 4 4" xfId="23644" xr:uid="{00000000-0005-0000-0000-0000A35B0000}"/>
    <cellStyle name="20% - Accent1 3 2 8 5" xfId="23645" xr:uid="{00000000-0005-0000-0000-0000A45B0000}"/>
    <cellStyle name="20% - Accent1 3 2 8 5 2" xfId="23646" xr:uid="{00000000-0005-0000-0000-0000A55B0000}"/>
    <cellStyle name="20% - Accent1 3 2 8 5 2 2" xfId="23647" xr:uid="{00000000-0005-0000-0000-0000A65B0000}"/>
    <cellStyle name="20% - Accent1 3 2 8 5 2 2 2" xfId="23648" xr:uid="{00000000-0005-0000-0000-0000A75B0000}"/>
    <cellStyle name="20% - Accent1 3 2 8 5 2 3" xfId="23649" xr:uid="{00000000-0005-0000-0000-0000A85B0000}"/>
    <cellStyle name="20% - Accent1 3 2 8 5 3" xfId="23650" xr:uid="{00000000-0005-0000-0000-0000A95B0000}"/>
    <cellStyle name="20% - Accent1 3 2 8 5 3 2" xfId="23651" xr:uid="{00000000-0005-0000-0000-0000AA5B0000}"/>
    <cellStyle name="20% - Accent1 3 2 8 5 4" xfId="23652" xr:uid="{00000000-0005-0000-0000-0000AB5B0000}"/>
    <cellStyle name="20% - Accent1 3 2 8 6" xfId="23653" xr:uid="{00000000-0005-0000-0000-0000AC5B0000}"/>
    <cellStyle name="20% - Accent1 3 2 8 6 2" xfId="23654" xr:uid="{00000000-0005-0000-0000-0000AD5B0000}"/>
    <cellStyle name="20% - Accent1 3 2 8 6 2 2" xfId="23655" xr:uid="{00000000-0005-0000-0000-0000AE5B0000}"/>
    <cellStyle name="20% - Accent1 3 2 8 6 2 2 2" xfId="23656" xr:uid="{00000000-0005-0000-0000-0000AF5B0000}"/>
    <cellStyle name="20% - Accent1 3 2 8 6 2 3" xfId="23657" xr:uid="{00000000-0005-0000-0000-0000B05B0000}"/>
    <cellStyle name="20% - Accent1 3 2 8 6 3" xfId="23658" xr:uid="{00000000-0005-0000-0000-0000B15B0000}"/>
    <cellStyle name="20% - Accent1 3 2 8 6 3 2" xfId="23659" xr:uid="{00000000-0005-0000-0000-0000B25B0000}"/>
    <cellStyle name="20% - Accent1 3 2 8 6 4" xfId="23660" xr:uid="{00000000-0005-0000-0000-0000B35B0000}"/>
    <cellStyle name="20% - Accent1 3 2 8 7" xfId="23661" xr:uid="{00000000-0005-0000-0000-0000B45B0000}"/>
    <cellStyle name="20% - Accent1 3 2 8 7 2" xfId="23662" xr:uid="{00000000-0005-0000-0000-0000B55B0000}"/>
    <cellStyle name="20% - Accent1 3 2 8 7 2 2" xfId="23663" xr:uid="{00000000-0005-0000-0000-0000B65B0000}"/>
    <cellStyle name="20% - Accent1 3 2 8 7 3" xfId="23664" xr:uid="{00000000-0005-0000-0000-0000B75B0000}"/>
    <cellStyle name="20% - Accent1 3 2 8 8" xfId="23665" xr:uid="{00000000-0005-0000-0000-0000B85B0000}"/>
    <cellStyle name="20% - Accent1 3 2 8 8 2" xfId="23666" xr:uid="{00000000-0005-0000-0000-0000B95B0000}"/>
    <cellStyle name="20% - Accent1 3 2 8 8 2 2" xfId="23667" xr:uid="{00000000-0005-0000-0000-0000BA5B0000}"/>
    <cellStyle name="20% - Accent1 3 2 8 8 3" xfId="23668" xr:uid="{00000000-0005-0000-0000-0000BB5B0000}"/>
    <cellStyle name="20% - Accent1 3 2 8 9" xfId="23669" xr:uid="{00000000-0005-0000-0000-0000BC5B0000}"/>
    <cellStyle name="20% - Accent1 3 2 8 9 2" xfId="23670" xr:uid="{00000000-0005-0000-0000-0000BD5B0000}"/>
    <cellStyle name="20% - Accent1 3 2 9" xfId="23671" xr:uid="{00000000-0005-0000-0000-0000BE5B0000}"/>
    <cellStyle name="20% - Accent1 3 2 9 10" xfId="23672" xr:uid="{00000000-0005-0000-0000-0000BF5B0000}"/>
    <cellStyle name="20% - Accent1 3 2 9 10 2" xfId="23673" xr:uid="{00000000-0005-0000-0000-0000C05B0000}"/>
    <cellStyle name="20% - Accent1 3 2 9 11" xfId="23674" xr:uid="{00000000-0005-0000-0000-0000C15B0000}"/>
    <cellStyle name="20% - Accent1 3 2 9 2" xfId="23675" xr:uid="{00000000-0005-0000-0000-0000C25B0000}"/>
    <cellStyle name="20% - Accent1 3 2 9 2 2" xfId="23676" xr:uid="{00000000-0005-0000-0000-0000C35B0000}"/>
    <cellStyle name="20% - Accent1 3 2 9 2 2 2" xfId="23677" xr:uid="{00000000-0005-0000-0000-0000C45B0000}"/>
    <cellStyle name="20% - Accent1 3 2 9 2 2 2 2" xfId="23678" xr:uid="{00000000-0005-0000-0000-0000C55B0000}"/>
    <cellStyle name="20% - Accent1 3 2 9 2 2 2 2 2" xfId="23679" xr:uid="{00000000-0005-0000-0000-0000C65B0000}"/>
    <cellStyle name="20% - Accent1 3 2 9 2 2 2 3" xfId="23680" xr:uid="{00000000-0005-0000-0000-0000C75B0000}"/>
    <cellStyle name="20% - Accent1 3 2 9 2 2 3" xfId="23681" xr:uid="{00000000-0005-0000-0000-0000C85B0000}"/>
    <cellStyle name="20% - Accent1 3 2 9 2 2 3 2" xfId="23682" xr:uid="{00000000-0005-0000-0000-0000C95B0000}"/>
    <cellStyle name="20% - Accent1 3 2 9 2 2 4" xfId="23683" xr:uid="{00000000-0005-0000-0000-0000CA5B0000}"/>
    <cellStyle name="20% - Accent1 3 2 9 2 3" xfId="23684" xr:uid="{00000000-0005-0000-0000-0000CB5B0000}"/>
    <cellStyle name="20% - Accent1 3 2 9 2 3 2" xfId="23685" xr:uid="{00000000-0005-0000-0000-0000CC5B0000}"/>
    <cellStyle name="20% - Accent1 3 2 9 2 3 2 2" xfId="23686" xr:uid="{00000000-0005-0000-0000-0000CD5B0000}"/>
    <cellStyle name="20% - Accent1 3 2 9 2 3 2 2 2" xfId="23687" xr:uid="{00000000-0005-0000-0000-0000CE5B0000}"/>
    <cellStyle name="20% - Accent1 3 2 9 2 3 2 3" xfId="23688" xr:uid="{00000000-0005-0000-0000-0000CF5B0000}"/>
    <cellStyle name="20% - Accent1 3 2 9 2 3 3" xfId="23689" xr:uid="{00000000-0005-0000-0000-0000D05B0000}"/>
    <cellStyle name="20% - Accent1 3 2 9 2 3 3 2" xfId="23690" xr:uid="{00000000-0005-0000-0000-0000D15B0000}"/>
    <cellStyle name="20% - Accent1 3 2 9 2 3 4" xfId="23691" xr:uid="{00000000-0005-0000-0000-0000D25B0000}"/>
    <cellStyle name="20% - Accent1 3 2 9 2 4" xfId="23692" xr:uid="{00000000-0005-0000-0000-0000D35B0000}"/>
    <cellStyle name="20% - Accent1 3 2 9 2 4 2" xfId="23693" xr:uid="{00000000-0005-0000-0000-0000D45B0000}"/>
    <cellStyle name="20% - Accent1 3 2 9 2 4 2 2" xfId="23694" xr:uid="{00000000-0005-0000-0000-0000D55B0000}"/>
    <cellStyle name="20% - Accent1 3 2 9 2 4 2 2 2" xfId="23695" xr:uid="{00000000-0005-0000-0000-0000D65B0000}"/>
    <cellStyle name="20% - Accent1 3 2 9 2 4 2 3" xfId="23696" xr:uid="{00000000-0005-0000-0000-0000D75B0000}"/>
    <cellStyle name="20% - Accent1 3 2 9 2 4 3" xfId="23697" xr:uid="{00000000-0005-0000-0000-0000D85B0000}"/>
    <cellStyle name="20% - Accent1 3 2 9 2 4 3 2" xfId="23698" xr:uid="{00000000-0005-0000-0000-0000D95B0000}"/>
    <cellStyle name="20% - Accent1 3 2 9 2 4 4" xfId="23699" xr:uid="{00000000-0005-0000-0000-0000DA5B0000}"/>
    <cellStyle name="20% - Accent1 3 2 9 2 5" xfId="23700" xr:uid="{00000000-0005-0000-0000-0000DB5B0000}"/>
    <cellStyle name="20% - Accent1 3 2 9 2 5 2" xfId="23701" xr:uid="{00000000-0005-0000-0000-0000DC5B0000}"/>
    <cellStyle name="20% - Accent1 3 2 9 2 5 2 2" xfId="23702" xr:uid="{00000000-0005-0000-0000-0000DD5B0000}"/>
    <cellStyle name="20% - Accent1 3 2 9 2 5 3" xfId="23703" xr:uid="{00000000-0005-0000-0000-0000DE5B0000}"/>
    <cellStyle name="20% - Accent1 3 2 9 2 6" xfId="23704" xr:uid="{00000000-0005-0000-0000-0000DF5B0000}"/>
    <cellStyle name="20% - Accent1 3 2 9 2 6 2" xfId="23705" xr:uid="{00000000-0005-0000-0000-0000E05B0000}"/>
    <cellStyle name="20% - Accent1 3 2 9 2 6 2 2" xfId="23706" xr:uid="{00000000-0005-0000-0000-0000E15B0000}"/>
    <cellStyle name="20% - Accent1 3 2 9 2 6 3" xfId="23707" xr:uid="{00000000-0005-0000-0000-0000E25B0000}"/>
    <cellStyle name="20% - Accent1 3 2 9 2 7" xfId="23708" xr:uid="{00000000-0005-0000-0000-0000E35B0000}"/>
    <cellStyle name="20% - Accent1 3 2 9 2 7 2" xfId="23709" xr:uid="{00000000-0005-0000-0000-0000E45B0000}"/>
    <cellStyle name="20% - Accent1 3 2 9 2 8" xfId="23710" xr:uid="{00000000-0005-0000-0000-0000E55B0000}"/>
    <cellStyle name="20% - Accent1 3 2 9 2 8 2" xfId="23711" xr:uid="{00000000-0005-0000-0000-0000E65B0000}"/>
    <cellStyle name="20% - Accent1 3 2 9 2 9" xfId="23712" xr:uid="{00000000-0005-0000-0000-0000E75B0000}"/>
    <cellStyle name="20% - Accent1 3 2 9 3" xfId="23713" xr:uid="{00000000-0005-0000-0000-0000E85B0000}"/>
    <cellStyle name="20% - Accent1 3 2 9 3 2" xfId="23714" xr:uid="{00000000-0005-0000-0000-0000E95B0000}"/>
    <cellStyle name="20% - Accent1 3 2 9 3 2 2" xfId="23715" xr:uid="{00000000-0005-0000-0000-0000EA5B0000}"/>
    <cellStyle name="20% - Accent1 3 2 9 3 2 2 2" xfId="23716" xr:uid="{00000000-0005-0000-0000-0000EB5B0000}"/>
    <cellStyle name="20% - Accent1 3 2 9 3 2 2 2 2" xfId="23717" xr:uid="{00000000-0005-0000-0000-0000EC5B0000}"/>
    <cellStyle name="20% - Accent1 3 2 9 3 2 2 3" xfId="23718" xr:uid="{00000000-0005-0000-0000-0000ED5B0000}"/>
    <cellStyle name="20% - Accent1 3 2 9 3 2 3" xfId="23719" xr:uid="{00000000-0005-0000-0000-0000EE5B0000}"/>
    <cellStyle name="20% - Accent1 3 2 9 3 2 3 2" xfId="23720" xr:uid="{00000000-0005-0000-0000-0000EF5B0000}"/>
    <cellStyle name="20% - Accent1 3 2 9 3 2 4" xfId="23721" xr:uid="{00000000-0005-0000-0000-0000F05B0000}"/>
    <cellStyle name="20% - Accent1 3 2 9 3 3" xfId="23722" xr:uid="{00000000-0005-0000-0000-0000F15B0000}"/>
    <cellStyle name="20% - Accent1 3 2 9 3 3 2" xfId="23723" xr:uid="{00000000-0005-0000-0000-0000F25B0000}"/>
    <cellStyle name="20% - Accent1 3 2 9 3 3 2 2" xfId="23724" xr:uid="{00000000-0005-0000-0000-0000F35B0000}"/>
    <cellStyle name="20% - Accent1 3 2 9 3 3 2 2 2" xfId="23725" xr:uid="{00000000-0005-0000-0000-0000F45B0000}"/>
    <cellStyle name="20% - Accent1 3 2 9 3 3 2 3" xfId="23726" xr:uid="{00000000-0005-0000-0000-0000F55B0000}"/>
    <cellStyle name="20% - Accent1 3 2 9 3 3 3" xfId="23727" xr:uid="{00000000-0005-0000-0000-0000F65B0000}"/>
    <cellStyle name="20% - Accent1 3 2 9 3 3 3 2" xfId="23728" xr:uid="{00000000-0005-0000-0000-0000F75B0000}"/>
    <cellStyle name="20% - Accent1 3 2 9 3 3 4" xfId="23729" xr:uid="{00000000-0005-0000-0000-0000F85B0000}"/>
    <cellStyle name="20% - Accent1 3 2 9 3 4" xfId="23730" xr:uid="{00000000-0005-0000-0000-0000F95B0000}"/>
    <cellStyle name="20% - Accent1 3 2 9 3 4 2" xfId="23731" xr:uid="{00000000-0005-0000-0000-0000FA5B0000}"/>
    <cellStyle name="20% - Accent1 3 2 9 3 4 2 2" xfId="23732" xr:uid="{00000000-0005-0000-0000-0000FB5B0000}"/>
    <cellStyle name="20% - Accent1 3 2 9 3 4 2 2 2" xfId="23733" xr:uid="{00000000-0005-0000-0000-0000FC5B0000}"/>
    <cellStyle name="20% - Accent1 3 2 9 3 4 2 3" xfId="23734" xr:uid="{00000000-0005-0000-0000-0000FD5B0000}"/>
    <cellStyle name="20% - Accent1 3 2 9 3 4 3" xfId="23735" xr:uid="{00000000-0005-0000-0000-0000FE5B0000}"/>
    <cellStyle name="20% - Accent1 3 2 9 3 4 3 2" xfId="23736" xr:uid="{00000000-0005-0000-0000-0000FF5B0000}"/>
    <cellStyle name="20% - Accent1 3 2 9 3 4 4" xfId="23737" xr:uid="{00000000-0005-0000-0000-0000005C0000}"/>
    <cellStyle name="20% - Accent1 3 2 9 3 5" xfId="23738" xr:uid="{00000000-0005-0000-0000-0000015C0000}"/>
    <cellStyle name="20% - Accent1 3 2 9 3 5 2" xfId="23739" xr:uid="{00000000-0005-0000-0000-0000025C0000}"/>
    <cellStyle name="20% - Accent1 3 2 9 3 5 2 2" xfId="23740" xr:uid="{00000000-0005-0000-0000-0000035C0000}"/>
    <cellStyle name="20% - Accent1 3 2 9 3 5 3" xfId="23741" xr:uid="{00000000-0005-0000-0000-0000045C0000}"/>
    <cellStyle name="20% - Accent1 3 2 9 3 6" xfId="23742" xr:uid="{00000000-0005-0000-0000-0000055C0000}"/>
    <cellStyle name="20% - Accent1 3 2 9 3 6 2" xfId="23743" xr:uid="{00000000-0005-0000-0000-0000065C0000}"/>
    <cellStyle name="20% - Accent1 3 2 9 3 6 2 2" xfId="23744" xr:uid="{00000000-0005-0000-0000-0000075C0000}"/>
    <cellStyle name="20% - Accent1 3 2 9 3 6 3" xfId="23745" xr:uid="{00000000-0005-0000-0000-0000085C0000}"/>
    <cellStyle name="20% - Accent1 3 2 9 3 7" xfId="23746" xr:uid="{00000000-0005-0000-0000-0000095C0000}"/>
    <cellStyle name="20% - Accent1 3 2 9 3 7 2" xfId="23747" xr:uid="{00000000-0005-0000-0000-00000A5C0000}"/>
    <cellStyle name="20% - Accent1 3 2 9 3 8" xfId="23748" xr:uid="{00000000-0005-0000-0000-00000B5C0000}"/>
    <cellStyle name="20% - Accent1 3 2 9 3 8 2" xfId="23749" xr:uid="{00000000-0005-0000-0000-00000C5C0000}"/>
    <cellStyle name="20% - Accent1 3 2 9 3 9" xfId="23750" xr:uid="{00000000-0005-0000-0000-00000D5C0000}"/>
    <cellStyle name="20% - Accent1 3 2 9 4" xfId="23751" xr:uid="{00000000-0005-0000-0000-00000E5C0000}"/>
    <cellStyle name="20% - Accent1 3 2 9 4 2" xfId="23752" xr:uid="{00000000-0005-0000-0000-00000F5C0000}"/>
    <cellStyle name="20% - Accent1 3 2 9 4 2 2" xfId="23753" xr:uid="{00000000-0005-0000-0000-0000105C0000}"/>
    <cellStyle name="20% - Accent1 3 2 9 4 2 2 2" xfId="23754" xr:uid="{00000000-0005-0000-0000-0000115C0000}"/>
    <cellStyle name="20% - Accent1 3 2 9 4 2 3" xfId="23755" xr:uid="{00000000-0005-0000-0000-0000125C0000}"/>
    <cellStyle name="20% - Accent1 3 2 9 4 3" xfId="23756" xr:uid="{00000000-0005-0000-0000-0000135C0000}"/>
    <cellStyle name="20% - Accent1 3 2 9 4 3 2" xfId="23757" xr:uid="{00000000-0005-0000-0000-0000145C0000}"/>
    <cellStyle name="20% - Accent1 3 2 9 4 4" xfId="23758" xr:uid="{00000000-0005-0000-0000-0000155C0000}"/>
    <cellStyle name="20% - Accent1 3 2 9 5" xfId="23759" xr:uid="{00000000-0005-0000-0000-0000165C0000}"/>
    <cellStyle name="20% - Accent1 3 2 9 5 2" xfId="23760" xr:uid="{00000000-0005-0000-0000-0000175C0000}"/>
    <cellStyle name="20% - Accent1 3 2 9 5 2 2" xfId="23761" xr:uid="{00000000-0005-0000-0000-0000185C0000}"/>
    <cellStyle name="20% - Accent1 3 2 9 5 2 2 2" xfId="23762" xr:uid="{00000000-0005-0000-0000-0000195C0000}"/>
    <cellStyle name="20% - Accent1 3 2 9 5 2 3" xfId="23763" xr:uid="{00000000-0005-0000-0000-00001A5C0000}"/>
    <cellStyle name="20% - Accent1 3 2 9 5 3" xfId="23764" xr:uid="{00000000-0005-0000-0000-00001B5C0000}"/>
    <cellStyle name="20% - Accent1 3 2 9 5 3 2" xfId="23765" xr:uid="{00000000-0005-0000-0000-00001C5C0000}"/>
    <cellStyle name="20% - Accent1 3 2 9 5 4" xfId="23766" xr:uid="{00000000-0005-0000-0000-00001D5C0000}"/>
    <cellStyle name="20% - Accent1 3 2 9 6" xfId="23767" xr:uid="{00000000-0005-0000-0000-00001E5C0000}"/>
    <cellStyle name="20% - Accent1 3 2 9 6 2" xfId="23768" xr:uid="{00000000-0005-0000-0000-00001F5C0000}"/>
    <cellStyle name="20% - Accent1 3 2 9 6 2 2" xfId="23769" xr:uid="{00000000-0005-0000-0000-0000205C0000}"/>
    <cellStyle name="20% - Accent1 3 2 9 6 2 2 2" xfId="23770" xr:uid="{00000000-0005-0000-0000-0000215C0000}"/>
    <cellStyle name="20% - Accent1 3 2 9 6 2 3" xfId="23771" xr:uid="{00000000-0005-0000-0000-0000225C0000}"/>
    <cellStyle name="20% - Accent1 3 2 9 6 3" xfId="23772" xr:uid="{00000000-0005-0000-0000-0000235C0000}"/>
    <cellStyle name="20% - Accent1 3 2 9 6 3 2" xfId="23773" xr:uid="{00000000-0005-0000-0000-0000245C0000}"/>
    <cellStyle name="20% - Accent1 3 2 9 6 4" xfId="23774" xr:uid="{00000000-0005-0000-0000-0000255C0000}"/>
    <cellStyle name="20% - Accent1 3 2 9 7" xfId="23775" xr:uid="{00000000-0005-0000-0000-0000265C0000}"/>
    <cellStyle name="20% - Accent1 3 2 9 7 2" xfId="23776" xr:uid="{00000000-0005-0000-0000-0000275C0000}"/>
    <cellStyle name="20% - Accent1 3 2 9 7 2 2" xfId="23777" xr:uid="{00000000-0005-0000-0000-0000285C0000}"/>
    <cellStyle name="20% - Accent1 3 2 9 7 3" xfId="23778" xr:uid="{00000000-0005-0000-0000-0000295C0000}"/>
    <cellStyle name="20% - Accent1 3 2 9 8" xfId="23779" xr:uid="{00000000-0005-0000-0000-00002A5C0000}"/>
    <cellStyle name="20% - Accent1 3 2 9 8 2" xfId="23780" xr:uid="{00000000-0005-0000-0000-00002B5C0000}"/>
    <cellStyle name="20% - Accent1 3 2 9 8 2 2" xfId="23781" xr:uid="{00000000-0005-0000-0000-00002C5C0000}"/>
    <cellStyle name="20% - Accent1 3 2 9 8 3" xfId="23782" xr:uid="{00000000-0005-0000-0000-00002D5C0000}"/>
    <cellStyle name="20% - Accent1 3 2 9 9" xfId="23783" xr:uid="{00000000-0005-0000-0000-00002E5C0000}"/>
    <cellStyle name="20% - Accent1 3 2 9 9 2" xfId="23784" xr:uid="{00000000-0005-0000-0000-00002F5C0000}"/>
    <cellStyle name="20% - Accent1 3 20" xfId="23785" xr:uid="{00000000-0005-0000-0000-0000305C0000}"/>
    <cellStyle name="20% - Accent1 3 20 2" xfId="23786" xr:uid="{00000000-0005-0000-0000-0000315C0000}"/>
    <cellStyle name="20% - Accent1 3 21" xfId="23787" xr:uid="{00000000-0005-0000-0000-0000325C0000}"/>
    <cellStyle name="20% - Accent1 3 3" xfId="23788" xr:uid="{00000000-0005-0000-0000-0000335C0000}"/>
    <cellStyle name="20% - Accent1 3 3 10" xfId="23789" xr:uid="{00000000-0005-0000-0000-0000345C0000}"/>
    <cellStyle name="20% - Accent1 3 3 10 2" xfId="23790" xr:uid="{00000000-0005-0000-0000-0000355C0000}"/>
    <cellStyle name="20% - Accent1 3 3 10 2 2" xfId="23791" xr:uid="{00000000-0005-0000-0000-0000365C0000}"/>
    <cellStyle name="20% - Accent1 3 3 10 2 2 2" xfId="23792" xr:uid="{00000000-0005-0000-0000-0000375C0000}"/>
    <cellStyle name="20% - Accent1 3 3 10 2 3" xfId="23793" xr:uid="{00000000-0005-0000-0000-0000385C0000}"/>
    <cellStyle name="20% - Accent1 3 3 10 3" xfId="23794" xr:uid="{00000000-0005-0000-0000-0000395C0000}"/>
    <cellStyle name="20% - Accent1 3 3 10 3 2" xfId="23795" xr:uid="{00000000-0005-0000-0000-00003A5C0000}"/>
    <cellStyle name="20% - Accent1 3 3 10 4" xfId="23796" xr:uid="{00000000-0005-0000-0000-00003B5C0000}"/>
    <cellStyle name="20% - Accent1 3 3 11" xfId="23797" xr:uid="{00000000-0005-0000-0000-00003C5C0000}"/>
    <cellStyle name="20% - Accent1 3 3 11 2" xfId="23798" xr:uid="{00000000-0005-0000-0000-00003D5C0000}"/>
    <cellStyle name="20% - Accent1 3 3 11 2 2" xfId="23799" xr:uid="{00000000-0005-0000-0000-00003E5C0000}"/>
    <cellStyle name="20% - Accent1 3 3 11 2 2 2" xfId="23800" xr:uid="{00000000-0005-0000-0000-00003F5C0000}"/>
    <cellStyle name="20% - Accent1 3 3 11 2 3" xfId="23801" xr:uid="{00000000-0005-0000-0000-0000405C0000}"/>
    <cellStyle name="20% - Accent1 3 3 11 3" xfId="23802" xr:uid="{00000000-0005-0000-0000-0000415C0000}"/>
    <cellStyle name="20% - Accent1 3 3 11 3 2" xfId="23803" xr:uid="{00000000-0005-0000-0000-0000425C0000}"/>
    <cellStyle name="20% - Accent1 3 3 11 4" xfId="23804" xr:uid="{00000000-0005-0000-0000-0000435C0000}"/>
    <cellStyle name="20% - Accent1 3 3 12" xfId="23805" xr:uid="{00000000-0005-0000-0000-0000445C0000}"/>
    <cellStyle name="20% - Accent1 3 3 12 2" xfId="23806" xr:uid="{00000000-0005-0000-0000-0000455C0000}"/>
    <cellStyle name="20% - Accent1 3 3 12 2 2" xfId="23807" xr:uid="{00000000-0005-0000-0000-0000465C0000}"/>
    <cellStyle name="20% - Accent1 3 3 12 3" xfId="23808" xr:uid="{00000000-0005-0000-0000-0000475C0000}"/>
    <cellStyle name="20% - Accent1 3 3 13" xfId="23809" xr:uid="{00000000-0005-0000-0000-0000485C0000}"/>
    <cellStyle name="20% - Accent1 3 3 13 2" xfId="23810" xr:uid="{00000000-0005-0000-0000-0000495C0000}"/>
    <cellStyle name="20% - Accent1 3 3 13 2 2" xfId="23811" xr:uid="{00000000-0005-0000-0000-00004A5C0000}"/>
    <cellStyle name="20% - Accent1 3 3 13 3" xfId="23812" xr:uid="{00000000-0005-0000-0000-00004B5C0000}"/>
    <cellStyle name="20% - Accent1 3 3 14" xfId="23813" xr:uid="{00000000-0005-0000-0000-00004C5C0000}"/>
    <cellStyle name="20% - Accent1 3 3 14 2" xfId="23814" xr:uid="{00000000-0005-0000-0000-00004D5C0000}"/>
    <cellStyle name="20% - Accent1 3 3 15" xfId="23815" xr:uid="{00000000-0005-0000-0000-00004E5C0000}"/>
    <cellStyle name="20% - Accent1 3 3 15 2" xfId="23816" xr:uid="{00000000-0005-0000-0000-00004F5C0000}"/>
    <cellStyle name="20% - Accent1 3 3 16" xfId="23817" xr:uid="{00000000-0005-0000-0000-0000505C0000}"/>
    <cellStyle name="20% - Accent1 3 3 2" xfId="23818" xr:uid="{00000000-0005-0000-0000-0000515C0000}"/>
    <cellStyle name="20% - Accent1 3 3 2 10" xfId="23819" xr:uid="{00000000-0005-0000-0000-0000525C0000}"/>
    <cellStyle name="20% - Accent1 3 3 2 10 2" xfId="23820" xr:uid="{00000000-0005-0000-0000-0000535C0000}"/>
    <cellStyle name="20% - Accent1 3 3 2 10 2 2" xfId="23821" xr:uid="{00000000-0005-0000-0000-0000545C0000}"/>
    <cellStyle name="20% - Accent1 3 3 2 10 2 2 2" xfId="23822" xr:uid="{00000000-0005-0000-0000-0000555C0000}"/>
    <cellStyle name="20% - Accent1 3 3 2 10 2 3" xfId="23823" xr:uid="{00000000-0005-0000-0000-0000565C0000}"/>
    <cellStyle name="20% - Accent1 3 3 2 10 3" xfId="23824" xr:uid="{00000000-0005-0000-0000-0000575C0000}"/>
    <cellStyle name="20% - Accent1 3 3 2 10 3 2" xfId="23825" xr:uid="{00000000-0005-0000-0000-0000585C0000}"/>
    <cellStyle name="20% - Accent1 3 3 2 10 4" xfId="23826" xr:uid="{00000000-0005-0000-0000-0000595C0000}"/>
    <cellStyle name="20% - Accent1 3 3 2 11" xfId="23827" xr:uid="{00000000-0005-0000-0000-00005A5C0000}"/>
    <cellStyle name="20% - Accent1 3 3 2 11 2" xfId="23828" xr:uid="{00000000-0005-0000-0000-00005B5C0000}"/>
    <cellStyle name="20% - Accent1 3 3 2 11 2 2" xfId="23829" xr:uid="{00000000-0005-0000-0000-00005C5C0000}"/>
    <cellStyle name="20% - Accent1 3 3 2 11 3" xfId="23830" xr:uid="{00000000-0005-0000-0000-00005D5C0000}"/>
    <cellStyle name="20% - Accent1 3 3 2 12" xfId="23831" xr:uid="{00000000-0005-0000-0000-00005E5C0000}"/>
    <cellStyle name="20% - Accent1 3 3 2 12 2" xfId="23832" xr:uid="{00000000-0005-0000-0000-00005F5C0000}"/>
    <cellStyle name="20% - Accent1 3 3 2 12 2 2" xfId="23833" xr:uid="{00000000-0005-0000-0000-0000605C0000}"/>
    <cellStyle name="20% - Accent1 3 3 2 12 3" xfId="23834" xr:uid="{00000000-0005-0000-0000-0000615C0000}"/>
    <cellStyle name="20% - Accent1 3 3 2 13" xfId="23835" xr:uid="{00000000-0005-0000-0000-0000625C0000}"/>
    <cellStyle name="20% - Accent1 3 3 2 13 2" xfId="23836" xr:uid="{00000000-0005-0000-0000-0000635C0000}"/>
    <cellStyle name="20% - Accent1 3 3 2 14" xfId="23837" xr:uid="{00000000-0005-0000-0000-0000645C0000}"/>
    <cellStyle name="20% - Accent1 3 3 2 14 2" xfId="23838" xr:uid="{00000000-0005-0000-0000-0000655C0000}"/>
    <cellStyle name="20% - Accent1 3 3 2 15" xfId="23839" xr:uid="{00000000-0005-0000-0000-0000665C0000}"/>
    <cellStyle name="20% - Accent1 3 3 2 2" xfId="23840" xr:uid="{00000000-0005-0000-0000-0000675C0000}"/>
    <cellStyle name="20% - Accent1 3 3 2 2 10" xfId="23841" xr:uid="{00000000-0005-0000-0000-0000685C0000}"/>
    <cellStyle name="20% - Accent1 3 3 2 2 10 2" xfId="23842" xr:uid="{00000000-0005-0000-0000-0000695C0000}"/>
    <cellStyle name="20% - Accent1 3 3 2 2 10 2 2" xfId="23843" xr:uid="{00000000-0005-0000-0000-00006A5C0000}"/>
    <cellStyle name="20% - Accent1 3 3 2 2 10 3" xfId="23844" xr:uid="{00000000-0005-0000-0000-00006B5C0000}"/>
    <cellStyle name="20% - Accent1 3 3 2 2 11" xfId="23845" xr:uid="{00000000-0005-0000-0000-00006C5C0000}"/>
    <cellStyle name="20% - Accent1 3 3 2 2 11 2" xfId="23846" xr:uid="{00000000-0005-0000-0000-00006D5C0000}"/>
    <cellStyle name="20% - Accent1 3 3 2 2 11 2 2" xfId="23847" xr:uid="{00000000-0005-0000-0000-00006E5C0000}"/>
    <cellStyle name="20% - Accent1 3 3 2 2 11 3" xfId="23848" xr:uid="{00000000-0005-0000-0000-00006F5C0000}"/>
    <cellStyle name="20% - Accent1 3 3 2 2 12" xfId="23849" xr:uid="{00000000-0005-0000-0000-0000705C0000}"/>
    <cellStyle name="20% - Accent1 3 3 2 2 12 2" xfId="23850" xr:uid="{00000000-0005-0000-0000-0000715C0000}"/>
    <cellStyle name="20% - Accent1 3 3 2 2 13" xfId="23851" xr:uid="{00000000-0005-0000-0000-0000725C0000}"/>
    <cellStyle name="20% - Accent1 3 3 2 2 13 2" xfId="23852" xr:uid="{00000000-0005-0000-0000-0000735C0000}"/>
    <cellStyle name="20% - Accent1 3 3 2 2 14" xfId="23853" xr:uid="{00000000-0005-0000-0000-0000745C0000}"/>
    <cellStyle name="20% - Accent1 3 3 2 2 2" xfId="23854" xr:uid="{00000000-0005-0000-0000-0000755C0000}"/>
    <cellStyle name="20% - Accent1 3 3 2 2 2 10" xfId="23855" xr:uid="{00000000-0005-0000-0000-0000765C0000}"/>
    <cellStyle name="20% - Accent1 3 3 2 2 2 10 2" xfId="23856" xr:uid="{00000000-0005-0000-0000-0000775C0000}"/>
    <cellStyle name="20% - Accent1 3 3 2 2 2 11" xfId="23857" xr:uid="{00000000-0005-0000-0000-0000785C0000}"/>
    <cellStyle name="20% - Accent1 3 3 2 2 2 2" xfId="23858" xr:uid="{00000000-0005-0000-0000-0000795C0000}"/>
    <cellStyle name="20% - Accent1 3 3 2 2 2 2 2" xfId="23859" xr:uid="{00000000-0005-0000-0000-00007A5C0000}"/>
    <cellStyle name="20% - Accent1 3 3 2 2 2 2 2 2" xfId="23860" xr:uid="{00000000-0005-0000-0000-00007B5C0000}"/>
    <cellStyle name="20% - Accent1 3 3 2 2 2 2 2 2 2" xfId="23861" xr:uid="{00000000-0005-0000-0000-00007C5C0000}"/>
    <cellStyle name="20% - Accent1 3 3 2 2 2 2 2 2 2 2" xfId="23862" xr:uid="{00000000-0005-0000-0000-00007D5C0000}"/>
    <cellStyle name="20% - Accent1 3 3 2 2 2 2 2 2 3" xfId="23863" xr:uid="{00000000-0005-0000-0000-00007E5C0000}"/>
    <cellStyle name="20% - Accent1 3 3 2 2 2 2 2 3" xfId="23864" xr:uid="{00000000-0005-0000-0000-00007F5C0000}"/>
    <cellStyle name="20% - Accent1 3 3 2 2 2 2 2 3 2" xfId="23865" xr:uid="{00000000-0005-0000-0000-0000805C0000}"/>
    <cellStyle name="20% - Accent1 3 3 2 2 2 2 2 4" xfId="23866" xr:uid="{00000000-0005-0000-0000-0000815C0000}"/>
    <cellStyle name="20% - Accent1 3 3 2 2 2 2 3" xfId="23867" xr:uid="{00000000-0005-0000-0000-0000825C0000}"/>
    <cellStyle name="20% - Accent1 3 3 2 2 2 2 3 2" xfId="23868" xr:uid="{00000000-0005-0000-0000-0000835C0000}"/>
    <cellStyle name="20% - Accent1 3 3 2 2 2 2 3 2 2" xfId="23869" xr:uid="{00000000-0005-0000-0000-0000845C0000}"/>
    <cellStyle name="20% - Accent1 3 3 2 2 2 2 3 2 2 2" xfId="23870" xr:uid="{00000000-0005-0000-0000-0000855C0000}"/>
    <cellStyle name="20% - Accent1 3 3 2 2 2 2 3 2 3" xfId="23871" xr:uid="{00000000-0005-0000-0000-0000865C0000}"/>
    <cellStyle name="20% - Accent1 3 3 2 2 2 2 3 3" xfId="23872" xr:uid="{00000000-0005-0000-0000-0000875C0000}"/>
    <cellStyle name="20% - Accent1 3 3 2 2 2 2 3 3 2" xfId="23873" xr:uid="{00000000-0005-0000-0000-0000885C0000}"/>
    <cellStyle name="20% - Accent1 3 3 2 2 2 2 3 4" xfId="23874" xr:uid="{00000000-0005-0000-0000-0000895C0000}"/>
    <cellStyle name="20% - Accent1 3 3 2 2 2 2 4" xfId="23875" xr:uid="{00000000-0005-0000-0000-00008A5C0000}"/>
    <cellStyle name="20% - Accent1 3 3 2 2 2 2 4 2" xfId="23876" xr:uid="{00000000-0005-0000-0000-00008B5C0000}"/>
    <cellStyle name="20% - Accent1 3 3 2 2 2 2 4 2 2" xfId="23877" xr:uid="{00000000-0005-0000-0000-00008C5C0000}"/>
    <cellStyle name="20% - Accent1 3 3 2 2 2 2 4 2 2 2" xfId="23878" xr:uid="{00000000-0005-0000-0000-00008D5C0000}"/>
    <cellStyle name="20% - Accent1 3 3 2 2 2 2 4 2 3" xfId="23879" xr:uid="{00000000-0005-0000-0000-00008E5C0000}"/>
    <cellStyle name="20% - Accent1 3 3 2 2 2 2 4 3" xfId="23880" xr:uid="{00000000-0005-0000-0000-00008F5C0000}"/>
    <cellStyle name="20% - Accent1 3 3 2 2 2 2 4 3 2" xfId="23881" xr:uid="{00000000-0005-0000-0000-0000905C0000}"/>
    <cellStyle name="20% - Accent1 3 3 2 2 2 2 4 4" xfId="23882" xr:uid="{00000000-0005-0000-0000-0000915C0000}"/>
    <cellStyle name="20% - Accent1 3 3 2 2 2 2 5" xfId="23883" xr:uid="{00000000-0005-0000-0000-0000925C0000}"/>
    <cellStyle name="20% - Accent1 3 3 2 2 2 2 5 2" xfId="23884" xr:uid="{00000000-0005-0000-0000-0000935C0000}"/>
    <cellStyle name="20% - Accent1 3 3 2 2 2 2 5 2 2" xfId="23885" xr:uid="{00000000-0005-0000-0000-0000945C0000}"/>
    <cellStyle name="20% - Accent1 3 3 2 2 2 2 5 3" xfId="23886" xr:uid="{00000000-0005-0000-0000-0000955C0000}"/>
    <cellStyle name="20% - Accent1 3 3 2 2 2 2 6" xfId="23887" xr:uid="{00000000-0005-0000-0000-0000965C0000}"/>
    <cellStyle name="20% - Accent1 3 3 2 2 2 2 6 2" xfId="23888" xr:uid="{00000000-0005-0000-0000-0000975C0000}"/>
    <cellStyle name="20% - Accent1 3 3 2 2 2 2 6 2 2" xfId="23889" xr:uid="{00000000-0005-0000-0000-0000985C0000}"/>
    <cellStyle name="20% - Accent1 3 3 2 2 2 2 6 3" xfId="23890" xr:uid="{00000000-0005-0000-0000-0000995C0000}"/>
    <cellStyle name="20% - Accent1 3 3 2 2 2 2 7" xfId="23891" xr:uid="{00000000-0005-0000-0000-00009A5C0000}"/>
    <cellStyle name="20% - Accent1 3 3 2 2 2 2 7 2" xfId="23892" xr:uid="{00000000-0005-0000-0000-00009B5C0000}"/>
    <cellStyle name="20% - Accent1 3 3 2 2 2 2 8" xfId="23893" xr:uid="{00000000-0005-0000-0000-00009C5C0000}"/>
    <cellStyle name="20% - Accent1 3 3 2 2 2 2 8 2" xfId="23894" xr:uid="{00000000-0005-0000-0000-00009D5C0000}"/>
    <cellStyle name="20% - Accent1 3 3 2 2 2 2 9" xfId="23895" xr:uid="{00000000-0005-0000-0000-00009E5C0000}"/>
    <cellStyle name="20% - Accent1 3 3 2 2 2 3" xfId="23896" xr:uid="{00000000-0005-0000-0000-00009F5C0000}"/>
    <cellStyle name="20% - Accent1 3 3 2 2 2 3 2" xfId="23897" xr:uid="{00000000-0005-0000-0000-0000A05C0000}"/>
    <cellStyle name="20% - Accent1 3 3 2 2 2 3 2 2" xfId="23898" xr:uid="{00000000-0005-0000-0000-0000A15C0000}"/>
    <cellStyle name="20% - Accent1 3 3 2 2 2 3 2 2 2" xfId="23899" xr:uid="{00000000-0005-0000-0000-0000A25C0000}"/>
    <cellStyle name="20% - Accent1 3 3 2 2 2 3 2 2 2 2" xfId="23900" xr:uid="{00000000-0005-0000-0000-0000A35C0000}"/>
    <cellStyle name="20% - Accent1 3 3 2 2 2 3 2 2 3" xfId="23901" xr:uid="{00000000-0005-0000-0000-0000A45C0000}"/>
    <cellStyle name="20% - Accent1 3 3 2 2 2 3 2 3" xfId="23902" xr:uid="{00000000-0005-0000-0000-0000A55C0000}"/>
    <cellStyle name="20% - Accent1 3 3 2 2 2 3 2 3 2" xfId="23903" xr:uid="{00000000-0005-0000-0000-0000A65C0000}"/>
    <cellStyle name="20% - Accent1 3 3 2 2 2 3 2 4" xfId="23904" xr:uid="{00000000-0005-0000-0000-0000A75C0000}"/>
    <cellStyle name="20% - Accent1 3 3 2 2 2 3 3" xfId="23905" xr:uid="{00000000-0005-0000-0000-0000A85C0000}"/>
    <cellStyle name="20% - Accent1 3 3 2 2 2 3 3 2" xfId="23906" xr:uid="{00000000-0005-0000-0000-0000A95C0000}"/>
    <cellStyle name="20% - Accent1 3 3 2 2 2 3 3 2 2" xfId="23907" xr:uid="{00000000-0005-0000-0000-0000AA5C0000}"/>
    <cellStyle name="20% - Accent1 3 3 2 2 2 3 3 2 2 2" xfId="23908" xr:uid="{00000000-0005-0000-0000-0000AB5C0000}"/>
    <cellStyle name="20% - Accent1 3 3 2 2 2 3 3 2 3" xfId="23909" xr:uid="{00000000-0005-0000-0000-0000AC5C0000}"/>
    <cellStyle name="20% - Accent1 3 3 2 2 2 3 3 3" xfId="23910" xr:uid="{00000000-0005-0000-0000-0000AD5C0000}"/>
    <cellStyle name="20% - Accent1 3 3 2 2 2 3 3 3 2" xfId="23911" xr:uid="{00000000-0005-0000-0000-0000AE5C0000}"/>
    <cellStyle name="20% - Accent1 3 3 2 2 2 3 3 4" xfId="23912" xr:uid="{00000000-0005-0000-0000-0000AF5C0000}"/>
    <cellStyle name="20% - Accent1 3 3 2 2 2 3 4" xfId="23913" xr:uid="{00000000-0005-0000-0000-0000B05C0000}"/>
    <cellStyle name="20% - Accent1 3 3 2 2 2 3 4 2" xfId="23914" xr:uid="{00000000-0005-0000-0000-0000B15C0000}"/>
    <cellStyle name="20% - Accent1 3 3 2 2 2 3 4 2 2" xfId="23915" xr:uid="{00000000-0005-0000-0000-0000B25C0000}"/>
    <cellStyle name="20% - Accent1 3 3 2 2 2 3 4 2 2 2" xfId="23916" xr:uid="{00000000-0005-0000-0000-0000B35C0000}"/>
    <cellStyle name="20% - Accent1 3 3 2 2 2 3 4 2 3" xfId="23917" xr:uid="{00000000-0005-0000-0000-0000B45C0000}"/>
    <cellStyle name="20% - Accent1 3 3 2 2 2 3 4 3" xfId="23918" xr:uid="{00000000-0005-0000-0000-0000B55C0000}"/>
    <cellStyle name="20% - Accent1 3 3 2 2 2 3 4 3 2" xfId="23919" xr:uid="{00000000-0005-0000-0000-0000B65C0000}"/>
    <cellStyle name="20% - Accent1 3 3 2 2 2 3 4 4" xfId="23920" xr:uid="{00000000-0005-0000-0000-0000B75C0000}"/>
    <cellStyle name="20% - Accent1 3 3 2 2 2 3 5" xfId="23921" xr:uid="{00000000-0005-0000-0000-0000B85C0000}"/>
    <cellStyle name="20% - Accent1 3 3 2 2 2 3 5 2" xfId="23922" xr:uid="{00000000-0005-0000-0000-0000B95C0000}"/>
    <cellStyle name="20% - Accent1 3 3 2 2 2 3 5 2 2" xfId="23923" xr:uid="{00000000-0005-0000-0000-0000BA5C0000}"/>
    <cellStyle name="20% - Accent1 3 3 2 2 2 3 5 3" xfId="23924" xr:uid="{00000000-0005-0000-0000-0000BB5C0000}"/>
    <cellStyle name="20% - Accent1 3 3 2 2 2 3 6" xfId="23925" xr:uid="{00000000-0005-0000-0000-0000BC5C0000}"/>
    <cellStyle name="20% - Accent1 3 3 2 2 2 3 6 2" xfId="23926" xr:uid="{00000000-0005-0000-0000-0000BD5C0000}"/>
    <cellStyle name="20% - Accent1 3 3 2 2 2 3 6 2 2" xfId="23927" xr:uid="{00000000-0005-0000-0000-0000BE5C0000}"/>
    <cellStyle name="20% - Accent1 3 3 2 2 2 3 6 3" xfId="23928" xr:uid="{00000000-0005-0000-0000-0000BF5C0000}"/>
    <cellStyle name="20% - Accent1 3 3 2 2 2 3 7" xfId="23929" xr:uid="{00000000-0005-0000-0000-0000C05C0000}"/>
    <cellStyle name="20% - Accent1 3 3 2 2 2 3 7 2" xfId="23930" xr:uid="{00000000-0005-0000-0000-0000C15C0000}"/>
    <cellStyle name="20% - Accent1 3 3 2 2 2 3 8" xfId="23931" xr:uid="{00000000-0005-0000-0000-0000C25C0000}"/>
    <cellStyle name="20% - Accent1 3 3 2 2 2 3 8 2" xfId="23932" xr:uid="{00000000-0005-0000-0000-0000C35C0000}"/>
    <cellStyle name="20% - Accent1 3 3 2 2 2 3 9" xfId="23933" xr:uid="{00000000-0005-0000-0000-0000C45C0000}"/>
    <cellStyle name="20% - Accent1 3 3 2 2 2 4" xfId="23934" xr:uid="{00000000-0005-0000-0000-0000C55C0000}"/>
    <cellStyle name="20% - Accent1 3 3 2 2 2 4 2" xfId="23935" xr:uid="{00000000-0005-0000-0000-0000C65C0000}"/>
    <cellStyle name="20% - Accent1 3 3 2 2 2 4 2 2" xfId="23936" xr:uid="{00000000-0005-0000-0000-0000C75C0000}"/>
    <cellStyle name="20% - Accent1 3 3 2 2 2 4 2 2 2" xfId="23937" xr:uid="{00000000-0005-0000-0000-0000C85C0000}"/>
    <cellStyle name="20% - Accent1 3 3 2 2 2 4 2 3" xfId="23938" xr:uid="{00000000-0005-0000-0000-0000C95C0000}"/>
    <cellStyle name="20% - Accent1 3 3 2 2 2 4 3" xfId="23939" xr:uid="{00000000-0005-0000-0000-0000CA5C0000}"/>
    <cellStyle name="20% - Accent1 3 3 2 2 2 4 3 2" xfId="23940" xr:uid="{00000000-0005-0000-0000-0000CB5C0000}"/>
    <cellStyle name="20% - Accent1 3 3 2 2 2 4 4" xfId="23941" xr:uid="{00000000-0005-0000-0000-0000CC5C0000}"/>
    <cellStyle name="20% - Accent1 3 3 2 2 2 5" xfId="23942" xr:uid="{00000000-0005-0000-0000-0000CD5C0000}"/>
    <cellStyle name="20% - Accent1 3 3 2 2 2 5 2" xfId="23943" xr:uid="{00000000-0005-0000-0000-0000CE5C0000}"/>
    <cellStyle name="20% - Accent1 3 3 2 2 2 5 2 2" xfId="23944" xr:uid="{00000000-0005-0000-0000-0000CF5C0000}"/>
    <cellStyle name="20% - Accent1 3 3 2 2 2 5 2 2 2" xfId="23945" xr:uid="{00000000-0005-0000-0000-0000D05C0000}"/>
    <cellStyle name="20% - Accent1 3 3 2 2 2 5 2 3" xfId="23946" xr:uid="{00000000-0005-0000-0000-0000D15C0000}"/>
    <cellStyle name="20% - Accent1 3 3 2 2 2 5 3" xfId="23947" xr:uid="{00000000-0005-0000-0000-0000D25C0000}"/>
    <cellStyle name="20% - Accent1 3 3 2 2 2 5 3 2" xfId="23948" xr:uid="{00000000-0005-0000-0000-0000D35C0000}"/>
    <cellStyle name="20% - Accent1 3 3 2 2 2 5 4" xfId="23949" xr:uid="{00000000-0005-0000-0000-0000D45C0000}"/>
    <cellStyle name="20% - Accent1 3 3 2 2 2 6" xfId="23950" xr:uid="{00000000-0005-0000-0000-0000D55C0000}"/>
    <cellStyle name="20% - Accent1 3 3 2 2 2 6 2" xfId="23951" xr:uid="{00000000-0005-0000-0000-0000D65C0000}"/>
    <cellStyle name="20% - Accent1 3 3 2 2 2 6 2 2" xfId="23952" xr:uid="{00000000-0005-0000-0000-0000D75C0000}"/>
    <cellStyle name="20% - Accent1 3 3 2 2 2 6 2 2 2" xfId="23953" xr:uid="{00000000-0005-0000-0000-0000D85C0000}"/>
    <cellStyle name="20% - Accent1 3 3 2 2 2 6 2 3" xfId="23954" xr:uid="{00000000-0005-0000-0000-0000D95C0000}"/>
    <cellStyle name="20% - Accent1 3 3 2 2 2 6 3" xfId="23955" xr:uid="{00000000-0005-0000-0000-0000DA5C0000}"/>
    <cellStyle name="20% - Accent1 3 3 2 2 2 6 3 2" xfId="23956" xr:uid="{00000000-0005-0000-0000-0000DB5C0000}"/>
    <cellStyle name="20% - Accent1 3 3 2 2 2 6 4" xfId="23957" xr:uid="{00000000-0005-0000-0000-0000DC5C0000}"/>
    <cellStyle name="20% - Accent1 3 3 2 2 2 7" xfId="23958" xr:uid="{00000000-0005-0000-0000-0000DD5C0000}"/>
    <cellStyle name="20% - Accent1 3 3 2 2 2 7 2" xfId="23959" xr:uid="{00000000-0005-0000-0000-0000DE5C0000}"/>
    <cellStyle name="20% - Accent1 3 3 2 2 2 7 2 2" xfId="23960" xr:uid="{00000000-0005-0000-0000-0000DF5C0000}"/>
    <cellStyle name="20% - Accent1 3 3 2 2 2 7 3" xfId="23961" xr:uid="{00000000-0005-0000-0000-0000E05C0000}"/>
    <cellStyle name="20% - Accent1 3 3 2 2 2 8" xfId="23962" xr:uid="{00000000-0005-0000-0000-0000E15C0000}"/>
    <cellStyle name="20% - Accent1 3 3 2 2 2 8 2" xfId="23963" xr:uid="{00000000-0005-0000-0000-0000E25C0000}"/>
    <cellStyle name="20% - Accent1 3 3 2 2 2 8 2 2" xfId="23964" xr:uid="{00000000-0005-0000-0000-0000E35C0000}"/>
    <cellStyle name="20% - Accent1 3 3 2 2 2 8 3" xfId="23965" xr:uid="{00000000-0005-0000-0000-0000E45C0000}"/>
    <cellStyle name="20% - Accent1 3 3 2 2 2 9" xfId="23966" xr:uid="{00000000-0005-0000-0000-0000E55C0000}"/>
    <cellStyle name="20% - Accent1 3 3 2 2 2 9 2" xfId="23967" xr:uid="{00000000-0005-0000-0000-0000E65C0000}"/>
    <cellStyle name="20% - Accent1 3 3 2 2 3" xfId="23968" xr:uid="{00000000-0005-0000-0000-0000E75C0000}"/>
    <cellStyle name="20% - Accent1 3 3 2 2 3 10" xfId="23969" xr:uid="{00000000-0005-0000-0000-0000E85C0000}"/>
    <cellStyle name="20% - Accent1 3 3 2 2 3 10 2" xfId="23970" xr:uid="{00000000-0005-0000-0000-0000E95C0000}"/>
    <cellStyle name="20% - Accent1 3 3 2 2 3 11" xfId="23971" xr:uid="{00000000-0005-0000-0000-0000EA5C0000}"/>
    <cellStyle name="20% - Accent1 3 3 2 2 3 2" xfId="23972" xr:uid="{00000000-0005-0000-0000-0000EB5C0000}"/>
    <cellStyle name="20% - Accent1 3 3 2 2 3 2 2" xfId="23973" xr:uid="{00000000-0005-0000-0000-0000EC5C0000}"/>
    <cellStyle name="20% - Accent1 3 3 2 2 3 2 2 2" xfId="23974" xr:uid="{00000000-0005-0000-0000-0000ED5C0000}"/>
    <cellStyle name="20% - Accent1 3 3 2 2 3 2 2 2 2" xfId="23975" xr:uid="{00000000-0005-0000-0000-0000EE5C0000}"/>
    <cellStyle name="20% - Accent1 3 3 2 2 3 2 2 2 2 2" xfId="23976" xr:uid="{00000000-0005-0000-0000-0000EF5C0000}"/>
    <cellStyle name="20% - Accent1 3 3 2 2 3 2 2 2 3" xfId="23977" xr:uid="{00000000-0005-0000-0000-0000F05C0000}"/>
    <cellStyle name="20% - Accent1 3 3 2 2 3 2 2 3" xfId="23978" xr:uid="{00000000-0005-0000-0000-0000F15C0000}"/>
    <cellStyle name="20% - Accent1 3 3 2 2 3 2 2 3 2" xfId="23979" xr:uid="{00000000-0005-0000-0000-0000F25C0000}"/>
    <cellStyle name="20% - Accent1 3 3 2 2 3 2 2 4" xfId="23980" xr:uid="{00000000-0005-0000-0000-0000F35C0000}"/>
    <cellStyle name="20% - Accent1 3 3 2 2 3 2 3" xfId="23981" xr:uid="{00000000-0005-0000-0000-0000F45C0000}"/>
    <cellStyle name="20% - Accent1 3 3 2 2 3 2 3 2" xfId="23982" xr:uid="{00000000-0005-0000-0000-0000F55C0000}"/>
    <cellStyle name="20% - Accent1 3 3 2 2 3 2 3 2 2" xfId="23983" xr:uid="{00000000-0005-0000-0000-0000F65C0000}"/>
    <cellStyle name="20% - Accent1 3 3 2 2 3 2 3 2 2 2" xfId="23984" xr:uid="{00000000-0005-0000-0000-0000F75C0000}"/>
    <cellStyle name="20% - Accent1 3 3 2 2 3 2 3 2 3" xfId="23985" xr:uid="{00000000-0005-0000-0000-0000F85C0000}"/>
    <cellStyle name="20% - Accent1 3 3 2 2 3 2 3 3" xfId="23986" xr:uid="{00000000-0005-0000-0000-0000F95C0000}"/>
    <cellStyle name="20% - Accent1 3 3 2 2 3 2 3 3 2" xfId="23987" xr:uid="{00000000-0005-0000-0000-0000FA5C0000}"/>
    <cellStyle name="20% - Accent1 3 3 2 2 3 2 3 4" xfId="23988" xr:uid="{00000000-0005-0000-0000-0000FB5C0000}"/>
    <cellStyle name="20% - Accent1 3 3 2 2 3 2 4" xfId="23989" xr:uid="{00000000-0005-0000-0000-0000FC5C0000}"/>
    <cellStyle name="20% - Accent1 3 3 2 2 3 2 4 2" xfId="23990" xr:uid="{00000000-0005-0000-0000-0000FD5C0000}"/>
    <cellStyle name="20% - Accent1 3 3 2 2 3 2 4 2 2" xfId="23991" xr:uid="{00000000-0005-0000-0000-0000FE5C0000}"/>
    <cellStyle name="20% - Accent1 3 3 2 2 3 2 4 2 2 2" xfId="23992" xr:uid="{00000000-0005-0000-0000-0000FF5C0000}"/>
    <cellStyle name="20% - Accent1 3 3 2 2 3 2 4 2 3" xfId="23993" xr:uid="{00000000-0005-0000-0000-0000005D0000}"/>
    <cellStyle name="20% - Accent1 3 3 2 2 3 2 4 3" xfId="23994" xr:uid="{00000000-0005-0000-0000-0000015D0000}"/>
    <cellStyle name="20% - Accent1 3 3 2 2 3 2 4 3 2" xfId="23995" xr:uid="{00000000-0005-0000-0000-0000025D0000}"/>
    <cellStyle name="20% - Accent1 3 3 2 2 3 2 4 4" xfId="23996" xr:uid="{00000000-0005-0000-0000-0000035D0000}"/>
    <cellStyle name="20% - Accent1 3 3 2 2 3 2 5" xfId="23997" xr:uid="{00000000-0005-0000-0000-0000045D0000}"/>
    <cellStyle name="20% - Accent1 3 3 2 2 3 2 5 2" xfId="23998" xr:uid="{00000000-0005-0000-0000-0000055D0000}"/>
    <cellStyle name="20% - Accent1 3 3 2 2 3 2 5 2 2" xfId="23999" xr:uid="{00000000-0005-0000-0000-0000065D0000}"/>
    <cellStyle name="20% - Accent1 3 3 2 2 3 2 5 3" xfId="24000" xr:uid="{00000000-0005-0000-0000-0000075D0000}"/>
    <cellStyle name="20% - Accent1 3 3 2 2 3 2 6" xfId="24001" xr:uid="{00000000-0005-0000-0000-0000085D0000}"/>
    <cellStyle name="20% - Accent1 3 3 2 2 3 2 6 2" xfId="24002" xr:uid="{00000000-0005-0000-0000-0000095D0000}"/>
    <cellStyle name="20% - Accent1 3 3 2 2 3 2 6 2 2" xfId="24003" xr:uid="{00000000-0005-0000-0000-00000A5D0000}"/>
    <cellStyle name="20% - Accent1 3 3 2 2 3 2 6 3" xfId="24004" xr:uid="{00000000-0005-0000-0000-00000B5D0000}"/>
    <cellStyle name="20% - Accent1 3 3 2 2 3 2 7" xfId="24005" xr:uid="{00000000-0005-0000-0000-00000C5D0000}"/>
    <cellStyle name="20% - Accent1 3 3 2 2 3 2 7 2" xfId="24006" xr:uid="{00000000-0005-0000-0000-00000D5D0000}"/>
    <cellStyle name="20% - Accent1 3 3 2 2 3 2 8" xfId="24007" xr:uid="{00000000-0005-0000-0000-00000E5D0000}"/>
    <cellStyle name="20% - Accent1 3 3 2 2 3 2 8 2" xfId="24008" xr:uid="{00000000-0005-0000-0000-00000F5D0000}"/>
    <cellStyle name="20% - Accent1 3 3 2 2 3 2 9" xfId="24009" xr:uid="{00000000-0005-0000-0000-0000105D0000}"/>
    <cellStyle name="20% - Accent1 3 3 2 2 3 3" xfId="24010" xr:uid="{00000000-0005-0000-0000-0000115D0000}"/>
    <cellStyle name="20% - Accent1 3 3 2 2 3 3 2" xfId="24011" xr:uid="{00000000-0005-0000-0000-0000125D0000}"/>
    <cellStyle name="20% - Accent1 3 3 2 2 3 3 2 2" xfId="24012" xr:uid="{00000000-0005-0000-0000-0000135D0000}"/>
    <cellStyle name="20% - Accent1 3 3 2 2 3 3 2 2 2" xfId="24013" xr:uid="{00000000-0005-0000-0000-0000145D0000}"/>
    <cellStyle name="20% - Accent1 3 3 2 2 3 3 2 2 2 2" xfId="24014" xr:uid="{00000000-0005-0000-0000-0000155D0000}"/>
    <cellStyle name="20% - Accent1 3 3 2 2 3 3 2 2 3" xfId="24015" xr:uid="{00000000-0005-0000-0000-0000165D0000}"/>
    <cellStyle name="20% - Accent1 3 3 2 2 3 3 2 3" xfId="24016" xr:uid="{00000000-0005-0000-0000-0000175D0000}"/>
    <cellStyle name="20% - Accent1 3 3 2 2 3 3 2 3 2" xfId="24017" xr:uid="{00000000-0005-0000-0000-0000185D0000}"/>
    <cellStyle name="20% - Accent1 3 3 2 2 3 3 2 4" xfId="24018" xr:uid="{00000000-0005-0000-0000-0000195D0000}"/>
    <cellStyle name="20% - Accent1 3 3 2 2 3 3 3" xfId="24019" xr:uid="{00000000-0005-0000-0000-00001A5D0000}"/>
    <cellStyle name="20% - Accent1 3 3 2 2 3 3 3 2" xfId="24020" xr:uid="{00000000-0005-0000-0000-00001B5D0000}"/>
    <cellStyle name="20% - Accent1 3 3 2 2 3 3 3 2 2" xfId="24021" xr:uid="{00000000-0005-0000-0000-00001C5D0000}"/>
    <cellStyle name="20% - Accent1 3 3 2 2 3 3 3 2 2 2" xfId="24022" xr:uid="{00000000-0005-0000-0000-00001D5D0000}"/>
    <cellStyle name="20% - Accent1 3 3 2 2 3 3 3 2 3" xfId="24023" xr:uid="{00000000-0005-0000-0000-00001E5D0000}"/>
    <cellStyle name="20% - Accent1 3 3 2 2 3 3 3 3" xfId="24024" xr:uid="{00000000-0005-0000-0000-00001F5D0000}"/>
    <cellStyle name="20% - Accent1 3 3 2 2 3 3 3 3 2" xfId="24025" xr:uid="{00000000-0005-0000-0000-0000205D0000}"/>
    <cellStyle name="20% - Accent1 3 3 2 2 3 3 3 4" xfId="24026" xr:uid="{00000000-0005-0000-0000-0000215D0000}"/>
    <cellStyle name="20% - Accent1 3 3 2 2 3 3 4" xfId="24027" xr:uid="{00000000-0005-0000-0000-0000225D0000}"/>
    <cellStyle name="20% - Accent1 3 3 2 2 3 3 4 2" xfId="24028" xr:uid="{00000000-0005-0000-0000-0000235D0000}"/>
    <cellStyle name="20% - Accent1 3 3 2 2 3 3 4 2 2" xfId="24029" xr:uid="{00000000-0005-0000-0000-0000245D0000}"/>
    <cellStyle name="20% - Accent1 3 3 2 2 3 3 4 2 2 2" xfId="24030" xr:uid="{00000000-0005-0000-0000-0000255D0000}"/>
    <cellStyle name="20% - Accent1 3 3 2 2 3 3 4 2 3" xfId="24031" xr:uid="{00000000-0005-0000-0000-0000265D0000}"/>
    <cellStyle name="20% - Accent1 3 3 2 2 3 3 4 3" xfId="24032" xr:uid="{00000000-0005-0000-0000-0000275D0000}"/>
    <cellStyle name="20% - Accent1 3 3 2 2 3 3 4 3 2" xfId="24033" xr:uid="{00000000-0005-0000-0000-0000285D0000}"/>
    <cellStyle name="20% - Accent1 3 3 2 2 3 3 4 4" xfId="24034" xr:uid="{00000000-0005-0000-0000-0000295D0000}"/>
    <cellStyle name="20% - Accent1 3 3 2 2 3 3 5" xfId="24035" xr:uid="{00000000-0005-0000-0000-00002A5D0000}"/>
    <cellStyle name="20% - Accent1 3 3 2 2 3 3 5 2" xfId="24036" xr:uid="{00000000-0005-0000-0000-00002B5D0000}"/>
    <cellStyle name="20% - Accent1 3 3 2 2 3 3 5 2 2" xfId="24037" xr:uid="{00000000-0005-0000-0000-00002C5D0000}"/>
    <cellStyle name="20% - Accent1 3 3 2 2 3 3 5 3" xfId="24038" xr:uid="{00000000-0005-0000-0000-00002D5D0000}"/>
    <cellStyle name="20% - Accent1 3 3 2 2 3 3 6" xfId="24039" xr:uid="{00000000-0005-0000-0000-00002E5D0000}"/>
    <cellStyle name="20% - Accent1 3 3 2 2 3 3 6 2" xfId="24040" xr:uid="{00000000-0005-0000-0000-00002F5D0000}"/>
    <cellStyle name="20% - Accent1 3 3 2 2 3 3 6 2 2" xfId="24041" xr:uid="{00000000-0005-0000-0000-0000305D0000}"/>
    <cellStyle name="20% - Accent1 3 3 2 2 3 3 6 3" xfId="24042" xr:uid="{00000000-0005-0000-0000-0000315D0000}"/>
    <cellStyle name="20% - Accent1 3 3 2 2 3 3 7" xfId="24043" xr:uid="{00000000-0005-0000-0000-0000325D0000}"/>
    <cellStyle name="20% - Accent1 3 3 2 2 3 3 7 2" xfId="24044" xr:uid="{00000000-0005-0000-0000-0000335D0000}"/>
    <cellStyle name="20% - Accent1 3 3 2 2 3 3 8" xfId="24045" xr:uid="{00000000-0005-0000-0000-0000345D0000}"/>
    <cellStyle name="20% - Accent1 3 3 2 2 3 3 8 2" xfId="24046" xr:uid="{00000000-0005-0000-0000-0000355D0000}"/>
    <cellStyle name="20% - Accent1 3 3 2 2 3 3 9" xfId="24047" xr:uid="{00000000-0005-0000-0000-0000365D0000}"/>
    <cellStyle name="20% - Accent1 3 3 2 2 3 4" xfId="24048" xr:uid="{00000000-0005-0000-0000-0000375D0000}"/>
    <cellStyle name="20% - Accent1 3 3 2 2 3 4 2" xfId="24049" xr:uid="{00000000-0005-0000-0000-0000385D0000}"/>
    <cellStyle name="20% - Accent1 3 3 2 2 3 4 2 2" xfId="24050" xr:uid="{00000000-0005-0000-0000-0000395D0000}"/>
    <cellStyle name="20% - Accent1 3 3 2 2 3 4 2 2 2" xfId="24051" xr:uid="{00000000-0005-0000-0000-00003A5D0000}"/>
    <cellStyle name="20% - Accent1 3 3 2 2 3 4 2 3" xfId="24052" xr:uid="{00000000-0005-0000-0000-00003B5D0000}"/>
    <cellStyle name="20% - Accent1 3 3 2 2 3 4 3" xfId="24053" xr:uid="{00000000-0005-0000-0000-00003C5D0000}"/>
    <cellStyle name="20% - Accent1 3 3 2 2 3 4 3 2" xfId="24054" xr:uid="{00000000-0005-0000-0000-00003D5D0000}"/>
    <cellStyle name="20% - Accent1 3 3 2 2 3 4 4" xfId="24055" xr:uid="{00000000-0005-0000-0000-00003E5D0000}"/>
    <cellStyle name="20% - Accent1 3 3 2 2 3 5" xfId="24056" xr:uid="{00000000-0005-0000-0000-00003F5D0000}"/>
    <cellStyle name="20% - Accent1 3 3 2 2 3 5 2" xfId="24057" xr:uid="{00000000-0005-0000-0000-0000405D0000}"/>
    <cellStyle name="20% - Accent1 3 3 2 2 3 5 2 2" xfId="24058" xr:uid="{00000000-0005-0000-0000-0000415D0000}"/>
    <cellStyle name="20% - Accent1 3 3 2 2 3 5 2 2 2" xfId="24059" xr:uid="{00000000-0005-0000-0000-0000425D0000}"/>
    <cellStyle name="20% - Accent1 3 3 2 2 3 5 2 3" xfId="24060" xr:uid="{00000000-0005-0000-0000-0000435D0000}"/>
    <cellStyle name="20% - Accent1 3 3 2 2 3 5 3" xfId="24061" xr:uid="{00000000-0005-0000-0000-0000445D0000}"/>
    <cellStyle name="20% - Accent1 3 3 2 2 3 5 3 2" xfId="24062" xr:uid="{00000000-0005-0000-0000-0000455D0000}"/>
    <cellStyle name="20% - Accent1 3 3 2 2 3 5 4" xfId="24063" xr:uid="{00000000-0005-0000-0000-0000465D0000}"/>
    <cellStyle name="20% - Accent1 3 3 2 2 3 6" xfId="24064" xr:uid="{00000000-0005-0000-0000-0000475D0000}"/>
    <cellStyle name="20% - Accent1 3 3 2 2 3 6 2" xfId="24065" xr:uid="{00000000-0005-0000-0000-0000485D0000}"/>
    <cellStyle name="20% - Accent1 3 3 2 2 3 6 2 2" xfId="24066" xr:uid="{00000000-0005-0000-0000-0000495D0000}"/>
    <cellStyle name="20% - Accent1 3 3 2 2 3 6 2 2 2" xfId="24067" xr:uid="{00000000-0005-0000-0000-00004A5D0000}"/>
    <cellStyle name="20% - Accent1 3 3 2 2 3 6 2 3" xfId="24068" xr:uid="{00000000-0005-0000-0000-00004B5D0000}"/>
    <cellStyle name="20% - Accent1 3 3 2 2 3 6 3" xfId="24069" xr:uid="{00000000-0005-0000-0000-00004C5D0000}"/>
    <cellStyle name="20% - Accent1 3 3 2 2 3 6 3 2" xfId="24070" xr:uid="{00000000-0005-0000-0000-00004D5D0000}"/>
    <cellStyle name="20% - Accent1 3 3 2 2 3 6 4" xfId="24071" xr:uid="{00000000-0005-0000-0000-00004E5D0000}"/>
    <cellStyle name="20% - Accent1 3 3 2 2 3 7" xfId="24072" xr:uid="{00000000-0005-0000-0000-00004F5D0000}"/>
    <cellStyle name="20% - Accent1 3 3 2 2 3 7 2" xfId="24073" xr:uid="{00000000-0005-0000-0000-0000505D0000}"/>
    <cellStyle name="20% - Accent1 3 3 2 2 3 7 2 2" xfId="24074" xr:uid="{00000000-0005-0000-0000-0000515D0000}"/>
    <cellStyle name="20% - Accent1 3 3 2 2 3 7 3" xfId="24075" xr:uid="{00000000-0005-0000-0000-0000525D0000}"/>
    <cellStyle name="20% - Accent1 3 3 2 2 3 8" xfId="24076" xr:uid="{00000000-0005-0000-0000-0000535D0000}"/>
    <cellStyle name="20% - Accent1 3 3 2 2 3 8 2" xfId="24077" xr:uid="{00000000-0005-0000-0000-0000545D0000}"/>
    <cellStyle name="20% - Accent1 3 3 2 2 3 8 2 2" xfId="24078" xr:uid="{00000000-0005-0000-0000-0000555D0000}"/>
    <cellStyle name="20% - Accent1 3 3 2 2 3 8 3" xfId="24079" xr:uid="{00000000-0005-0000-0000-0000565D0000}"/>
    <cellStyle name="20% - Accent1 3 3 2 2 3 9" xfId="24080" xr:uid="{00000000-0005-0000-0000-0000575D0000}"/>
    <cellStyle name="20% - Accent1 3 3 2 2 3 9 2" xfId="24081" xr:uid="{00000000-0005-0000-0000-0000585D0000}"/>
    <cellStyle name="20% - Accent1 3 3 2 2 4" xfId="24082" xr:uid="{00000000-0005-0000-0000-0000595D0000}"/>
    <cellStyle name="20% - Accent1 3 3 2 2 4 10" xfId="24083" xr:uid="{00000000-0005-0000-0000-00005A5D0000}"/>
    <cellStyle name="20% - Accent1 3 3 2 2 4 10 2" xfId="24084" xr:uid="{00000000-0005-0000-0000-00005B5D0000}"/>
    <cellStyle name="20% - Accent1 3 3 2 2 4 11" xfId="24085" xr:uid="{00000000-0005-0000-0000-00005C5D0000}"/>
    <cellStyle name="20% - Accent1 3 3 2 2 4 2" xfId="24086" xr:uid="{00000000-0005-0000-0000-00005D5D0000}"/>
    <cellStyle name="20% - Accent1 3 3 2 2 4 2 2" xfId="24087" xr:uid="{00000000-0005-0000-0000-00005E5D0000}"/>
    <cellStyle name="20% - Accent1 3 3 2 2 4 2 2 2" xfId="24088" xr:uid="{00000000-0005-0000-0000-00005F5D0000}"/>
    <cellStyle name="20% - Accent1 3 3 2 2 4 2 2 2 2" xfId="24089" xr:uid="{00000000-0005-0000-0000-0000605D0000}"/>
    <cellStyle name="20% - Accent1 3 3 2 2 4 2 2 2 2 2" xfId="24090" xr:uid="{00000000-0005-0000-0000-0000615D0000}"/>
    <cellStyle name="20% - Accent1 3 3 2 2 4 2 2 2 3" xfId="24091" xr:uid="{00000000-0005-0000-0000-0000625D0000}"/>
    <cellStyle name="20% - Accent1 3 3 2 2 4 2 2 3" xfId="24092" xr:uid="{00000000-0005-0000-0000-0000635D0000}"/>
    <cellStyle name="20% - Accent1 3 3 2 2 4 2 2 3 2" xfId="24093" xr:uid="{00000000-0005-0000-0000-0000645D0000}"/>
    <cellStyle name="20% - Accent1 3 3 2 2 4 2 2 4" xfId="24094" xr:uid="{00000000-0005-0000-0000-0000655D0000}"/>
    <cellStyle name="20% - Accent1 3 3 2 2 4 2 3" xfId="24095" xr:uid="{00000000-0005-0000-0000-0000665D0000}"/>
    <cellStyle name="20% - Accent1 3 3 2 2 4 2 3 2" xfId="24096" xr:uid="{00000000-0005-0000-0000-0000675D0000}"/>
    <cellStyle name="20% - Accent1 3 3 2 2 4 2 3 2 2" xfId="24097" xr:uid="{00000000-0005-0000-0000-0000685D0000}"/>
    <cellStyle name="20% - Accent1 3 3 2 2 4 2 3 2 2 2" xfId="24098" xr:uid="{00000000-0005-0000-0000-0000695D0000}"/>
    <cellStyle name="20% - Accent1 3 3 2 2 4 2 3 2 3" xfId="24099" xr:uid="{00000000-0005-0000-0000-00006A5D0000}"/>
    <cellStyle name="20% - Accent1 3 3 2 2 4 2 3 3" xfId="24100" xr:uid="{00000000-0005-0000-0000-00006B5D0000}"/>
    <cellStyle name="20% - Accent1 3 3 2 2 4 2 3 3 2" xfId="24101" xr:uid="{00000000-0005-0000-0000-00006C5D0000}"/>
    <cellStyle name="20% - Accent1 3 3 2 2 4 2 3 4" xfId="24102" xr:uid="{00000000-0005-0000-0000-00006D5D0000}"/>
    <cellStyle name="20% - Accent1 3 3 2 2 4 2 4" xfId="24103" xr:uid="{00000000-0005-0000-0000-00006E5D0000}"/>
    <cellStyle name="20% - Accent1 3 3 2 2 4 2 4 2" xfId="24104" xr:uid="{00000000-0005-0000-0000-00006F5D0000}"/>
    <cellStyle name="20% - Accent1 3 3 2 2 4 2 4 2 2" xfId="24105" xr:uid="{00000000-0005-0000-0000-0000705D0000}"/>
    <cellStyle name="20% - Accent1 3 3 2 2 4 2 4 2 2 2" xfId="24106" xr:uid="{00000000-0005-0000-0000-0000715D0000}"/>
    <cellStyle name="20% - Accent1 3 3 2 2 4 2 4 2 3" xfId="24107" xr:uid="{00000000-0005-0000-0000-0000725D0000}"/>
    <cellStyle name="20% - Accent1 3 3 2 2 4 2 4 3" xfId="24108" xr:uid="{00000000-0005-0000-0000-0000735D0000}"/>
    <cellStyle name="20% - Accent1 3 3 2 2 4 2 4 3 2" xfId="24109" xr:uid="{00000000-0005-0000-0000-0000745D0000}"/>
    <cellStyle name="20% - Accent1 3 3 2 2 4 2 4 4" xfId="24110" xr:uid="{00000000-0005-0000-0000-0000755D0000}"/>
    <cellStyle name="20% - Accent1 3 3 2 2 4 2 5" xfId="24111" xr:uid="{00000000-0005-0000-0000-0000765D0000}"/>
    <cellStyle name="20% - Accent1 3 3 2 2 4 2 5 2" xfId="24112" xr:uid="{00000000-0005-0000-0000-0000775D0000}"/>
    <cellStyle name="20% - Accent1 3 3 2 2 4 2 5 2 2" xfId="24113" xr:uid="{00000000-0005-0000-0000-0000785D0000}"/>
    <cellStyle name="20% - Accent1 3 3 2 2 4 2 5 3" xfId="24114" xr:uid="{00000000-0005-0000-0000-0000795D0000}"/>
    <cellStyle name="20% - Accent1 3 3 2 2 4 2 6" xfId="24115" xr:uid="{00000000-0005-0000-0000-00007A5D0000}"/>
    <cellStyle name="20% - Accent1 3 3 2 2 4 2 6 2" xfId="24116" xr:uid="{00000000-0005-0000-0000-00007B5D0000}"/>
    <cellStyle name="20% - Accent1 3 3 2 2 4 2 6 2 2" xfId="24117" xr:uid="{00000000-0005-0000-0000-00007C5D0000}"/>
    <cellStyle name="20% - Accent1 3 3 2 2 4 2 6 3" xfId="24118" xr:uid="{00000000-0005-0000-0000-00007D5D0000}"/>
    <cellStyle name="20% - Accent1 3 3 2 2 4 2 7" xfId="24119" xr:uid="{00000000-0005-0000-0000-00007E5D0000}"/>
    <cellStyle name="20% - Accent1 3 3 2 2 4 2 7 2" xfId="24120" xr:uid="{00000000-0005-0000-0000-00007F5D0000}"/>
    <cellStyle name="20% - Accent1 3 3 2 2 4 2 8" xfId="24121" xr:uid="{00000000-0005-0000-0000-0000805D0000}"/>
    <cellStyle name="20% - Accent1 3 3 2 2 4 2 8 2" xfId="24122" xr:uid="{00000000-0005-0000-0000-0000815D0000}"/>
    <cellStyle name="20% - Accent1 3 3 2 2 4 2 9" xfId="24123" xr:uid="{00000000-0005-0000-0000-0000825D0000}"/>
    <cellStyle name="20% - Accent1 3 3 2 2 4 3" xfId="24124" xr:uid="{00000000-0005-0000-0000-0000835D0000}"/>
    <cellStyle name="20% - Accent1 3 3 2 2 4 3 2" xfId="24125" xr:uid="{00000000-0005-0000-0000-0000845D0000}"/>
    <cellStyle name="20% - Accent1 3 3 2 2 4 3 2 2" xfId="24126" xr:uid="{00000000-0005-0000-0000-0000855D0000}"/>
    <cellStyle name="20% - Accent1 3 3 2 2 4 3 2 2 2" xfId="24127" xr:uid="{00000000-0005-0000-0000-0000865D0000}"/>
    <cellStyle name="20% - Accent1 3 3 2 2 4 3 2 2 2 2" xfId="24128" xr:uid="{00000000-0005-0000-0000-0000875D0000}"/>
    <cellStyle name="20% - Accent1 3 3 2 2 4 3 2 2 3" xfId="24129" xr:uid="{00000000-0005-0000-0000-0000885D0000}"/>
    <cellStyle name="20% - Accent1 3 3 2 2 4 3 2 3" xfId="24130" xr:uid="{00000000-0005-0000-0000-0000895D0000}"/>
    <cellStyle name="20% - Accent1 3 3 2 2 4 3 2 3 2" xfId="24131" xr:uid="{00000000-0005-0000-0000-00008A5D0000}"/>
    <cellStyle name="20% - Accent1 3 3 2 2 4 3 2 4" xfId="24132" xr:uid="{00000000-0005-0000-0000-00008B5D0000}"/>
    <cellStyle name="20% - Accent1 3 3 2 2 4 3 3" xfId="24133" xr:uid="{00000000-0005-0000-0000-00008C5D0000}"/>
    <cellStyle name="20% - Accent1 3 3 2 2 4 3 3 2" xfId="24134" xr:uid="{00000000-0005-0000-0000-00008D5D0000}"/>
    <cellStyle name="20% - Accent1 3 3 2 2 4 3 3 2 2" xfId="24135" xr:uid="{00000000-0005-0000-0000-00008E5D0000}"/>
    <cellStyle name="20% - Accent1 3 3 2 2 4 3 3 2 2 2" xfId="24136" xr:uid="{00000000-0005-0000-0000-00008F5D0000}"/>
    <cellStyle name="20% - Accent1 3 3 2 2 4 3 3 2 3" xfId="24137" xr:uid="{00000000-0005-0000-0000-0000905D0000}"/>
    <cellStyle name="20% - Accent1 3 3 2 2 4 3 3 3" xfId="24138" xr:uid="{00000000-0005-0000-0000-0000915D0000}"/>
    <cellStyle name="20% - Accent1 3 3 2 2 4 3 3 3 2" xfId="24139" xr:uid="{00000000-0005-0000-0000-0000925D0000}"/>
    <cellStyle name="20% - Accent1 3 3 2 2 4 3 3 4" xfId="24140" xr:uid="{00000000-0005-0000-0000-0000935D0000}"/>
    <cellStyle name="20% - Accent1 3 3 2 2 4 3 4" xfId="24141" xr:uid="{00000000-0005-0000-0000-0000945D0000}"/>
    <cellStyle name="20% - Accent1 3 3 2 2 4 3 4 2" xfId="24142" xr:uid="{00000000-0005-0000-0000-0000955D0000}"/>
    <cellStyle name="20% - Accent1 3 3 2 2 4 3 4 2 2" xfId="24143" xr:uid="{00000000-0005-0000-0000-0000965D0000}"/>
    <cellStyle name="20% - Accent1 3 3 2 2 4 3 4 2 2 2" xfId="24144" xr:uid="{00000000-0005-0000-0000-0000975D0000}"/>
    <cellStyle name="20% - Accent1 3 3 2 2 4 3 4 2 3" xfId="24145" xr:uid="{00000000-0005-0000-0000-0000985D0000}"/>
    <cellStyle name="20% - Accent1 3 3 2 2 4 3 4 3" xfId="24146" xr:uid="{00000000-0005-0000-0000-0000995D0000}"/>
    <cellStyle name="20% - Accent1 3 3 2 2 4 3 4 3 2" xfId="24147" xr:uid="{00000000-0005-0000-0000-00009A5D0000}"/>
    <cellStyle name="20% - Accent1 3 3 2 2 4 3 4 4" xfId="24148" xr:uid="{00000000-0005-0000-0000-00009B5D0000}"/>
    <cellStyle name="20% - Accent1 3 3 2 2 4 3 5" xfId="24149" xr:uid="{00000000-0005-0000-0000-00009C5D0000}"/>
    <cellStyle name="20% - Accent1 3 3 2 2 4 3 5 2" xfId="24150" xr:uid="{00000000-0005-0000-0000-00009D5D0000}"/>
    <cellStyle name="20% - Accent1 3 3 2 2 4 3 5 2 2" xfId="24151" xr:uid="{00000000-0005-0000-0000-00009E5D0000}"/>
    <cellStyle name="20% - Accent1 3 3 2 2 4 3 5 3" xfId="24152" xr:uid="{00000000-0005-0000-0000-00009F5D0000}"/>
    <cellStyle name="20% - Accent1 3 3 2 2 4 3 6" xfId="24153" xr:uid="{00000000-0005-0000-0000-0000A05D0000}"/>
    <cellStyle name="20% - Accent1 3 3 2 2 4 3 6 2" xfId="24154" xr:uid="{00000000-0005-0000-0000-0000A15D0000}"/>
    <cellStyle name="20% - Accent1 3 3 2 2 4 3 6 2 2" xfId="24155" xr:uid="{00000000-0005-0000-0000-0000A25D0000}"/>
    <cellStyle name="20% - Accent1 3 3 2 2 4 3 6 3" xfId="24156" xr:uid="{00000000-0005-0000-0000-0000A35D0000}"/>
    <cellStyle name="20% - Accent1 3 3 2 2 4 3 7" xfId="24157" xr:uid="{00000000-0005-0000-0000-0000A45D0000}"/>
    <cellStyle name="20% - Accent1 3 3 2 2 4 3 7 2" xfId="24158" xr:uid="{00000000-0005-0000-0000-0000A55D0000}"/>
    <cellStyle name="20% - Accent1 3 3 2 2 4 3 8" xfId="24159" xr:uid="{00000000-0005-0000-0000-0000A65D0000}"/>
    <cellStyle name="20% - Accent1 3 3 2 2 4 3 8 2" xfId="24160" xr:uid="{00000000-0005-0000-0000-0000A75D0000}"/>
    <cellStyle name="20% - Accent1 3 3 2 2 4 3 9" xfId="24161" xr:uid="{00000000-0005-0000-0000-0000A85D0000}"/>
    <cellStyle name="20% - Accent1 3 3 2 2 4 4" xfId="24162" xr:uid="{00000000-0005-0000-0000-0000A95D0000}"/>
    <cellStyle name="20% - Accent1 3 3 2 2 4 4 2" xfId="24163" xr:uid="{00000000-0005-0000-0000-0000AA5D0000}"/>
    <cellStyle name="20% - Accent1 3 3 2 2 4 4 2 2" xfId="24164" xr:uid="{00000000-0005-0000-0000-0000AB5D0000}"/>
    <cellStyle name="20% - Accent1 3 3 2 2 4 4 2 2 2" xfId="24165" xr:uid="{00000000-0005-0000-0000-0000AC5D0000}"/>
    <cellStyle name="20% - Accent1 3 3 2 2 4 4 2 3" xfId="24166" xr:uid="{00000000-0005-0000-0000-0000AD5D0000}"/>
    <cellStyle name="20% - Accent1 3 3 2 2 4 4 3" xfId="24167" xr:uid="{00000000-0005-0000-0000-0000AE5D0000}"/>
    <cellStyle name="20% - Accent1 3 3 2 2 4 4 3 2" xfId="24168" xr:uid="{00000000-0005-0000-0000-0000AF5D0000}"/>
    <cellStyle name="20% - Accent1 3 3 2 2 4 4 4" xfId="24169" xr:uid="{00000000-0005-0000-0000-0000B05D0000}"/>
    <cellStyle name="20% - Accent1 3 3 2 2 4 5" xfId="24170" xr:uid="{00000000-0005-0000-0000-0000B15D0000}"/>
    <cellStyle name="20% - Accent1 3 3 2 2 4 5 2" xfId="24171" xr:uid="{00000000-0005-0000-0000-0000B25D0000}"/>
    <cellStyle name="20% - Accent1 3 3 2 2 4 5 2 2" xfId="24172" xr:uid="{00000000-0005-0000-0000-0000B35D0000}"/>
    <cellStyle name="20% - Accent1 3 3 2 2 4 5 2 2 2" xfId="24173" xr:uid="{00000000-0005-0000-0000-0000B45D0000}"/>
    <cellStyle name="20% - Accent1 3 3 2 2 4 5 2 3" xfId="24174" xr:uid="{00000000-0005-0000-0000-0000B55D0000}"/>
    <cellStyle name="20% - Accent1 3 3 2 2 4 5 3" xfId="24175" xr:uid="{00000000-0005-0000-0000-0000B65D0000}"/>
    <cellStyle name="20% - Accent1 3 3 2 2 4 5 3 2" xfId="24176" xr:uid="{00000000-0005-0000-0000-0000B75D0000}"/>
    <cellStyle name="20% - Accent1 3 3 2 2 4 5 4" xfId="24177" xr:uid="{00000000-0005-0000-0000-0000B85D0000}"/>
    <cellStyle name="20% - Accent1 3 3 2 2 4 6" xfId="24178" xr:uid="{00000000-0005-0000-0000-0000B95D0000}"/>
    <cellStyle name="20% - Accent1 3 3 2 2 4 6 2" xfId="24179" xr:uid="{00000000-0005-0000-0000-0000BA5D0000}"/>
    <cellStyle name="20% - Accent1 3 3 2 2 4 6 2 2" xfId="24180" xr:uid="{00000000-0005-0000-0000-0000BB5D0000}"/>
    <cellStyle name="20% - Accent1 3 3 2 2 4 6 2 2 2" xfId="24181" xr:uid="{00000000-0005-0000-0000-0000BC5D0000}"/>
    <cellStyle name="20% - Accent1 3 3 2 2 4 6 2 3" xfId="24182" xr:uid="{00000000-0005-0000-0000-0000BD5D0000}"/>
    <cellStyle name="20% - Accent1 3 3 2 2 4 6 3" xfId="24183" xr:uid="{00000000-0005-0000-0000-0000BE5D0000}"/>
    <cellStyle name="20% - Accent1 3 3 2 2 4 6 3 2" xfId="24184" xr:uid="{00000000-0005-0000-0000-0000BF5D0000}"/>
    <cellStyle name="20% - Accent1 3 3 2 2 4 6 4" xfId="24185" xr:uid="{00000000-0005-0000-0000-0000C05D0000}"/>
    <cellStyle name="20% - Accent1 3 3 2 2 4 7" xfId="24186" xr:uid="{00000000-0005-0000-0000-0000C15D0000}"/>
    <cellStyle name="20% - Accent1 3 3 2 2 4 7 2" xfId="24187" xr:uid="{00000000-0005-0000-0000-0000C25D0000}"/>
    <cellStyle name="20% - Accent1 3 3 2 2 4 7 2 2" xfId="24188" xr:uid="{00000000-0005-0000-0000-0000C35D0000}"/>
    <cellStyle name="20% - Accent1 3 3 2 2 4 7 3" xfId="24189" xr:uid="{00000000-0005-0000-0000-0000C45D0000}"/>
    <cellStyle name="20% - Accent1 3 3 2 2 4 8" xfId="24190" xr:uid="{00000000-0005-0000-0000-0000C55D0000}"/>
    <cellStyle name="20% - Accent1 3 3 2 2 4 8 2" xfId="24191" xr:uid="{00000000-0005-0000-0000-0000C65D0000}"/>
    <cellStyle name="20% - Accent1 3 3 2 2 4 8 2 2" xfId="24192" xr:uid="{00000000-0005-0000-0000-0000C75D0000}"/>
    <cellStyle name="20% - Accent1 3 3 2 2 4 8 3" xfId="24193" xr:uid="{00000000-0005-0000-0000-0000C85D0000}"/>
    <cellStyle name="20% - Accent1 3 3 2 2 4 9" xfId="24194" xr:uid="{00000000-0005-0000-0000-0000C95D0000}"/>
    <cellStyle name="20% - Accent1 3 3 2 2 4 9 2" xfId="24195" xr:uid="{00000000-0005-0000-0000-0000CA5D0000}"/>
    <cellStyle name="20% - Accent1 3 3 2 2 5" xfId="24196" xr:uid="{00000000-0005-0000-0000-0000CB5D0000}"/>
    <cellStyle name="20% - Accent1 3 3 2 2 5 2" xfId="24197" xr:uid="{00000000-0005-0000-0000-0000CC5D0000}"/>
    <cellStyle name="20% - Accent1 3 3 2 2 5 2 2" xfId="24198" xr:uid="{00000000-0005-0000-0000-0000CD5D0000}"/>
    <cellStyle name="20% - Accent1 3 3 2 2 5 2 2 2" xfId="24199" xr:uid="{00000000-0005-0000-0000-0000CE5D0000}"/>
    <cellStyle name="20% - Accent1 3 3 2 2 5 2 2 2 2" xfId="24200" xr:uid="{00000000-0005-0000-0000-0000CF5D0000}"/>
    <cellStyle name="20% - Accent1 3 3 2 2 5 2 2 3" xfId="24201" xr:uid="{00000000-0005-0000-0000-0000D05D0000}"/>
    <cellStyle name="20% - Accent1 3 3 2 2 5 2 3" xfId="24202" xr:uid="{00000000-0005-0000-0000-0000D15D0000}"/>
    <cellStyle name="20% - Accent1 3 3 2 2 5 2 3 2" xfId="24203" xr:uid="{00000000-0005-0000-0000-0000D25D0000}"/>
    <cellStyle name="20% - Accent1 3 3 2 2 5 2 4" xfId="24204" xr:uid="{00000000-0005-0000-0000-0000D35D0000}"/>
    <cellStyle name="20% - Accent1 3 3 2 2 5 3" xfId="24205" xr:uid="{00000000-0005-0000-0000-0000D45D0000}"/>
    <cellStyle name="20% - Accent1 3 3 2 2 5 3 2" xfId="24206" xr:uid="{00000000-0005-0000-0000-0000D55D0000}"/>
    <cellStyle name="20% - Accent1 3 3 2 2 5 3 2 2" xfId="24207" xr:uid="{00000000-0005-0000-0000-0000D65D0000}"/>
    <cellStyle name="20% - Accent1 3 3 2 2 5 3 2 2 2" xfId="24208" xr:uid="{00000000-0005-0000-0000-0000D75D0000}"/>
    <cellStyle name="20% - Accent1 3 3 2 2 5 3 2 3" xfId="24209" xr:uid="{00000000-0005-0000-0000-0000D85D0000}"/>
    <cellStyle name="20% - Accent1 3 3 2 2 5 3 3" xfId="24210" xr:uid="{00000000-0005-0000-0000-0000D95D0000}"/>
    <cellStyle name="20% - Accent1 3 3 2 2 5 3 3 2" xfId="24211" xr:uid="{00000000-0005-0000-0000-0000DA5D0000}"/>
    <cellStyle name="20% - Accent1 3 3 2 2 5 3 4" xfId="24212" xr:uid="{00000000-0005-0000-0000-0000DB5D0000}"/>
    <cellStyle name="20% - Accent1 3 3 2 2 5 4" xfId="24213" xr:uid="{00000000-0005-0000-0000-0000DC5D0000}"/>
    <cellStyle name="20% - Accent1 3 3 2 2 5 4 2" xfId="24214" xr:uid="{00000000-0005-0000-0000-0000DD5D0000}"/>
    <cellStyle name="20% - Accent1 3 3 2 2 5 4 2 2" xfId="24215" xr:uid="{00000000-0005-0000-0000-0000DE5D0000}"/>
    <cellStyle name="20% - Accent1 3 3 2 2 5 4 2 2 2" xfId="24216" xr:uid="{00000000-0005-0000-0000-0000DF5D0000}"/>
    <cellStyle name="20% - Accent1 3 3 2 2 5 4 2 3" xfId="24217" xr:uid="{00000000-0005-0000-0000-0000E05D0000}"/>
    <cellStyle name="20% - Accent1 3 3 2 2 5 4 3" xfId="24218" xr:uid="{00000000-0005-0000-0000-0000E15D0000}"/>
    <cellStyle name="20% - Accent1 3 3 2 2 5 4 3 2" xfId="24219" xr:uid="{00000000-0005-0000-0000-0000E25D0000}"/>
    <cellStyle name="20% - Accent1 3 3 2 2 5 4 4" xfId="24220" xr:uid="{00000000-0005-0000-0000-0000E35D0000}"/>
    <cellStyle name="20% - Accent1 3 3 2 2 5 5" xfId="24221" xr:uid="{00000000-0005-0000-0000-0000E45D0000}"/>
    <cellStyle name="20% - Accent1 3 3 2 2 5 5 2" xfId="24222" xr:uid="{00000000-0005-0000-0000-0000E55D0000}"/>
    <cellStyle name="20% - Accent1 3 3 2 2 5 5 2 2" xfId="24223" xr:uid="{00000000-0005-0000-0000-0000E65D0000}"/>
    <cellStyle name="20% - Accent1 3 3 2 2 5 5 3" xfId="24224" xr:uid="{00000000-0005-0000-0000-0000E75D0000}"/>
    <cellStyle name="20% - Accent1 3 3 2 2 5 6" xfId="24225" xr:uid="{00000000-0005-0000-0000-0000E85D0000}"/>
    <cellStyle name="20% - Accent1 3 3 2 2 5 6 2" xfId="24226" xr:uid="{00000000-0005-0000-0000-0000E95D0000}"/>
    <cellStyle name="20% - Accent1 3 3 2 2 5 6 2 2" xfId="24227" xr:uid="{00000000-0005-0000-0000-0000EA5D0000}"/>
    <cellStyle name="20% - Accent1 3 3 2 2 5 6 3" xfId="24228" xr:uid="{00000000-0005-0000-0000-0000EB5D0000}"/>
    <cellStyle name="20% - Accent1 3 3 2 2 5 7" xfId="24229" xr:uid="{00000000-0005-0000-0000-0000EC5D0000}"/>
    <cellStyle name="20% - Accent1 3 3 2 2 5 7 2" xfId="24230" xr:uid="{00000000-0005-0000-0000-0000ED5D0000}"/>
    <cellStyle name="20% - Accent1 3 3 2 2 5 8" xfId="24231" xr:uid="{00000000-0005-0000-0000-0000EE5D0000}"/>
    <cellStyle name="20% - Accent1 3 3 2 2 5 8 2" xfId="24232" xr:uid="{00000000-0005-0000-0000-0000EF5D0000}"/>
    <cellStyle name="20% - Accent1 3 3 2 2 5 9" xfId="24233" xr:uid="{00000000-0005-0000-0000-0000F05D0000}"/>
    <cellStyle name="20% - Accent1 3 3 2 2 6" xfId="24234" xr:uid="{00000000-0005-0000-0000-0000F15D0000}"/>
    <cellStyle name="20% - Accent1 3 3 2 2 6 2" xfId="24235" xr:uid="{00000000-0005-0000-0000-0000F25D0000}"/>
    <cellStyle name="20% - Accent1 3 3 2 2 6 2 2" xfId="24236" xr:uid="{00000000-0005-0000-0000-0000F35D0000}"/>
    <cellStyle name="20% - Accent1 3 3 2 2 6 2 2 2" xfId="24237" xr:uid="{00000000-0005-0000-0000-0000F45D0000}"/>
    <cellStyle name="20% - Accent1 3 3 2 2 6 2 2 2 2" xfId="24238" xr:uid="{00000000-0005-0000-0000-0000F55D0000}"/>
    <cellStyle name="20% - Accent1 3 3 2 2 6 2 2 3" xfId="24239" xr:uid="{00000000-0005-0000-0000-0000F65D0000}"/>
    <cellStyle name="20% - Accent1 3 3 2 2 6 2 3" xfId="24240" xr:uid="{00000000-0005-0000-0000-0000F75D0000}"/>
    <cellStyle name="20% - Accent1 3 3 2 2 6 2 3 2" xfId="24241" xr:uid="{00000000-0005-0000-0000-0000F85D0000}"/>
    <cellStyle name="20% - Accent1 3 3 2 2 6 2 4" xfId="24242" xr:uid="{00000000-0005-0000-0000-0000F95D0000}"/>
    <cellStyle name="20% - Accent1 3 3 2 2 6 3" xfId="24243" xr:uid="{00000000-0005-0000-0000-0000FA5D0000}"/>
    <cellStyle name="20% - Accent1 3 3 2 2 6 3 2" xfId="24244" xr:uid="{00000000-0005-0000-0000-0000FB5D0000}"/>
    <cellStyle name="20% - Accent1 3 3 2 2 6 3 2 2" xfId="24245" xr:uid="{00000000-0005-0000-0000-0000FC5D0000}"/>
    <cellStyle name="20% - Accent1 3 3 2 2 6 3 2 2 2" xfId="24246" xr:uid="{00000000-0005-0000-0000-0000FD5D0000}"/>
    <cellStyle name="20% - Accent1 3 3 2 2 6 3 2 3" xfId="24247" xr:uid="{00000000-0005-0000-0000-0000FE5D0000}"/>
    <cellStyle name="20% - Accent1 3 3 2 2 6 3 3" xfId="24248" xr:uid="{00000000-0005-0000-0000-0000FF5D0000}"/>
    <cellStyle name="20% - Accent1 3 3 2 2 6 3 3 2" xfId="24249" xr:uid="{00000000-0005-0000-0000-0000005E0000}"/>
    <cellStyle name="20% - Accent1 3 3 2 2 6 3 4" xfId="24250" xr:uid="{00000000-0005-0000-0000-0000015E0000}"/>
    <cellStyle name="20% - Accent1 3 3 2 2 6 4" xfId="24251" xr:uid="{00000000-0005-0000-0000-0000025E0000}"/>
    <cellStyle name="20% - Accent1 3 3 2 2 6 4 2" xfId="24252" xr:uid="{00000000-0005-0000-0000-0000035E0000}"/>
    <cellStyle name="20% - Accent1 3 3 2 2 6 4 2 2" xfId="24253" xr:uid="{00000000-0005-0000-0000-0000045E0000}"/>
    <cellStyle name="20% - Accent1 3 3 2 2 6 4 2 2 2" xfId="24254" xr:uid="{00000000-0005-0000-0000-0000055E0000}"/>
    <cellStyle name="20% - Accent1 3 3 2 2 6 4 2 3" xfId="24255" xr:uid="{00000000-0005-0000-0000-0000065E0000}"/>
    <cellStyle name="20% - Accent1 3 3 2 2 6 4 3" xfId="24256" xr:uid="{00000000-0005-0000-0000-0000075E0000}"/>
    <cellStyle name="20% - Accent1 3 3 2 2 6 4 3 2" xfId="24257" xr:uid="{00000000-0005-0000-0000-0000085E0000}"/>
    <cellStyle name="20% - Accent1 3 3 2 2 6 4 4" xfId="24258" xr:uid="{00000000-0005-0000-0000-0000095E0000}"/>
    <cellStyle name="20% - Accent1 3 3 2 2 6 5" xfId="24259" xr:uid="{00000000-0005-0000-0000-00000A5E0000}"/>
    <cellStyle name="20% - Accent1 3 3 2 2 6 5 2" xfId="24260" xr:uid="{00000000-0005-0000-0000-00000B5E0000}"/>
    <cellStyle name="20% - Accent1 3 3 2 2 6 5 2 2" xfId="24261" xr:uid="{00000000-0005-0000-0000-00000C5E0000}"/>
    <cellStyle name="20% - Accent1 3 3 2 2 6 5 3" xfId="24262" xr:uid="{00000000-0005-0000-0000-00000D5E0000}"/>
    <cellStyle name="20% - Accent1 3 3 2 2 6 6" xfId="24263" xr:uid="{00000000-0005-0000-0000-00000E5E0000}"/>
    <cellStyle name="20% - Accent1 3 3 2 2 6 6 2" xfId="24264" xr:uid="{00000000-0005-0000-0000-00000F5E0000}"/>
    <cellStyle name="20% - Accent1 3 3 2 2 6 6 2 2" xfId="24265" xr:uid="{00000000-0005-0000-0000-0000105E0000}"/>
    <cellStyle name="20% - Accent1 3 3 2 2 6 6 3" xfId="24266" xr:uid="{00000000-0005-0000-0000-0000115E0000}"/>
    <cellStyle name="20% - Accent1 3 3 2 2 6 7" xfId="24267" xr:uid="{00000000-0005-0000-0000-0000125E0000}"/>
    <cellStyle name="20% - Accent1 3 3 2 2 6 7 2" xfId="24268" xr:uid="{00000000-0005-0000-0000-0000135E0000}"/>
    <cellStyle name="20% - Accent1 3 3 2 2 6 8" xfId="24269" xr:uid="{00000000-0005-0000-0000-0000145E0000}"/>
    <cellStyle name="20% - Accent1 3 3 2 2 6 8 2" xfId="24270" xr:uid="{00000000-0005-0000-0000-0000155E0000}"/>
    <cellStyle name="20% - Accent1 3 3 2 2 6 9" xfId="24271" xr:uid="{00000000-0005-0000-0000-0000165E0000}"/>
    <cellStyle name="20% - Accent1 3 3 2 2 7" xfId="24272" xr:uid="{00000000-0005-0000-0000-0000175E0000}"/>
    <cellStyle name="20% - Accent1 3 3 2 2 7 2" xfId="24273" xr:uid="{00000000-0005-0000-0000-0000185E0000}"/>
    <cellStyle name="20% - Accent1 3 3 2 2 7 2 2" xfId="24274" xr:uid="{00000000-0005-0000-0000-0000195E0000}"/>
    <cellStyle name="20% - Accent1 3 3 2 2 7 2 2 2" xfId="24275" xr:uid="{00000000-0005-0000-0000-00001A5E0000}"/>
    <cellStyle name="20% - Accent1 3 3 2 2 7 2 3" xfId="24276" xr:uid="{00000000-0005-0000-0000-00001B5E0000}"/>
    <cellStyle name="20% - Accent1 3 3 2 2 7 3" xfId="24277" xr:uid="{00000000-0005-0000-0000-00001C5E0000}"/>
    <cellStyle name="20% - Accent1 3 3 2 2 7 3 2" xfId="24278" xr:uid="{00000000-0005-0000-0000-00001D5E0000}"/>
    <cellStyle name="20% - Accent1 3 3 2 2 7 4" xfId="24279" xr:uid="{00000000-0005-0000-0000-00001E5E0000}"/>
    <cellStyle name="20% - Accent1 3 3 2 2 8" xfId="24280" xr:uid="{00000000-0005-0000-0000-00001F5E0000}"/>
    <cellStyle name="20% - Accent1 3 3 2 2 8 2" xfId="24281" xr:uid="{00000000-0005-0000-0000-0000205E0000}"/>
    <cellStyle name="20% - Accent1 3 3 2 2 8 2 2" xfId="24282" xr:uid="{00000000-0005-0000-0000-0000215E0000}"/>
    <cellStyle name="20% - Accent1 3 3 2 2 8 2 2 2" xfId="24283" xr:uid="{00000000-0005-0000-0000-0000225E0000}"/>
    <cellStyle name="20% - Accent1 3 3 2 2 8 2 3" xfId="24284" xr:uid="{00000000-0005-0000-0000-0000235E0000}"/>
    <cellStyle name="20% - Accent1 3 3 2 2 8 3" xfId="24285" xr:uid="{00000000-0005-0000-0000-0000245E0000}"/>
    <cellStyle name="20% - Accent1 3 3 2 2 8 3 2" xfId="24286" xr:uid="{00000000-0005-0000-0000-0000255E0000}"/>
    <cellStyle name="20% - Accent1 3 3 2 2 8 4" xfId="24287" xr:uid="{00000000-0005-0000-0000-0000265E0000}"/>
    <cellStyle name="20% - Accent1 3 3 2 2 9" xfId="24288" xr:uid="{00000000-0005-0000-0000-0000275E0000}"/>
    <cellStyle name="20% - Accent1 3 3 2 2 9 2" xfId="24289" xr:uid="{00000000-0005-0000-0000-0000285E0000}"/>
    <cellStyle name="20% - Accent1 3 3 2 2 9 2 2" xfId="24290" xr:uid="{00000000-0005-0000-0000-0000295E0000}"/>
    <cellStyle name="20% - Accent1 3 3 2 2 9 2 2 2" xfId="24291" xr:uid="{00000000-0005-0000-0000-00002A5E0000}"/>
    <cellStyle name="20% - Accent1 3 3 2 2 9 2 3" xfId="24292" xr:uid="{00000000-0005-0000-0000-00002B5E0000}"/>
    <cellStyle name="20% - Accent1 3 3 2 2 9 3" xfId="24293" xr:uid="{00000000-0005-0000-0000-00002C5E0000}"/>
    <cellStyle name="20% - Accent1 3 3 2 2 9 3 2" xfId="24294" xr:uid="{00000000-0005-0000-0000-00002D5E0000}"/>
    <cellStyle name="20% - Accent1 3 3 2 2 9 4" xfId="24295" xr:uid="{00000000-0005-0000-0000-00002E5E0000}"/>
    <cellStyle name="20% - Accent1 3 3 2 3" xfId="24296" xr:uid="{00000000-0005-0000-0000-00002F5E0000}"/>
    <cellStyle name="20% - Accent1 3 3 2 3 10" xfId="24297" xr:uid="{00000000-0005-0000-0000-0000305E0000}"/>
    <cellStyle name="20% - Accent1 3 3 2 3 10 2" xfId="24298" xr:uid="{00000000-0005-0000-0000-0000315E0000}"/>
    <cellStyle name="20% - Accent1 3 3 2 3 11" xfId="24299" xr:uid="{00000000-0005-0000-0000-0000325E0000}"/>
    <cellStyle name="20% - Accent1 3 3 2 3 2" xfId="24300" xr:uid="{00000000-0005-0000-0000-0000335E0000}"/>
    <cellStyle name="20% - Accent1 3 3 2 3 2 2" xfId="24301" xr:uid="{00000000-0005-0000-0000-0000345E0000}"/>
    <cellStyle name="20% - Accent1 3 3 2 3 2 2 2" xfId="24302" xr:uid="{00000000-0005-0000-0000-0000355E0000}"/>
    <cellStyle name="20% - Accent1 3 3 2 3 2 2 2 2" xfId="24303" xr:uid="{00000000-0005-0000-0000-0000365E0000}"/>
    <cellStyle name="20% - Accent1 3 3 2 3 2 2 2 2 2" xfId="24304" xr:uid="{00000000-0005-0000-0000-0000375E0000}"/>
    <cellStyle name="20% - Accent1 3 3 2 3 2 2 2 3" xfId="24305" xr:uid="{00000000-0005-0000-0000-0000385E0000}"/>
    <cellStyle name="20% - Accent1 3 3 2 3 2 2 3" xfId="24306" xr:uid="{00000000-0005-0000-0000-0000395E0000}"/>
    <cellStyle name="20% - Accent1 3 3 2 3 2 2 3 2" xfId="24307" xr:uid="{00000000-0005-0000-0000-00003A5E0000}"/>
    <cellStyle name="20% - Accent1 3 3 2 3 2 2 4" xfId="24308" xr:uid="{00000000-0005-0000-0000-00003B5E0000}"/>
    <cellStyle name="20% - Accent1 3 3 2 3 2 3" xfId="24309" xr:uid="{00000000-0005-0000-0000-00003C5E0000}"/>
    <cellStyle name="20% - Accent1 3 3 2 3 2 3 2" xfId="24310" xr:uid="{00000000-0005-0000-0000-00003D5E0000}"/>
    <cellStyle name="20% - Accent1 3 3 2 3 2 3 2 2" xfId="24311" xr:uid="{00000000-0005-0000-0000-00003E5E0000}"/>
    <cellStyle name="20% - Accent1 3 3 2 3 2 3 2 2 2" xfId="24312" xr:uid="{00000000-0005-0000-0000-00003F5E0000}"/>
    <cellStyle name="20% - Accent1 3 3 2 3 2 3 2 3" xfId="24313" xr:uid="{00000000-0005-0000-0000-0000405E0000}"/>
    <cellStyle name="20% - Accent1 3 3 2 3 2 3 3" xfId="24314" xr:uid="{00000000-0005-0000-0000-0000415E0000}"/>
    <cellStyle name="20% - Accent1 3 3 2 3 2 3 3 2" xfId="24315" xr:uid="{00000000-0005-0000-0000-0000425E0000}"/>
    <cellStyle name="20% - Accent1 3 3 2 3 2 3 4" xfId="24316" xr:uid="{00000000-0005-0000-0000-0000435E0000}"/>
    <cellStyle name="20% - Accent1 3 3 2 3 2 4" xfId="24317" xr:uid="{00000000-0005-0000-0000-0000445E0000}"/>
    <cellStyle name="20% - Accent1 3 3 2 3 2 4 2" xfId="24318" xr:uid="{00000000-0005-0000-0000-0000455E0000}"/>
    <cellStyle name="20% - Accent1 3 3 2 3 2 4 2 2" xfId="24319" xr:uid="{00000000-0005-0000-0000-0000465E0000}"/>
    <cellStyle name="20% - Accent1 3 3 2 3 2 4 2 2 2" xfId="24320" xr:uid="{00000000-0005-0000-0000-0000475E0000}"/>
    <cellStyle name="20% - Accent1 3 3 2 3 2 4 2 3" xfId="24321" xr:uid="{00000000-0005-0000-0000-0000485E0000}"/>
    <cellStyle name="20% - Accent1 3 3 2 3 2 4 3" xfId="24322" xr:uid="{00000000-0005-0000-0000-0000495E0000}"/>
    <cellStyle name="20% - Accent1 3 3 2 3 2 4 3 2" xfId="24323" xr:uid="{00000000-0005-0000-0000-00004A5E0000}"/>
    <cellStyle name="20% - Accent1 3 3 2 3 2 4 4" xfId="24324" xr:uid="{00000000-0005-0000-0000-00004B5E0000}"/>
    <cellStyle name="20% - Accent1 3 3 2 3 2 5" xfId="24325" xr:uid="{00000000-0005-0000-0000-00004C5E0000}"/>
    <cellStyle name="20% - Accent1 3 3 2 3 2 5 2" xfId="24326" xr:uid="{00000000-0005-0000-0000-00004D5E0000}"/>
    <cellStyle name="20% - Accent1 3 3 2 3 2 5 2 2" xfId="24327" xr:uid="{00000000-0005-0000-0000-00004E5E0000}"/>
    <cellStyle name="20% - Accent1 3 3 2 3 2 5 3" xfId="24328" xr:uid="{00000000-0005-0000-0000-00004F5E0000}"/>
    <cellStyle name="20% - Accent1 3 3 2 3 2 6" xfId="24329" xr:uid="{00000000-0005-0000-0000-0000505E0000}"/>
    <cellStyle name="20% - Accent1 3 3 2 3 2 6 2" xfId="24330" xr:uid="{00000000-0005-0000-0000-0000515E0000}"/>
    <cellStyle name="20% - Accent1 3 3 2 3 2 6 2 2" xfId="24331" xr:uid="{00000000-0005-0000-0000-0000525E0000}"/>
    <cellStyle name="20% - Accent1 3 3 2 3 2 6 3" xfId="24332" xr:uid="{00000000-0005-0000-0000-0000535E0000}"/>
    <cellStyle name="20% - Accent1 3 3 2 3 2 7" xfId="24333" xr:uid="{00000000-0005-0000-0000-0000545E0000}"/>
    <cellStyle name="20% - Accent1 3 3 2 3 2 7 2" xfId="24334" xr:uid="{00000000-0005-0000-0000-0000555E0000}"/>
    <cellStyle name="20% - Accent1 3 3 2 3 2 8" xfId="24335" xr:uid="{00000000-0005-0000-0000-0000565E0000}"/>
    <cellStyle name="20% - Accent1 3 3 2 3 2 8 2" xfId="24336" xr:uid="{00000000-0005-0000-0000-0000575E0000}"/>
    <cellStyle name="20% - Accent1 3 3 2 3 2 9" xfId="24337" xr:uid="{00000000-0005-0000-0000-0000585E0000}"/>
    <cellStyle name="20% - Accent1 3 3 2 3 3" xfId="24338" xr:uid="{00000000-0005-0000-0000-0000595E0000}"/>
    <cellStyle name="20% - Accent1 3 3 2 3 3 2" xfId="24339" xr:uid="{00000000-0005-0000-0000-00005A5E0000}"/>
    <cellStyle name="20% - Accent1 3 3 2 3 3 2 2" xfId="24340" xr:uid="{00000000-0005-0000-0000-00005B5E0000}"/>
    <cellStyle name="20% - Accent1 3 3 2 3 3 2 2 2" xfId="24341" xr:uid="{00000000-0005-0000-0000-00005C5E0000}"/>
    <cellStyle name="20% - Accent1 3 3 2 3 3 2 2 2 2" xfId="24342" xr:uid="{00000000-0005-0000-0000-00005D5E0000}"/>
    <cellStyle name="20% - Accent1 3 3 2 3 3 2 2 3" xfId="24343" xr:uid="{00000000-0005-0000-0000-00005E5E0000}"/>
    <cellStyle name="20% - Accent1 3 3 2 3 3 2 3" xfId="24344" xr:uid="{00000000-0005-0000-0000-00005F5E0000}"/>
    <cellStyle name="20% - Accent1 3 3 2 3 3 2 3 2" xfId="24345" xr:uid="{00000000-0005-0000-0000-0000605E0000}"/>
    <cellStyle name="20% - Accent1 3 3 2 3 3 2 4" xfId="24346" xr:uid="{00000000-0005-0000-0000-0000615E0000}"/>
    <cellStyle name="20% - Accent1 3 3 2 3 3 3" xfId="24347" xr:uid="{00000000-0005-0000-0000-0000625E0000}"/>
    <cellStyle name="20% - Accent1 3 3 2 3 3 3 2" xfId="24348" xr:uid="{00000000-0005-0000-0000-0000635E0000}"/>
    <cellStyle name="20% - Accent1 3 3 2 3 3 3 2 2" xfId="24349" xr:uid="{00000000-0005-0000-0000-0000645E0000}"/>
    <cellStyle name="20% - Accent1 3 3 2 3 3 3 2 2 2" xfId="24350" xr:uid="{00000000-0005-0000-0000-0000655E0000}"/>
    <cellStyle name="20% - Accent1 3 3 2 3 3 3 2 3" xfId="24351" xr:uid="{00000000-0005-0000-0000-0000665E0000}"/>
    <cellStyle name="20% - Accent1 3 3 2 3 3 3 3" xfId="24352" xr:uid="{00000000-0005-0000-0000-0000675E0000}"/>
    <cellStyle name="20% - Accent1 3 3 2 3 3 3 3 2" xfId="24353" xr:uid="{00000000-0005-0000-0000-0000685E0000}"/>
    <cellStyle name="20% - Accent1 3 3 2 3 3 3 4" xfId="24354" xr:uid="{00000000-0005-0000-0000-0000695E0000}"/>
    <cellStyle name="20% - Accent1 3 3 2 3 3 4" xfId="24355" xr:uid="{00000000-0005-0000-0000-00006A5E0000}"/>
    <cellStyle name="20% - Accent1 3 3 2 3 3 4 2" xfId="24356" xr:uid="{00000000-0005-0000-0000-00006B5E0000}"/>
    <cellStyle name="20% - Accent1 3 3 2 3 3 4 2 2" xfId="24357" xr:uid="{00000000-0005-0000-0000-00006C5E0000}"/>
    <cellStyle name="20% - Accent1 3 3 2 3 3 4 2 2 2" xfId="24358" xr:uid="{00000000-0005-0000-0000-00006D5E0000}"/>
    <cellStyle name="20% - Accent1 3 3 2 3 3 4 2 3" xfId="24359" xr:uid="{00000000-0005-0000-0000-00006E5E0000}"/>
    <cellStyle name="20% - Accent1 3 3 2 3 3 4 3" xfId="24360" xr:uid="{00000000-0005-0000-0000-00006F5E0000}"/>
    <cellStyle name="20% - Accent1 3 3 2 3 3 4 3 2" xfId="24361" xr:uid="{00000000-0005-0000-0000-0000705E0000}"/>
    <cellStyle name="20% - Accent1 3 3 2 3 3 4 4" xfId="24362" xr:uid="{00000000-0005-0000-0000-0000715E0000}"/>
    <cellStyle name="20% - Accent1 3 3 2 3 3 5" xfId="24363" xr:uid="{00000000-0005-0000-0000-0000725E0000}"/>
    <cellStyle name="20% - Accent1 3 3 2 3 3 5 2" xfId="24364" xr:uid="{00000000-0005-0000-0000-0000735E0000}"/>
    <cellStyle name="20% - Accent1 3 3 2 3 3 5 2 2" xfId="24365" xr:uid="{00000000-0005-0000-0000-0000745E0000}"/>
    <cellStyle name="20% - Accent1 3 3 2 3 3 5 3" xfId="24366" xr:uid="{00000000-0005-0000-0000-0000755E0000}"/>
    <cellStyle name="20% - Accent1 3 3 2 3 3 6" xfId="24367" xr:uid="{00000000-0005-0000-0000-0000765E0000}"/>
    <cellStyle name="20% - Accent1 3 3 2 3 3 6 2" xfId="24368" xr:uid="{00000000-0005-0000-0000-0000775E0000}"/>
    <cellStyle name="20% - Accent1 3 3 2 3 3 6 2 2" xfId="24369" xr:uid="{00000000-0005-0000-0000-0000785E0000}"/>
    <cellStyle name="20% - Accent1 3 3 2 3 3 6 3" xfId="24370" xr:uid="{00000000-0005-0000-0000-0000795E0000}"/>
    <cellStyle name="20% - Accent1 3 3 2 3 3 7" xfId="24371" xr:uid="{00000000-0005-0000-0000-00007A5E0000}"/>
    <cellStyle name="20% - Accent1 3 3 2 3 3 7 2" xfId="24372" xr:uid="{00000000-0005-0000-0000-00007B5E0000}"/>
    <cellStyle name="20% - Accent1 3 3 2 3 3 8" xfId="24373" xr:uid="{00000000-0005-0000-0000-00007C5E0000}"/>
    <cellStyle name="20% - Accent1 3 3 2 3 3 8 2" xfId="24374" xr:uid="{00000000-0005-0000-0000-00007D5E0000}"/>
    <cellStyle name="20% - Accent1 3 3 2 3 3 9" xfId="24375" xr:uid="{00000000-0005-0000-0000-00007E5E0000}"/>
    <cellStyle name="20% - Accent1 3 3 2 3 4" xfId="24376" xr:uid="{00000000-0005-0000-0000-00007F5E0000}"/>
    <cellStyle name="20% - Accent1 3 3 2 3 4 2" xfId="24377" xr:uid="{00000000-0005-0000-0000-0000805E0000}"/>
    <cellStyle name="20% - Accent1 3 3 2 3 4 2 2" xfId="24378" xr:uid="{00000000-0005-0000-0000-0000815E0000}"/>
    <cellStyle name="20% - Accent1 3 3 2 3 4 2 2 2" xfId="24379" xr:uid="{00000000-0005-0000-0000-0000825E0000}"/>
    <cellStyle name="20% - Accent1 3 3 2 3 4 2 3" xfId="24380" xr:uid="{00000000-0005-0000-0000-0000835E0000}"/>
    <cellStyle name="20% - Accent1 3 3 2 3 4 3" xfId="24381" xr:uid="{00000000-0005-0000-0000-0000845E0000}"/>
    <cellStyle name="20% - Accent1 3 3 2 3 4 3 2" xfId="24382" xr:uid="{00000000-0005-0000-0000-0000855E0000}"/>
    <cellStyle name="20% - Accent1 3 3 2 3 4 4" xfId="24383" xr:uid="{00000000-0005-0000-0000-0000865E0000}"/>
    <cellStyle name="20% - Accent1 3 3 2 3 5" xfId="24384" xr:uid="{00000000-0005-0000-0000-0000875E0000}"/>
    <cellStyle name="20% - Accent1 3 3 2 3 5 2" xfId="24385" xr:uid="{00000000-0005-0000-0000-0000885E0000}"/>
    <cellStyle name="20% - Accent1 3 3 2 3 5 2 2" xfId="24386" xr:uid="{00000000-0005-0000-0000-0000895E0000}"/>
    <cellStyle name="20% - Accent1 3 3 2 3 5 2 2 2" xfId="24387" xr:uid="{00000000-0005-0000-0000-00008A5E0000}"/>
    <cellStyle name="20% - Accent1 3 3 2 3 5 2 3" xfId="24388" xr:uid="{00000000-0005-0000-0000-00008B5E0000}"/>
    <cellStyle name="20% - Accent1 3 3 2 3 5 3" xfId="24389" xr:uid="{00000000-0005-0000-0000-00008C5E0000}"/>
    <cellStyle name="20% - Accent1 3 3 2 3 5 3 2" xfId="24390" xr:uid="{00000000-0005-0000-0000-00008D5E0000}"/>
    <cellStyle name="20% - Accent1 3 3 2 3 5 4" xfId="24391" xr:uid="{00000000-0005-0000-0000-00008E5E0000}"/>
    <cellStyle name="20% - Accent1 3 3 2 3 6" xfId="24392" xr:uid="{00000000-0005-0000-0000-00008F5E0000}"/>
    <cellStyle name="20% - Accent1 3 3 2 3 6 2" xfId="24393" xr:uid="{00000000-0005-0000-0000-0000905E0000}"/>
    <cellStyle name="20% - Accent1 3 3 2 3 6 2 2" xfId="24394" xr:uid="{00000000-0005-0000-0000-0000915E0000}"/>
    <cellStyle name="20% - Accent1 3 3 2 3 6 2 2 2" xfId="24395" xr:uid="{00000000-0005-0000-0000-0000925E0000}"/>
    <cellStyle name="20% - Accent1 3 3 2 3 6 2 3" xfId="24396" xr:uid="{00000000-0005-0000-0000-0000935E0000}"/>
    <cellStyle name="20% - Accent1 3 3 2 3 6 3" xfId="24397" xr:uid="{00000000-0005-0000-0000-0000945E0000}"/>
    <cellStyle name="20% - Accent1 3 3 2 3 6 3 2" xfId="24398" xr:uid="{00000000-0005-0000-0000-0000955E0000}"/>
    <cellStyle name="20% - Accent1 3 3 2 3 6 4" xfId="24399" xr:uid="{00000000-0005-0000-0000-0000965E0000}"/>
    <cellStyle name="20% - Accent1 3 3 2 3 7" xfId="24400" xr:uid="{00000000-0005-0000-0000-0000975E0000}"/>
    <cellStyle name="20% - Accent1 3 3 2 3 7 2" xfId="24401" xr:uid="{00000000-0005-0000-0000-0000985E0000}"/>
    <cellStyle name="20% - Accent1 3 3 2 3 7 2 2" xfId="24402" xr:uid="{00000000-0005-0000-0000-0000995E0000}"/>
    <cellStyle name="20% - Accent1 3 3 2 3 7 3" xfId="24403" xr:uid="{00000000-0005-0000-0000-00009A5E0000}"/>
    <cellStyle name="20% - Accent1 3 3 2 3 8" xfId="24404" xr:uid="{00000000-0005-0000-0000-00009B5E0000}"/>
    <cellStyle name="20% - Accent1 3 3 2 3 8 2" xfId="24405" xr:uid="{00000000-0005-0000-0000-00009C5E0000}"/>
    <cellStyle name="20% - Accent1 3 3 2 3 8 2 2" xfId="24406" xr:uid="{00000000-0005-0000-0000-00009D5E0000}"/>
    <cellStyle name="20% - Accent1 3 3 2 3 8 3" xfId="24407" xr:uid="{00000000-0005-0000-0000-00009E5E0000}"/>
    <cellStyle name="20% - Accent1 3 3 2 3 9" xfId="24408" xr:uid="{00000000-0005-0000-0000-00009F5E0000}"/>
    <cellStyle name="20% - Accent1 3 3 2 3 9 2" xfId="24409" xr:uid="{00000000-0005-0000-0000-0000A05E0000}"/>
    <cellStyle name="20% - Accent1 3 3 2 4" xfId="24410" xr:uid="{00000000-0005-0000-0000-0000A15E0000}"/>
    <cellStyle name="20% - Accent1 3 3 2 4 10" xfId="24411" xr:uid="{00000000-0005-0000-0000-0000A25E0000}"/>
    <cellStyle name="20% - Accent1 3 3 2 4 10 2" xfId="24412" xr:uid="{00000000-0005-0000-0000-0000A35E0000}"/>
    <cellStyle name="20% - Accent1 3 3 2 4 11" xfId="24413" xr:uid="{00000000-0005-0000-0000-0000A45E0000}"/>
    <cellStyle name="20% - Accent1 3 3 2 4 2" xfId="24414" xr:uid="{00000000-0005-0000-0000-0000A55E0000}"/>
    <cellStyle name="20% - Accent1 3 3 2 4 2 2" xfId="24415" xr:uid="{00000000-0005-0000-0000-0000A65E0000}"/>
    <cellStyle name="20% - Accent1 3 3 2 4 2 2 2" xfId="24416" xr:uid="{00000000-0005-0000-0000-0000A75E0000}"/>
    <cellStyle name="20% - Accent1 3 3 2 4 2 2 2 2" xfId="24417" xr:uid="{00000000-0005-0000-0000-0000A85E0000}"/>
    <cellStyle name="20% - Accent1 3 3 2 4 2 2 2 2 2" xfId="24418" xr:uid="{00000000-0005-0000-0000-0000A95E0000}"/>
    <cellStyle name="20% - Accent1 3 3 2 4 2 2 2 3" xfId="24419" xr:uid="{00000000-0005-0000-0000-0000AA5E0000}"/>
    <cellStyle name="20% - Accent1 3 3 2 4 2 2 3" xfId="24420" xr:uid="{00000000-0005-0000-0000-0000AB5E0000}"/>
    <cellStyle name="20% - Accent1 3 3 2 4 2 2 3 2" xfId="24421" xr:uid="{00000000-0005-0000-0000-0000AC5E0000}"/>
    <cellStyle name="20% - Accent1 3 3 2 4 2 2 4" xfId="24422" xr:uid="{00000000-0005-0000-0000-0000AD5E0000}"/>
    <cellStyle name="20% - Accent1 3 3 2 4 2 3" xfId="24423" xr:uid="{00000000-0005-0000-0000-0000AE5E0000}"/>
    <cellStyle name="20% - Accent1 3 3 2 4 2 3 2" xfId="24424" xr:uid="{00000000-0005-0000-0000-0000AF5E0000}"/>
    <cellStyle name="20% - Accent1 3 3 2 4 2 3 2 2" xfId="24425" xr:uid="{00000000-0005-0000-0000-0000B05E0000}"/>
    <cellStyle name="20% - Accent1 3 3 2 4 2 3 2 2 2" xfId="24426" xr:uid="{00000000-0005-0000-0000-0000B15E0000}"/>
    <cellStyle name="20% - Accent1 3 3 2 4 2 3 2 3" xfId="24427" xr:uid="{00000000-0005-0000-0000-0000B25E0000}"/>
    <cellStyle name="20% - Accent1 3 3 2 4 2 3 3" xfId="24428" xr:uid="{00000000-0005-0000-0000-0000B35E0000}"/>
    <cellStyle name="20% - Accent1 3 3 2 4 2 3 3 2" xfId="24429" xr:uid="{00000000-0005-0000-0000-0000B45E0000}"/>
    <cellStyle name="20% - Accent1 3 3 2 4 2 3 4" xfId="24430" xr:uid="{00000000-0005-0000-0000-0000B55E0000}"/>
    <cellStyle name="20% - Accent1 3 3 2 4 2 4" xfId="24431" xr:uid="{00000000-0005-0000-0000-0000B65E0000}"/>
    <cellStyle name="20% - Accent1 3 3 2 4 2 4 2" xfId="24432" xr:uid="{00000000-0005-0000-0000-0000B75E0000}"/>
    <cellStyle name="20% - Accent1 3 3 2 4 2 4 2 2" xfId="24433" xr:uid="{00000000-0005-0000-0000-0000B85E0000}"/>
    <cellStyle name="20% - Accent1 3 3 2 4 2 4 2 2 2" xfId="24434" xr:uid="{00000000-0005-0000-0000-0000B95E0000}"/>
    <cellStyle name="20% - Accent1 3 3 2 4 2 4 2 3" xfId="24435" xr:uid="{00000000-0005-0000-0000-0000BA5E0000}"/>
    <cellStyle name="20% - Accent1 3 3 2 4 2 4 3" xfId="24436" xr:uid="{00000000-0005-0000-0000-0000BB5E0000}"/>
    <cellStyle name="20% - Accent1 3 3 2 4 2 4 3 2" xfId="24437" xr:uid="{00000000-0005-0000-0000-0000BC5E0000}"/>
    <cellStyle name="20% - Accent1 3 3 2 4 2 4 4" xfId="24438" xr:uid="{00000000-0005-0000-0000-0000BD5E0000}"/>
    <cellStyle name="20% - Accent1 3 3 2 4 2 5" xfId="24439" xr:uid="{00000000-0005-0000-0000-0000BE5E0000}"/>
    <cellStyle name="20% - Accent1 3 3 2 4 2 5 2" xfId="24440" xr:uid="{00000000-0005-0000-0000-0000BF5E0000}"/>
    <cellStyle name="20% - Accent1 3 3 2 4 2 5 2 2" xfId="24441" xr:uid="{00000000-0005-0000-0000-0000C05E0000}"/>
    <cellStyle name="20% - Accent1 3 3 2 4 2 5 3" xfId="24442" xr:uid="{00000000-0005-0000-0000-0000C15E0000}"/>
    <cellStyle name="20% - Accent1 3 3 2 4 2 6" xfId="24443" xr:uid="{00000000-0005-0000-0000-0000C25E0000}"/>
    <cellStyle name="20% - Accent1 3 3 2 4 2 6 2" xfId="24444" xr:uid="{00000000-0005-0000-0000-0000C35E0000}"/>
    <cellStyle name="20% - Accent1 3 3 2 4 2 6 2 2" xfId="24445" xr:uid="{00000000-0005-0000-0000-0000C45E0000}"/>
    <cellStyle name="20% - Accent1 3 3 2 4 2 6 3" xfId="24446" xr:uid="{00000000-0005-0000-0000-0000C55E0000}"/>
    <cellStyle name="20% - Accent1 3 3 2 4 2 7" xfId="24447" xr:uid="{00000000-0005-0000-0000-0000C65E0000}"/>
    <cellStyle name="20% - Accent1 3 3 2 4 2 7 2" xfId="24448" xr:uid="{00000000-0005-0000-0000-0000C75E0000}"/>
    <cellStyle name="20% - Accent1 3 3 2 4 2 8" xfId="24449" xr:uid="{00000000-0005-0000-0000-0000C85E0000}"/>
    <cellStyle name="20% - Accent1 3 3 2 4 2 8 2" xfId="24450" xr:uid="{00000000-0005-0000-0000-0000C95E0000}"/>
    <cellStyle name="20% - Accent1 3 3 2 4 2 9" xfId="24451" xr:uid="{00000000-0005-0000-0000-0000CA5E0000}"/>
    <cellStyle name="20% - Accent1 3 3 2 4 3" xfId="24452" xr:uid="{00000000-0005-0000-0000-0000CB5E0000}"/>
    <cellStyle name="20% - Accent1 3 3 2 4 3 2" xfId="24453" xr:uid="{00000000-0005-0000-0000-0000CC5E0000}"/>
    <cellStyle name="20% - Accent1 3 3 2 4 3 2 2" xfId="24454" xr:uid="{00000000-0005-0000-0000-0000CD5E0000}"/>
    <cellStyle name="20% - Accent1 3 3 2 4 3 2 2 2" xfId="24455" xr:uid="{00000000-0005-0000-0000-0000CE5E0000}"/>
    <cellStyle name="20% - Accent1 3 3 2 4 3 2 2 2 2" xfId="24456" xr:uid="{00000000-0005-0000-0000-0000CF5E0000}"/>
    <cellStyle name="20% - Accent1 3 3 2 4 3 2 2 3" xfId="24457" xr:uid="{00000000-0005-0000-0000-0000D05E0000}"/>
    <cellStyle name="20% - Accent1 3 3 2 4 3 2 3" xfId="24458" xr:uid="{00000000-0005-0000-0000-0000D15E0000}"/>
    <cellStyle name="20% - Accent1 3 3 2 4 3 2 3 2" xfId="24459" xr:uid="{00000000-0005-0000-0000-0000D25E0000}"/>
    <cellStyle name="20% - Accent1 3 3 2 4 3 2 4" xfId="24460" xr:uid="{00000000-0005-0000-0000-0000D35E0000}"/>
    <cellStyle name="20% - Accent1 3 3 2 4 3 3" xfId="24461" xr:uid="{00000000-0005-0000-0000-0000D45E0000}"/>
    <cellStyle name="20% - Accent1 3 3 2 4 3 3 2" xfId="24462" xr:uid="{00000000-0005-0000-0000-0000D55E0000}"/>
    <cellStyle name="20% - Accent1 3 3 2 4 3 3 2 2" xfId="24463" xr:uid="{00000000-0005-0000-0000-0000D65E0000}"/>
    <cellStyle name="20% - Accent1 3 3 2 4 3 3 2 2 2" xfId="24464" xr:uid="{00000000-0005-0000-0000-0000D75E0000}"/>
    <cellStyle name="20% - Accent1 3 3 2 4 3 3 2 3" xfId="24465" xr:uid="{00000000-0005-0000-0000-0000D85E0000}"/>
    <cellStyle name="20% - Accent1 3 3 2 4 3 3 3" xfId="24466" xr:uid="{00000000-0005-0000-0000-0000D95E0000}"/>
    <cellStyle name="20% - Accent1 3 3 2 4 3 3 3 2" xfId="24467" xr:uid="{00000000-0005-0000-0000-0000DA5E0000}"/>
    <cellStyle name="20% - Accent1 3 3 2 4 3 3 4" xfId="24468" xr:uid="{00000000-0005-0000-0000-0000DB5E0000}"/>
    <cellStyle name="20% - Accent1 3 3 2 4 3 4" xfId="24469" xr:uid="{00000000-0005-0000-0000-0000DC5E0000}"/>
    <cellStyle name="20% - Accent1 3 3 2 4 3 4 2" xfId="24470" xr:uid="{00000000-0005-0000-0000-0000DD5E0000}"/>
    <cellStyle name="20% - Accent1 3 3 2 4 3 4 2 2" xfId="24471" xr:uid="{00000000-0005-0000-0000-0000DE5E0000}"/>
    <cellStyle name="20% - Accent1 3 3 2 4 3 4 2 2 2" xfId="24472" xr:uid="{00000000-0005-0000-0000-0000DF5E0000}"/>
    <cellStyle name="20% - Accent1 3 3 2 4 3 4 2 3" xfId="24473" xr:uid="{00000000-0005-0000-0000-0000E05E0000}"/>
    <cellStyle name="20% - Accent1 3 3 2 4 3 4 3" xfId="24474" xr:uid="{00000000-0005-0000-0000-0000E15E0000}"/>
    <cellStyle name="20% - Accent1 3 3 2 4 3 4 3 2" xfId="24475" xr:uid="{00000000-0005-0000-0000-0000E25E0000}"/>
    <cellStyle name="20% - Accent1 3 3 2 4 3 4 4" xfId="24476" xr:uid="{00000000-0005-0000-0000-0000E35E0000}"/>
    <cellStyle name="20% - Accent1 3 3 2 4 3 5" xfId="24477" xr:uid="{00000000-0005-0000-0000-0000E45E0000}"/>
    <cellStyle name="20% - Accent1 3 3 2 4 3 5 2" xfId="24478" xr:uid="{00000000-0005-0000-0000-0000E55E0000}"/>
    <cellStyle name="20% - Accent1 3 3 2 4 3 5 2 2" xfId="24479" xr:uid="{00000000-0005-0000-0000-0000E65E0000}"/>
    <cellStyle name="20% - Accent1 3 3 2 4 3 5 3" xfId="24480" xr:uid="{00000000-0005-0000-0000-0000E75E0000}"/>
    <cellStyle name="20% - Accent1 3 3 2 4 3 6" xfId="24481" xr:uid="{00000000-0005-0000-0000-0000E85E0000}"/>
    <cellStyle name="20% - Accent1 3 3 2 4 3 6 2" xfId="24482" xr:uid="{00000000-0005-0000-0000-0000E95E0000}"/>
    <cellStyle name="20% - Accent1 3 3 2 4 3 6 2 2" xfId="24483" xr:uid="{00000000-0005-0000-0000-0000EA5E0000}"/>
    <cellStyle name="20% - Accent1 3 3 2 4 3 6 3" xfId="24484" xr:uid="{00000000-0005-0000-0000-0000EB5E0000}"/>
    <cellStyle name="20% - Accent1 3 3 2 4 3 7" xfId="24485" xr:uid="{00000000-0005-0000-0000-0000EC5E0000}"/>
    <cellStyle name="20% - Accent1 3 3 2 4 3 7 2" xfId="24486" xr:uid="{00000000-0005-0000-0000-0000ED5E0000}"/>
    <cellStyle name="20% - Accent1 3 3 2 4 3 8" xfId="24487" xr:uid="{00000000-0005-0000-0000-0000EE5E0000}"/>
    <cellStyle name="20% - Accent1 3 3 2 4 3 8 2" xfId="24488" xr:uid="{00000000-0005-0000-0000-0000EF5E0000}"/>
    <cellStyle name="20% - Accent1 3 3 2 4 3 9" xfId="24489" xr:uid="{00000000-0005-0000-0000-0000F05E0000}"/>
    <cellStyle name="20% - Accent1 3 3 2 4 4" xfId="24490" xr:uid="{00000000-0005-0000-0000-0000F15E0000}"/>
    <cellStyle name="20% - Accent1 3 3 2 4 4 2" xfId="24491" xr:uid="{00000000-0005-0000-0000-0000F25E0000}"/>
    <cellStyle name="20% - Accent1 3 3 2 4 4 2 2" xfId="24492" xr:uid="{00000000-0005-0000-0000-0000F35E0000}"/>
    <cellStyle name="20% - Accent1 3 3 2 4 4 2 2 2" xfId="24493" xr:uid="{00000000-0005-0000-0000-0000F45E0000}"/>
    <cellStyle name="20% - Accent1 3 3 2 4 4 2 3" xfId="24494" xr:uid="{00000000-0005-0000-0000-0000F55E0000}"/>
    <cellStyle name="20% - Accent1 3 3 2 4 4 3" xfId="24495" xr:uid="{00000000-0005-0000-0000-0000F65E0000}"/>
    <cellStyle name="20% - Accent1 3 3 2 4 4 3 2" xfId="24496" xr:uid="{00000000-0005-0000-0000-0000F75E0000}"/>
    <cellStyle name="20% - Accent1 3 3 2 4 4 4" xfId="24497" xr:uid="{00000000-0005-0000-0000-0000F85E0000}"/>
    <cellStyle name="20% - Accent1 3 3 2 4 5" xfId="24498" xr:uid="{00000000-0005-0000-0000-0000F95E0000}"/>
    <cellStyle name="20% - Accent1 3 3 2 4 5 2" xfId="24499" xr:uid="{00000000-0005-0000-0000-0000FA5E0000}"/>
    <cellStyle name="20% - Accent1 3 3 2 4 5 2 2" xfId="24500" xr:uid="{00000000-0005-0000-0000-0000FB5E0000}"/>
    <cellStyle name="20% - Accent1 3 3 2 4 5 2 2 2" xfId="24501" xr:uid="{00000000-0005-0000-0000-0000FC5E0000}"/>
    <cellStyle name="20% - Accent1 3 3 2 4 5 2 3" xfId="24502" xr:uid="{00000000-0005-0000-0000-0000FD5E0000}"/>
    <cellStyle name="20% - Accent1 3 3 2 4 5 3" xfId="24503" xr:uid="{00000000-0005-0000-0000-0000FE5E0000}"/>
    <cellStyle name="20% - Accent1 3 3 2 4 5 3 2" xfId="24504" xr:uid="{00000000-0005-0000-0000-0000FF5E0000}"/>
    <cellStyle name="20% - Accent1 3 3 2 4 5 4" xfId="24505" xr:uid="{00000000-0005-0000-0000-0000005F0000}"/>
    <cellStyle name="20% - Accent1 3 3 2 4 6" xfId="24506" xr:uid="{00000000-0005-0000-0000-0000015F0000}"/>
    <cellStyle name="20% - Accent1 3 3 2 4 6 2" xfId="24507" xr:uid="{00000000-0005-0000-0000-0000025F0000}"/>
    <cellStyle name="20% - Accent1 3 3 2 4 6 2 2" xfId="24508" xr:uid="{00000000-0005-0000-0000-0000035F0000}"/>
    <cellStyle name="20% - Accent1 3 3 2 4 6 2 2 2" xfId="24509" xr:uid="{00000000-0005-0000-0000-0000045F0000}"/>
    <cellStyle name="20% - Accent1 3 3 2 4 6 2 3" xfId="24510" xr:uid="{00000000-0005-0000-0000-0000055F0000}"/>
    <cellStyle name="20% - Accent1 3 3 2 4 6 3" xfId="24511" xr:uid="{00000000-0005-0000-0000-0000065F0000}"/>
    <cellStyle name="20% - Accent1 3 3 2 4 6 3 2" xfId="24512" xr:uid="{00000000-0005-0000-0000-0000075F0000}"/>
    <cellStyle name="20% - Accent1 3 3 2 4 6 4" xfId="24513" xr:uid="{00000000-0005-0000-0000-0000085F0000}"/>
    <cellStyle name="20% - Accent1 3 3 2 4 7" xfId="24514" xr:uid="{00000000-0005-0000-0000-0000095F0000}"/>
    <cellStyle name="20% - Accent1 3 3 2 4 7 2" xfId="24515" xr:uid="{00000000-0005-0000-0000-00000A5F0000}"/>
    <cellStyle name="20% - Accent1 3 3 2 4 7 2 2" xfId="24516" xr:uid="{00000000-0005-0000-0000-00000B5F0000}"/>
    <cellStyle name="20% - Accent1 3 3 2 4 7 3" xfId="24517" xr:uid="{00000000-0005-0000-0000-00000C5F0000}"/>
    <cellStyle name="20% - Accent1 3 3 2 4 8" xfId="24518" xr:uid="{00000000-0005-0000-0000-00000D5F0000}"/>
    <cellStyle name="20% - Accent1 3 3 2 4 8 2" xfId="24519" xr:uid="{00000000-0005-0000-0000-00000E5F0000}"/>
    <cellStyle name="20% - Accent1 3 3 2 4 8 2 2" xfId="24520" xr:uid="{00000000-0005-0000-0000-00000F5F0000}"/>
    <cellStyle name="20% - Accent1 3 3 2 4 8 3" xfId="24521" xr:uid="{00000000-0005-0000-0000-0000105F0000}"/>
    <cellStyle name="20% - Accent1 3 3 2 4 9" xfId="24522" xr:uid="{00000000-0005-0000-0000-0000115F0000}"/>
    <cellStyle name="20% - Accent1 3 3 2 4 9 2" xfId="24523" xr:uid="{00000000-0005-0000-0000-0000125F0000}"/>
    <cellStyle name="20% - Accent1 3 3 2 5" xfId="24524" xr:uid="{00000000-0005-0000-0000-0000135F0000}"/>
    <cellStyle name="20% - Accent1 3 3 2 5 10" xfId="24525" xr:uid="{00000000-0005-0000-0000-0000145F0000}"/>
    <cellStyle name="20% - Accent1 3 3 2 5 10 2" xfId="24526" xr:uid="{00000000-0005-0000-0000-0000155F0000}"/>
    <cellStyle name="20% - Accent1 3 3 2 5 11" xfId="24527" xr:uid="{00000000-0005-0000-0000-0000165F0000}"/>
    <cellStyle name="20% - Accent1 3 3 2 5 2" xfId="24528" xr:uid="{00000000-0005-0000-0000-0000175F0000}"/>
    <cellStyle name="20% - Accent1 3 3 2 5 2 2" xfId="24529" xr:uid="{00000000-0005-0000-0000-0000185F0000}"/>
    <cellStyle name="20% - Accent1 3 3 2 5 2 2 2" xfId="24530" xr:uid="{00000000-0005-0000-0000-0000195F0000}"/>
    <cellStyle name="20% - Accent1 3 3 2 5 2 2 2 2" xfId="24531" xr:uid="{00000000-0005-0000-0000-00001A5F0000}"/>
    <cellStyle name="20% - Accent1 3 3 2 5 2 2 2 2 2" xfId="24532" xr:uid="{00000000-0005-0000-0000-00001B5F0000}"/>
    <cellStyle name="20% - Accent1 3 3 2 5 2 2 2 3" xfId="24533" xr:uid="{00000000-0005-0000-0000-00001C5F0000}"/>
    <cellStyle name="20% - Accent1 3 3 2 5 2 2 3" xfId="24534" xr:uid="{00000000-0005-0000-0000-00001D5F0000}"/>
    <cellStyle name="20% - Accent1 3 3 2 5 2 2 3 2" xfId="24535" xr:uid="{00000000-0005-0000-0000-00001E5F0000}"/>
    <cellStyle name="20% - Accent1 3 3 2 5 2 2 4" xfId="24536" xr:uid="{00000000-0005-0000-0000-00001F5F0000}"/>
    <cellStyle name="20% - Accent1 3 3 2 5 2 3" xfId="24537" xr:uid="{00000000-0005-0000-0000-0000205F0000}"/>
    <cellStyle name="20% - Accent1 3 3 2 5 2 3 2" xfId="24538" xr:uid="{00000000-0005-0000-0000-0000215F0000}"/>
    <cellStyle name="20% - Accent1 3 3 2 5 2 3 2 2" xfId="24539" xr:uid="{00000000-0005-0000-0000-0000225F0000}"/>
    <cellStyle name="20% - Accent1 3 3 2 5 2 3 2 2 2" xfId="24540" xr:uid="{00000000-0005-0000-0000-0000235F0000}"/>
    <cellStyle name="20% - Accent1 3 3 2 5 2 3 2 3" xfId="24541" xr:uid="{00000000-0005-0000-0000-0000245F0000}"/>
    <cellStyle name="20% - Accent1 3 3 2 5 2 3 3" xfId="24542" xr:uid="{00000000-0005-0000-0000-0000255F0000}"/>
    <cellStyle name="20% - Accent1 3 3 2 5 2 3 3 2" xfId="24543" xr:uid="{00000000-0005-0000-0000-0000265F0000}"/>
    <cellStyle name="20% - Accent1 3 3 2 5 2 3 4" xfId="24544" xr:uid="{00000000-0005-0000-0000-0000275F0000}"/>
    <cellStyle name="20% - Accent1 3 3 2 5 2 4" xfId="24545" xr:uid="{00000000-0005-0000-0000-0000285F0000}"/>
    <cellStyle name="20% - Accent1 3 3 2 5 2 4 2" xfId="24546" xr:uid="{00000000-0005-0000-0000-0000295F0000}"/>
    <cellStyle name="20% - Accent1 3 3 2 5 2 4 2 2" xfId="24547" xr:uid="{00000000-0005-0000-0000-00002A5F0000}"/>
    <cellStyle name="20% - Accent1 3 3 2 5 2 4 2 2 2" xfId="24548" xr:uid="{00000000-0005-0000-0000-00002B5F0000}"/>
    <cellStyle name="20% - Accent1 3 3 2 5 2 4 2 3" xfId="24549" xr:uid="{00000000-0005-0000-0000-00002C5F0000}"/>
    <cellStyle name="20% - Accent1 3 3 2 5 2 4 3" xfId="24550" xr:uid="{00000000-0005-0000-0000-00002D5F0000}"/>
    <cellStyle name="20% - Accent1 3 3 2 5 2 4 3 2" xfId="24551" xr:uid="{00000000-0005-0000-0000-00002E5F0000}"/>
    <cellStyle name="20% - Accent1 3 3 2 5 2 4 4" xfId="24552" xr:uid="{00000000-0005-0000-0000-00002F5F0000}"/>
    <cellStyle name="20% - Accent1 3 3 2 5 2 5" xfId="24553" xr:uid="{00000000-0005-0000-0000-0000305F0000}"/>
    <cellStyle name="20% - Accent1 3 3 2 5 2 5 2" xfId="24554" xr:uid="{00000000-0005-0000-0000-0000315F0000}"/>
    <cellStyle name="20% - Accent1 3 3 2 5 2 5 2 2" xfId="24555" xr:uid="{00000000-0005-0000-0000-0000325F0000}"/>
    <cellStyle name="20% - Accent1 3 3 2 5 2 5 3" xfId="24556" xr:uid="{00000000-0005-0000-0000-0000335F0000}"/>
    <cellStyle name="20% - Accent1 3 3 2 5 2 6" xfId="24557" xr:uid="{00000000-0005-0000-0000-0000345F0000}"/>
    <cellStyle name="20% - Accent1 3 3 2 5 2 6 2" xfId="24558" xr:uid="{00000000-0005-0000-0000-0000355F0000}"/>
    <cellStyle name="20% - Accent1 3 3 2 5 2 6 2 2" xfId="24559" xr:uid="{00000000-0005-0000-0000-0000365F0000}"/>
    <cellStyle name="20% - Accent1 3 3 2 5 2 6 3" xfId="24560" xr:uid="{00000000-0005-0000-0000-0000375F0000}"/>
    <cellStyle name="20% - Accent1 3 3 2 5 2 7" xfId="24561" xr:uid="{00000000-0005-0000-0000-0000385F0000}"/>
    <cellStyle name="20% - Accent1 3 3 2 5 2 7 2" xfId="24562" xr:uid="{00000000-0005-0000-0000-0000395F0000}"/>
    <cellStyle name="20% - Accent1 3 3 2 5 2 8" xfId="24563" xr:uid="{00000000-0005-0000-0000-00003A5F0000}"/>
    <cellStyle name="20% - Accent1 3 3 2 5 2 8 2" xfId="24564" xr:uid="{00000000-0005-0000-0000-00003B5F0000}"/>
    <cellStyle name="20% - Accent1 3 3 2 5 2 9" xfId="24565" xr:uid="{00000000-0005-0000-0000-00003C5F0000}"/>
    <cellStyle name="20% - Accent1 3 3 2 5 3" xfId="24566" xr:uid="{00000000-0005-0000-0000-00003D5F0000}"/>
    <cellStyle name="20% - Accent1 3 3 2 5 3 2" xfId="24567" xr:uid="{00000000-0005-0000-0000-00003E5F0000}"/>
    <cellStyle name="20% - Accent1 3 3 2 5 3 2 2" xfId="24568" xr:uid="{00000000-0005-0000-0000-00003F5F0000}"/>
    <cellStyle name="20% - Accent1 3 3 2 5 3 2 2 2" xfId="24569" xr:uid="{00000000-0005-0000-0000-0000405F0000}"/>
    <cellStyle name="20% - Accent1 3 3 2 5 3 2 2 2 2" xfId="24570" xr:uid="{00000000-0005-0000-0000-0000415F0000}"/>
    <cellStyle name="20% - Accent1 3 3 2 5 3 2 2 3" xfId="24571" xr:uid="{00000000-0005-0000-0000-0000425F0000}"/>
    <cellStyle name="20% - Accent1 3 3 2 5 3 2 3" xfId="24572" xr:uid="{00000000-0005-0000-0000-0000435F0000}"/>
    <cellStyle name="20% - Accent1 3 3 2 5 3 2 3 2" xfId="24573" xr:uid="{00000000-0005-0000-0000-0000445F0000}"/>
    <cellStyle name="20% - Accent1 3 3 2 5 3 2 4" xfId="24574" xr:uid="{00000000-0005-0000-0000-0000455F0000}"/>
    <cellStyle name="20% - Accent1 3 3 2 5 3 3" xfId="24575" xr:uid="{00000000-0005-0000-0000-0000465F0000}"/>
    <cellStyle name="20% - Accent1 3 3 2 5 3 3 2" xfId="24576" xr:uid="{00000000-0005-0000-0000-0000475F0000}"/>
    <cellStyle name="20% - Accent1 3 3 2 5 3 3 2 2" xfId="24577" xr:uid="{00000000-0005-0000-0000-0000485F0000}"/>
    <cellStyle name="20% - Accent1 3 3 2 5 3 3 2 2 2" xfId="24578" xr:uid="{00000000-0005-0000-0000-0000495F0000}"/>
    <cellStyle name="20% - Accent1 3 3 2 5 3 3 2 3" xfId="24579" xr:uid="{00000000-0005-0000-0000-00004A5F0000}"/>
    <cellStyle name="20% - Accent1 3 3 2 5 3 3 3" xfId="24580" xr:uid="{00000000-0005-0000-0000-00004B5F0000}"/>
    <cellStyle name="20% - Accent1 3 3 2 5 3 3 3 2" xfId="24581" xr:uid="{00000000-0005-0000-0000-00004C5F0000}"/>
    <cellStyle name="20% - Accent1 3 3 2 5 3 3 4" xfId="24582" xr:uid="{00000000-0005-0000-0000-00004D5F0000}"/>
    <cellStyle name="20% - Accent1 3 3 2 5 3 4" xfId="24583" xr:uid="{00000000-0005-0000-0000-00004E5F0000}"/>
    <cellStyle name="20% - Accent1 3 3 2 5 3 4 2" xfId="24584" xr:uid="{00000000-0005-0000-0000-00004F5F0000}"/>
    <cellStyle name="20% - Accent1 3 3 2 5 3 4 2 2" xfId="24585" xr:uid="{00000000-0005-0000-0000-0000505F0000}"/>
    <cellStyle name="20% - Accent1 3 3 2 5 3 4 2 2 2" xfId="24586" xr:uid="{00000000-0005-0000-0000-0000515F0000}"/>
    <cellStyle name="20% - Accent1 3 3 2 5 3 4 2 3" xfId="24587" xr:uid="{00000000-0005-0000-0000-0000525F0000}"/>
    <cellStyle name="20% - Accent1 3 3 2 5 3 4 3" xfId="24588" xr:uid="{00000000-0005-0000-0000-0000535F0000}"/>
    <cellStyle name="20% - Accent1 3 3 2 5 3 4 3 2" xfId="24589" xr:uid="{00000000-0005-0000-0000-0000545F0000}"/>
    <cellStyle name="20% - Accent1 3 3 2 5 3 4 4" xfId="24590" xr:uid="{00000000-0005-0000-0000-0000555F0000}"/>
    <cellStyle name="20% - Accent1 3 3 2 5 3 5" xfId="24591" xr:uid="{00000000-0005-0000-0000-0000565F0000}"/>
    <cellStyle name="20% - Accent1 3 3 2 5 3 5 2" xfId="24592" xr:uid="{00000000-0005-0000-0000-0000575F0000}"/>
    <cellStyle name="20% - Accent1 3 3 2 5 3 5 2 2" xfId="24593" xr:uid="{00000000-0005-0000-0000-0000585F0000}"/>
    <cellStyle name="20% - Accent1 3 3 2 5 3 5 3" xfId="24594" xr:uid="{00000000-0005-0000-0000-0000595F0000}"/>
    <cellStyle name="20% - Accent1 3 3 2 5 3 6" xfId="24595" xr:uid="{00000000-0005-0000-0000-00005A5F0000}"/>
    <cellStyle name="20% - Accent1 3 3 2 5 3 6 2" xfId="24596" xr:uid="{00000000-0005-0000-0000-00005B5F0000}"/>
    <cellStyle name="20% - Accent1 3 3 2 5 3 6 2 2" xfId="24597" xr:uid="{00000000-0005-0000-0000-00005C5F0000}"/>
    <cellStyle name="20% - Accent1 3 3 2 5 3 6 3" xfId="24598" xr:uid="{00000000-0005-0000-0000-00005D5F0000}"/>
    <cellStyle name="20% - Accent1 3 3 2 5 3 7" xfId="24599" xr:uid="{00000000-0005-0000-0000-00005E5F0000}"/>
    <cellStyle name="20% - Accent1 3 3 2 5 3 7 2" xfId="24600" xr:uid="{00000000-0005-0000-0000-00005F5F0000}"/>
    <cellStyle name="20% - Accent1 3 3 2 5 3 8" xfId="24601" xr:uid="{00000000-0005-0000-0000-0000605F0000}"/>
    <cellStyle name="20% - Accent1 3 3 2 5 3 8 2" xfId="24602" xr:uid="{00000000-0005-0000-0000-0000615F0000}"/>
    <cellStyle name="20% - Accent1 3 3 2 5 3 9" xfId="24603" xr:uid="{00000000-0005-0000-0000-0000625F0000}"/>
    <cellStyle name="20% - Accent1 3 3 2 5 4" xfId="24604" xr:uid="{00000000-0005-0000-0000-0000635F0000}"/>
    <cellStyle name="20% - Accent1 3 3 2 5 4 2" xfId="24605" xr:uid="{00000000-0005-0000-0000-0000645F0000}"/>
    <cellStyle name="20% - Accent1 3 3 2 5 4 2 2" xfId="24606" xr:uid="{00000000-0005-0000-0000-0000655F0000}"/>
    <cellStyle name="20% - Accent1 3 3 2 5 4 2 2 2" xfId="24607" xr:uid="{00000000-0005-0000-0000-0000665F0000}"/>
    <cellStyle name="20% - Accent1 3 3 2 5 4 2 3" xfId="24608" xr:uid="{00000000-0005-0000-0000-0000675F0000}"/>
    <cellStyle name="20% - Accent1 3 3 2 5 4 3" xfId="24609" xr:uid="{00000000-0005-0000-0000-0000685F0000}"/>
    <cellStyle name="20% - Accent1 3 3 2 5 4 3 2" xfId="24610" xr:uid="{00000000-0005-0000-0000-0000695F0000}"/>
    <cellStyle name="20% - Accent1 3 3 2 5 4 4" xfId="24611" xr:uid="{00000000-0005-0000-0000-00006A5F0000}"/>
    <cellStyle name="20% - Accent1 3 3 2 5 5" xfId="24612" xr:uid="{00000000-0005-0000-0000-00006B5F0000}"/>
    <cellStyle name="20% - Accent1 3 3 2 5 5 2" xfId="24613" xr:uid="{00000000-0005-0000-0000-00006C5F0000}"/>
    <cellStyle name="20% - Accent1 3 3 2 5 5 2 2" xfId="24614" xr:uid="{00000000-0005-0000-0000-00006D5F0000}"/>
    <cellStyle name="20% - Accent1 3 3 2 5 5 2 2 2" xfId="24615" xr:uid="{00000000-0005-0000-0000-00006E5F0000}"/>
    <cellStyle name="20% - Accent1 3 3 2 5 5 2 3" xfId="24616" xr:uid="{00000000-0005-0000-0000-00006F5F0000}"/>
    <cellStyle name="20% - Accent1 3 3 2 5 5 3" xfId="24617" xr:uid="{00000000-0005-0000-0000-0000705F0000}"/>
    <cellStyle name="20% - Accent1 3 3 2 5 5 3 2" xfId="24618" xr:uid="{00000000-0005-0000-0000-0000715F0000}"/>
    <cellStyle name="20% - Accent1 3 3 2 5 5 4" xfId="24619" xr:uid="{00000000-0005-0000-0000-0000725F0000}"/>
    <cellStyle name="20% - Accent1 3 3 2 5 6" xfId="24620" xr:uid="{00000000-0005-0000-0000-0000735F0000}"/>
    <cellStyle name="20% - Accent1 3 3 2 5 6 2" xfId="24621" xr:uid="{00000000-0005-0000-0000-0000745F0000}"/>
    <cellStyle name="20% - Accent1 3 3 2 5 6 2 2" xfId="24622" xr:uid="{00000000-0005-0000-0000-0000755F0000}"/>
    <cellStyle name="20% - Accent1 3 3 2 5 6 2 2 2" xfId="24623" xr:uid="{00000000-0005-0000-0000-0000765F0000}"/>
    <cellStyle name="20% - Accent1 3 3 2 5 6 2 3" xfId="24624" xr:uid="{00000000-0005-0000-0000-0000775F0000}"/>
    <cellStyle name="20% - Accent1 3 3 2 5 6 3" xfId="24625" xr:uid="{00000000-0005-0000-0000-0000785F0000}"/>
    <cellStyle name="20% - Accent1 3 3 2 5 6 3 2" xfId="24626" xr:uid="{00000000-0005-0000-0000-0000795F0000}"/>
    <cellStyle name="20% - Accent1 3 3 2 5 6 4" xfId="24627" xr:uid="{00000000-0005-0000-0000-00007A5F0000}"/>
    <cellStyle name="20% - Accent1 3 3 2 5 7" xfId="24628" xr:uid="{00000000-0005-0000-0000-00007B5F0000}"/>
    <cellStyle name="20% - Accent1 3 3 2 5 7 2" xfId="24629" xr:uid="{00000000-0005-0000-0000-00007C5F0000}"/>
    <cellStyle name="20% - Accent1 3 3 2 5 7 2 2" xfId="24630" xr:uid="{00000000-0005-0000-0000-00007D5F0000}"/>
    <cellStyle name="20% - Accent1 3 3 2 5 7 3" xfId="24631" xr:uid="{00000000-0005-0000-0000-00007E5F0000}"/>
    <cellStyle name="20% - Accent1 3 3 2 5 8" xfId="24632" xr:uid="{00000000-0005-0000-0000-00007F5F0000}"/>
    <cellStyle name="20% - Accent1 3 3 2 5 8 2" xfId="24633" xr:uid="{00000000-0005-0000-0000-0000805F0000}"/>
    <cellStyle name="20% - Accent1 3 3 2 5 8 2 2" xfId="24634" xr:uid="{00000000-0005-0000-0000-0000815F0000}"/>
    <cellStyle name="20% - Accent1 3 3 2 5 8 3" xfId="24635" xr:uid="{00000000-0005-0000-0000-0000825F0000}"/>
    <cellStyle name="20% - Accent1 3 3 2 5 9" xfId="24636" xr:uid="{00000000-0005-0000-0000-0000835F0000}"/>
    <cellStyle name="20% - Accent1 3 3 2 5 9 2" xfId="24637" xr:uid="{00000000-0005-0000-0000-0000845F0000}"/>
    <cellStyle name="20% - Accent1 3 3 2 6" xfId="24638" xr:uid="{00000000-0005-0000-0000-0000855F0000}"/>
    <cellStyle name="20% - Accent1 3 3 2 6 2" xfId="24639" xr:uid="{00000000-0005-0000-0000-0000865F0000}"/>
    <cellStyle name="20% - Accent1 3 3 2 6 2 2" xfId="24640" xr:uid="{00000000-0005-0000-0000-0000875F0000}"/>
    <cellStyle name="20% - Accent1 3 3 2 6 2 2 2" xfId="24641" xr:uid="{00000000-0005-0000-0000-0000885F0000}"/>
    <cellStyle name="20% - Accent1 3 3 2 6 2 2 2 2" xfId="24642" xr:uid="{00000000-0005-0000-0000-0000895F0000}"/>
    <cellStyle name="20% - Accent1 3 3 2 6 2 2 3" xfId="24643" xr:uid="{00000000-0005-0000-0000-00008A5F0000}"/>
    <cellStyle name="20% - Accent1 3 3 2 6 2 3" xfId="24644" xr:uid="{00000000-0005-0000-0000-00008B5F0000}"/>
    <cellStyle name="20% - Accent1 3 3 2 6 2 3 2" xfId="24645" xr:uid="{00000000-0005-0000-0000-00008C5F0000}"/>
    <cellStyle name="20% - Accent1 3 3 2 6 2 4" xfId="24646" xr:uid="{00000000-0005-0000-0000-00008D5F0000}"/>
    <cellStyle name="20% - Accent1 3 3 2 6 3" xfId="24647" xr:uid="{00000000-0005-0000-0000-00008E5F0000}"/>
    <cellStyle name="20% - Accent1 3 3 2 6 3 2" xfId="24648" xr:uid="{00000000-0005-0000-0000-00008F5F0000}"/>
    <cellStyle name="20% - Accent1 3 3 2 6 3 2 2" xfId="24649" xr:uid="{00000000-0005-0000-0000-0000905F0000}"/>
    <cellStyle name="20% - Accent1 3 3 2 6 3 2 2 2" xfId="24650" xr:uid="{00000000-0005-0000-0000-0000915F0000}"/>
    <cellStyle name="20% - Accent1 3 3 2 6 3 2 3" xfId="24651" xr:uid="{00000000-0005-0000-0000-0000925F0000}"/>
    <cellStyle name="20% - Accent1 3 3 2 6 3 3" xfId="24652" xr:uid="{00000000-0005-0000-0000-0000935F0000}"/>
    <cellStyle name="20% - Accent1 3 3 2 6 3 3 2" xfId="24653" xr:uid="{00000000-0005-0000-0000-0000945F0000}"/>
    <cellStyle name="20% - Accent1 3 3 2 6 3 4" xfId="24654" xr:uid="{00000000-0005-0000-0000-0000955F0000}"/>
    <cellStyle name="20% - Accent1 3 3 2 6 4" xfId="24655" xr:uid="{00000000-0005-0000-0000-0000965F0000}"/>
    <cellStyle name="20% - Accent1 3 3 2 6 4 2" xfId="24656" xr:uid="{00000000-0005-0000-0000-0000975F0000}"/>
    <cellStyle name="20% - Accent1 3 3 2 6 4 2 2" xfId="24657" xr:uid="{00000000-0005-0000-0000-0000985F0000}"/>
    <cellStyle name="20% - Accent1 3 3 2 6 4 2 2 2" xfId="24658" xr:uid="{00000000-0005-0000-0000-0000995F0000}"/>
    <cellStyle name="20% - Accent1 3 3 2 6 4 2 3" xfId="24659" xr:uid="{00000000-0005-0000-0000-00009A5F0000}"/>
    <cellStyle name="20% - Accent1 3 3 2 6 4 3" xfId="24660" xr:uid="{00000000-0005-0000-0000-00009B5F0000}"/>
    <cellStyle name="20% - Accent1 3 3 2 6 4 3 2" xfId="24661" xr:uid="{00000000-0005-0000-0000-00009C5F0000}"/>
    <cellStyle name="20% - Accent1 3 3 2 6 4 4" xfId="24662" xr:uid="{00000000-0005-0000-0000-00009D5F0000}"/>
    <cellStyle name="20% - Accent1 3 3 2 6 5" xfId="24663" xr:uid="{00000000-0005-0000-0000-00009E5F0000}"/>
    <cellStyle name="20% - Accent1 3 3 2 6 5 2" xfId="24664" xr:uid="{00000000-0005-0000-0000-00009F5F0000}"/>
    <cellStyle name="20% - Accent1 3 3 2 6 5 2 2" xfId="24665" xr:uid="{00000000-0005-0000-0000-0000A05F0000}"/>
    <cellStyle name="20% - Accent1 3 3 2 6 5 3" xfId="24666" xr:uid="{00000000-0005-0000-0000-0000A15F0000}"/>
    <cellStyle name="20% - Accent1 3 3 2 6 6" xfId="24667" xr:uid="{00000000-0005-0000-0000-0000A25F0000}"/>
    <cellStyle name="20% - Accent1 3 3 2 6 6 2" xfId="24668" xr:uid="{00000000-0005-0000-0000-0000A35F0000}"/>
    <cellStyle name="20% - Accent1 3 3 2 6 6 2 2" xfId="24669" xr:uid="{00000000-0005-0000-0000-0000A45F0000}"/>
    <cellStyle name="20% - Accent1 3 3 2 6 6 3" xfId="24670" xr:uid="{00000000-0005-0000-0000-0000A55F0000}"/>
    <cellStyle name="20% - Accent1 3 3 2 6 7" xfId="24671" xr:uid="{00000000-0005-0000-0000-0000A65F0000}"/>
    <cellStyle name="20% - Accent1 3 3 2 6 7 2" xfId="24672" xr:uid="{00000000-0005-0000-0000-0000A75F0000}"/>
    <cellStyle name="20% - Accent1 3 3 2 6 8" xfId="24673" xr:uid="{00000000-0005-0000-0000-0000A85F0000}"/>
    <cellStyle name="20% - Accent1 3 3 2 6 8 2" xfId="24674" xr:uid="{00000000-0005-0000-0000-0000A95F0000}"/>
    <cellStyle name="20% - Accent1 3 3 2 6 9" xfId="24675" xr:uid="{00000000-0005-0000-0000-0000AA5F0000}"/>
    <cellStyle name="20% - Accent1 3 3 2 7" xfId="24676" xr:uid="{00000000-0005-0000-0000-0000AB5F0000}"/>
    <cellStyle name="20% - Accent1 3 3 2 7 2" xfId="24677" xr:uid="{00000000-0005-0000-0000-0000AC5F0000}"/>
    <cellStyle name="20% - Accent1 3 3 2 7 2 2" xfId="24678" xr:uid="{00000000-0005-0000-0000-0000AD5F0000}"/>
    <cellStyle name="20% - Accent1 3 3 2 7 2 2 2" xfId="24679" xr:uid="{00000000-0005-0000-0000-0000AE5F0000}"/>
    <cellStyle name="20% - Accent1 3 3 2 7 2 2 2 2" xfId="24680" xr:uid="{00000000-0005-0000-0000-0000AF5F0000}"/>
    <cellStyle name="20% - Accent1 3 3 2 7 2 2 3" xfId="24681" xr:uid="{00000000-0005-0000-0000-0000B05F0000}"/>
    <cellStyle name="20% - Accent1 3 3 2 7 2 3" xfId="24682" xr:uid="{00000000-0005-0000-0000-0000B15F0000}"/>
    <cellStyle name="20% - Accent1 3 3 2 7 2 3 2" xfId="24683" xr:uid="{00000000-0005-0000-0000-0000B25F0000}"/>
    <cellStyle name="20% - Accent1 3 3 2 7 2 4" xfId="24684" xr:uid="{00000000-0005-0000-0000-0000B35F0000}"/>
    <cellStyle name="20% - Accent1 3 3 2 7 3" xfId="24685" xr:uid="{00000000-0005-0000-0000-0000B45F0000}"/>
    <cellStyle name="20% - Accent1 3 3 2 7 3 2" xfId="24686" xr:uid="{00000000-0005-0000-0000-0000B55F0000}"/>
    <cellStyle name="20% - Accent1 3 3 2 7 3 2 2" xfId="24687" xr:uid="{00000000-0005-0000-0000-0000B65F0000}"/>
    <cellStyle name="20% - Accent1 3 3 2 7 3 2 2 2" xfId="24688" xr:uid="{00000000-0005-0000-0000-0000B75F0000}"/>
    <cellStyle name="20% - Accent1 3 3 2 7 3 2 3" xfId="24689" xr:uid="{00000000-0005-0000-0000-0000B85F0000}"/>
    <cellStyle name="20% - Accent1 3 3 2 7 3 3" xfId="24690" xr:uid="{00000000-0005-0000-0000-0000B95F0000}"/>
    <cellStyle name="20% - Accent1 3 3 2 7 3 3 2" xfId="24691" xr:uid="{00000000-0005-0000-0000-0000BA5F0000}"/>
    <cellStyle name="20% - Accent1 3 3 2 7 3 4" xfId="24692" xr:uid="{00000000-0005-0000-0000-0000BB5F0000}"/>
    <cellStyle name="20% - Accent1 3 3 2 7 4" xfId="24693" xr:uid="{00000000-0005-0000-0000-0000BC5F0000}"/>
    <cellStyle name="20% - Accent1 3 3 2 7 4 2" xfId="24694" xr:uid="{00000000-0005-0000-0000-0000BD5F0000}"/>
    <cellStyle name="20% - Accent1 3 3 2 7 4 2 2" xfId="24695" xr:uid="{00000000-0005-0000-0000-0000BE5F0000}"/>
    <cellStyle name="20% - Accent1 3 3 2 7 4 2 2 2" xfId="24696" xr:uid="{00000000-0005-0000-0000-0000BF5F0000}"/>
    <cellStyle name="20% - Accent1 3 3 2 7 4 2 3" xfId="24697" xr:uid="{00000000-0005-0000-0000-0000C05F0000}"/>
    <cellStyle name="20% - Accent1 3 3 2 7 4 3" xfId="24698" xr:uid="{00000000-0005-0000-0000-0000C15F0000}"/>
    <cellStyle name="20% - Accent1 3 3 2 7 4 3 2" xfId="24699" xr:uid="{00000000-0005-0000-0000-0000C25F0000}"/>
    <cellStyle name="20% - Accent1 3 3 2 7 4 4" xfId="24700" xr:uid="{00000000-0005-0000-0000-0000C35F0000}"/>
    <cellStyle name="20% - Accent1 3 3 2 7 5" xfId="24701" xr:uid="{00000000-0005-0000-0000-0000C45F0000}"/>
    <cellStyle name="20% - Accent1 3 3 2 7 5 2" xfId="24702" xr:uid="{00000000-0005-0000-0000-0000C55F0000}"/>
    <cellStyle name="20% - Accent1 3 3 2 7 5 2 2" xfId="24703" xr:uid="{00000000-0005-0000-0000-0000C65F0000}"/>
    <cellStyle name="20% - Accent1 3 3 2 7 5 3" xfId="24704" xr:uid="{00000000-0005-0000-0000-0000C75F0000}"/>
    <cellStyle name="20% - Accent1 3 3 2 7 6" xfId="24705" xr:uid="{00000000-0005-0000-0000-0000C85F0000}"/>
    <cellStyle name="20% - Accent1 3 3 2 7 6 2" xfId="24706" xr:uid="{00000000-0005-0000-0000-0000C95F0000}"/>
    <cellStyle name="20% - Accent1 3 3 2 7 6 2 2" xfId="24707" xr:uid="{00000000-0005-0000-0000-0000CA5F0000}"/>
    <cellStyle name="20% - Accent1 3 3 2 7 6 3" xfId="24708" xr:uid="{00000000-0005-0000-0000-0000CB5F0000}"/>
    <cellStyle name="20% - Accent1 3 3 2 7 7" xfId="24709" xr:uid="{00000000-0005-0000-0000-0000CC5F0000}"/>
    <cellStyle name="20% - Accent1 3 3 2 7 7 2" xfId="24710" xr:uid="{00000000-0005-0000-0000-0000CD5F0000}"/>
    <cellStyle name="20% - Accent1 3 3 2 7 8" xfId="24711" xr:uid="{00000000-0005-0000-0000-0000CE5F0000}"/>
    <cellStyle name="20% - Accent1 3 3 2 7 8 2" xfId="24712" xr:uid="{00000000-0005-0000-0000-0000CF5F0000}"/>
    <cellStyle name="20% - Accent1 3 3 2 7 9" xfId="24713" xr:uid="{00000000-0005-0000-0000-0000D05F0000}"/>
    <cellStyle name="20% - Accent1 3 3 2 8" xfId="24714" xr:uid="{00000000-0005-0000-0000-0000D15F0000}"/>
    <cellStyle name="20% - Accent1 3 3 2 8 2" xfId="24715" xr:uid="{00000000-0005-0000-0000-0000D25F0000}"/>
    <cellStyle name="20% - Accent1 3 3 2 8 2 2" xfId="24716" xr:uid="{00000000-0005-0000-0000-0000D35F0000}"/>
    <cellStyle name="20% - Accent1 3 3 2 8 2 2 2" xfId="24717" xr:uid="{00000000-0005-0000-0000-0000D45F0000}"/>
    <cellStyle name="20% - Accent1 3 3 2 8 2 3" xfId="24718" xr:uid="{00000000-0005-0000-0000-0000D55F0000}"/>
    <cellStyle name="20% - Accent1 3 3 2 8 3" xfId="24719" xr:uid="{00000000-0005-0000-0000-0000D65F0000}"/>
    <cellStyle name="20% - Accent1 3 3 2 8 3 2" xfId="24720" xr:uid="{00000000-0005-0000-0000-0000D75F0000}"/>
    <cellStyle name="20% - Accent1 3 3 2 8 4" xfId="24721" xr:uid="{00000000-0005-0000-0000-0000D85F0000}"/>
    <cellStyle name="20% - Accent1 3 3 2 9" xfId="24722" xr:uid="{00000000-0005-0000-0000-0000D95F0000}"/>
    <cellStyle name="20% - Accent1 3 3 2 9 2" xfId="24723" xr:uid="{00000000-0005-0000-0000-0000DA5F0000}"/>
    <cellStyle name="20% - Accent1 3 3 2 9 2 2" xfId="24724" xr:uid="{00000000-0005-0000-0000-0000DB5F0000}"/>
    <cellStyle name="20% - Accent1 3 3 2 9 2 2 2" xfId="24725" xr:uid="{00000000-0005-0000-0000-0000DC5F0000}"/>
    <cellStyle name="20% - Accent1 3 3 2 9 2 3" xfId="24726" xr:uid="{00000000-0005-0000-0000-0000DD5F0000}"/>
    <cellStyle name="20% - Accent1 3 3 2 9 3" xfId="24727" xr:uid="{00000000-0005-0000-0000-0000DE5F0000}"/>
    <cellStyle name="20% - Accent1 3 3 2 9 3 2" xfId="24728" xr:uid="{00000000-0005-0000-0000-0000DF5F0000}"/>
    <cellStyle name="20% - Accent1 3 3 2 9 4" xfId="24729" xr:uid="{00000000-0005-0000-0000-0000E05F0000}"/>
    <cellStyle name="20% - Accent1 3 3 3" xfId="24730" xr:uid="{00000000-0005-0000-0000-0000E15F0000}"/>
    <cellStyle name="20% - Accent1 3 3 3 10" xfId="24731" xr:uid="{00000000-0005-0000-0000-0000E25F0000}"/>
    <cellStyle name="20% - Accent1 3 3 3 10 2" xfId="24732" xr:uid="{00000000-0005-0000-0000-0000E35F0000}"/>
    <cellStyle name="20% - Accent1 3 3 3 10 2 2" xfId="24733" xr:uid="{00000000-0005-0000-0000-0000E45F0000}"/>
    <cellStyle name="20% - Accent1 3 3 3 10 3" xfId="24734" xr:uid="{00000000-0005-0000-0000-0000E55F0000}"/>
    <cellStyle name="20% - Accent1 3 3 3 11" xfId="24735" xr:uid="{00000000-0005-0000-0000-0000E65F0000}"/>
    <cellStyle name="20% - Accent1 3 3 3 11 2" xfId="24736" xr:uid="{00000000-0005-0000-0000-0000E75F0000}"/>
    <cellStyle name="20% - Accent1 3 3 3 11 2 2" xfId="24737" xr:uid="{00000000-0005-0000-0000-0000E85F0000}"/>
    <cellStyle name="20% - Accent1 3 3 3 11 3" xfId="24738" xr:uid="{00000000-0005-0000-0000-0000E95F0000}"/>
    <cellStyle name="20% - Accent1 3 3 3 12" xfId="24739" xr:uid="{00000000-0005-0000-0000-0000EA5F0000}"/>
    <cellStyle name="20% - Accent1 3 3 3 12 2" xfId="24740" xr:uid="{00000000-0005-0000-0000-0000EB5F0000}"/>
    <cellStyle name="20% - Accent1 3 3 3 13" xfId="24741" xr:uid="{00000000-0005-0000-0000-0000EC5F0000}"/>
    <cellStyle name="20% - Accent1 3 3 3 13 2" xfId="24742" xr:uid="{00000000-0005-0000-0000-0000ED5F0000}"/>
    <cellStyle name="20% - Accent1 3 3 3 14" xfId="24743" xr:uid="{00000000-0005-0000-0000-0000EE5F0000}"/>
    <cellStyle name="20% - Accent1 3 3 3 2" xfId="24744" xr:uid="{00000000-0005-0000-0000-0000EF5F0000}"/>
    <cellStyle name="20% - Accent1 3 3 3 2 10" xfId="24745" xr:uid="{00000000-0005-0000-0000-0000F05F0000}"/>
    <cellStyle name="20% - Accent1 3 3 3 2 10 2" xfId="24746" xr:uid="{00000000-0005-0000-0000-0000F15F0000}"/>
    <cellStyle name="20% - Accent1 3 3 3 2 11" xfId="24747" xr:uid="{00000000-0005-0000-0000-0000F25F0000}"/>
    <cellStyle name="20% - Accent1 3 3 3 2 2" xfId="24748" xr:uid="{00000000-0005-0000-0000-0000F35F0000}"/>
    <cellStyle name="20% - Accent1 3 3 3 2 2 2" xfId="24749" xr:uid="{00000000-0005-0000-0000-0000F45F0000}"/>
    <cellStyle name="20% - Accent1 3 3 3 2 2 2 2" xfId="24750" xr:uid="{00000000-0005-0000-0000-0000F55F0000}"/>
    <cellStyle name="20% - Accent1 3 3 3 2 2 2 2 2" xfId="24751" xr:uid="{00000000-0005-0000-0000-0000F65F0000}"/>
    <cellStyle name="20% - Accent1 3 3 3 2 2 2 2 2 2" xfId="24752" xr:uid="{00000000-0005-0000-0000-0000F75F0000}"/>
    <cellStyle name="20% - Accent1 3 3 3 2 2 2 2 3" xfId="24753" xr:uid="{00000000-0005-0000-0000-0000F85F0000}"/>
    <cellStyle name="20% - Accent1 3 3 3 2 2 2 3" xfId="24754" xr:uid="{00000000-0005-0000-0000-0000F95F0000}"/>
    <cellStyle name="20% - Accent1 3 3 3 2 2 2 3 2" xfId="24755" xr:uid="{00000000-0005-0000-0000-0000FA5F0000}"/>
    <cellStyle name="20% - Accent1 3 3 3 2 2 2 4" xfId="24756" xr:uid="{00000000-0005-0000-0000-0000FB5F0000}"/>
    <cellStyle name="20% - Accent1 3 3 3 2 2 3" xfId="24757" xr:uid="{00000000-0005-0000-0000-0000FC5F0000}"/>
    <cellStyle name="20% - Accent1 3 3 3 2 2 3 2" xfId="24758" xr:uid="{00000000-0005-0000-0000-0000FD5F0000}"/>
    <cellStyle name="20% - Accent1 3 3 3 2 2 3 2 2" xfId="24759" xr:uid="{00000000-0005-0000-0000-0000FE5F0000}"/>
    <cellStyle name="20% - Accent1 3 3 3 2 2 3 2 2 2" xfId="24760" xr:uid="{00000000-0005-0000-0000-0000FF5F0000}"/>
    <cellStyle name="20% - Accent1 3 3 3 2 2 3 2 3" xfId="24761" xr:uid="{00000000-0005-0000-0000-000000600000}"/>
    <cellStyle name="20% - Accent1 3 3 3 2 2 3 3" xfId="24762" xr:uid="{00000000-0005-0000-0000-000001600000}"/>
    <cellStyle name="20% - Accent1 3 3 3 2 2 3 3 2" xfId="24763" xr:uid="{00000000-0005-0000-0000-000002600000}"/>
    <cellStyle name="20% - Accent1 3 3 3 2 2 3 4" xfId="24764" xr:uid="{00000000-0005-0000-0000-000003600000}"/>
    <cellStyle name="20% - Accent1 3 3 3 2 2 4" xfId="24765" xr:uid="{00000000-0005-0000-0000-000004600000}"/>
    <cellStyle name="20% - Accent1 3 3 3 2 2 4 2" xfId="24766" xr:uid="{00000000-0005-0000-0000-000005600000}"/>
    <cellStyle name="20% - Accent1 3 3 3 2 2 4 2 2" xfId="24767" xr:uid="{00000000-0005-0000-0000-000006600000}"/>
    <cellStyle name="20% - Accent1 3 3 3 2 2 4 2 2 2" xfId="24768" xr:uid="{00000000-0005-0000-0000-000007600000}"/>
    <cellStyle name="20% - Accent1 3 3 3 2 2 4 2 3" xfId="24769" xr:uid="{00000000-0005-0000-0000-000008600000}"/>
    <cellStyle name="20% - Accent1 3 3 3 2 2 4 3" xfId="24770" xr:uid="{00000000-0005-0000-0000-000009600000}"/>
    <cellStyle name="20% - Accent1 3 3 3 2 2 4 3 2" xfId="24771" xr:uid="{00000000-0005-0000-0000-00000A600000}"/>
    <cellStyle name="20% - Accent1 3 3 3 2 2 4 4" xfId="24772" xr:uid="{00000000-0005-0000-0000-00000B600000}"/>
    <cellStyle name="20% - Accent1 3 3 3 2 2 5" xfId="24773" xr:uid="{00000000-0005-0000-0000-00000C600000}"/>
    <cellStyle name="20% - Accent1 3 3 3 2 2 5 2" xfId="24774" xr:uid="{00000000-0005-0000-0000-00000D600000}"/>
    <cellStyle name="20% - Accent1 3 3 3 2 2 5 2 2" xfId="24775" xr:uid="{00000000-0005-0000-0000-00000E600000}"/>
    <cellStyle name="20% - Accent1 3 3 3 2 2 5 3" xfId="24776" xr:uid="{00000000-0005-0000-0000-00000F600000}"/>
    <cellStyle name="20% - Accent1 3 3 3 2 2 6" xfId="24777" xr:uid="{00000000-0005-0000-0000-000010600000}"/>
    <cellStyle name="20% - Accent1 3 3 3 2 2 6 2" xfId="24778" xr:uid="{00000000-0005-0000-0000-000011600000}"/>
    <cellStyle name="20% - Accent1 3 3 3 2 2 6 2 2" xfId="24779" xr:uid="{00000000-0005-0000-0000-000012600000}"/>
    <cellStyle name="20% - Accent1 3 3 3 2 2 6 3" xfId="24780" xr:uid="{00000000-0005-0000-0000-000013600000}"/>
    <cellStyle name="20% - Accent1 3 3 3 2 2 7" xfId="24781" xr:uid="{00000000-0005-0000-0000-000014600000}"/>
    <cellStyle name="20% - Accent1 3 3 3 2 2 7 2" xfId="24782" xr:uid="{00000000-0005-0000-0000-000015600000}"/>
    <cellStyle name="20% - Accent1 3 3 3 2 2 8" xfId="24783" xr:uid="{00000000-0005-0000-0000-000016600000}"/>
    <cellStyle name="20% - Accent1 3 3 3 2 2 8 2" xfId="24784" xr:uid="{00000000-0005-0000-0000-000017600000}"/>
    <cellStyle name="20% - Accent1 3 3 3 2 2 9" xfId="24785" xr:uid="{00000000-0005-0000-0000-000018600000}"/>
    <cellStyle name="20% - Accent1 3 3 3 2 3" xfId="24786" xr:uid="{00000000-0005-0000-0000-000019600000}"/>
    <cellStyle name="20% - Accent1 3 3 3 2 3 2" xfId="24787" xr:uid="{00000000-0005-0000-0000-00001A600000}"/>
    <cellStyle name="20% - Accent1 3 3 3 2 3 2 2" xfId="24788" xr:uid="{00000000-0005-0000-0000-00001B600000}"/>
    <cellStyle name="20% - Accent1 3 3 3 2 3 2 2 2" xfId="24789" xr:uid="{00000000-0005-0000-0000-00001C600000}"/>
    <cellStyle name="20% - Accent1 3 3 3 2 3 2 2 2 2" xfId="24790" xr:uid="{00000000-0005-0000-0000-00001D600000}"/>
    <cellStyle name="20% - Accent1 3 3 3 2 3 2 2 3" xfId="24791" xr:uid="{00000000-0005-0000-0000-00001E600000}"/>
    <cellStyle name="20% - Accent1 3 3 3 2 3 2 3" xfId="24792" xr:uid="{00000000-0005-0000-0000-00001F600000}"/>
    <cellStyle name="20% - Accent1 3 3 3 2 3 2 3 2" xfId="24793" xr:uid="{00000000-0005-0000-0000-000020600000}"/>
    <cellStyle name="20% - Accent1 3 3 3 2 3 2 4" xfId="24794" xr:uid="{00000000-0005-0000-0000-000021600000}"/>
    <cellStyle name="20% - Accent1 3 3 3 2 3 3" xfId="24795" xr:uid="{00000000-0005-0000-0000-000022600000}"/>
    <cellStyle name="20% - Accent1 3 3 3 2 3 3 2" xfId="24796" xr:uid="{00000000-0005-0000-0000-000023600000}"/>
    <cellStyle name="20% - Accent1 3 3 3 2 3 3 2 2" xfId="24797" xr:uid="{00000000-0005-0000-0000-000024600000}"/>
    <cellStyle name="20% - Accent1 3 3 3 2 3 3 2 2 2" xfId="24798" xr:uid="{00000000-0005-0000-0000-000025600000}"/>
    <cellStyle name="20% - Accent1 3 3 3 2 3 3 2 3" xfId="24799" xr:uid="{00000000-0005-0000-0000-000026600000}"/>
    <cellStyle name="20% - Accent1 3 3 3 2 3 3 3" xfId="24800" xr:uid="{00000000-0005-0000-0000-000027600000}"/>
    <cellStyle name="20% - Accent1 3 3 3 2 3 3 3 2" xfId="24801" xr:uid="{00000000-0005-0000-0000-000028600000}"/>
    <cellStyle name="20% - Accent1 3 3 3 2 3 3 4" xfId="24802" xr:uid="{00000000-0005-0000-0000-000029600000}"/>
    <cellStyle name="20% - Accent1 3 3 3 2 3 4" xfId="24803" xr:uid="{00000000-0005-0000-0000-00002A600000}"/>
    <cellStyle name="20% - Accent1 3 3 3 2 3 4 2" xfId="24804" xr:uid="{00000000-0005-0000-0000-00002B600000}"/>
    <cellStyle name="20% - Accent1 3 3 3 2 3 4 2 2" xfId="24805" xr:uid="{00000000-0005-0000-0000-00002C600000}"/>
    <cellStyle name="20% - Accent1 3 3 3 2 3 4 2 2 2" xfId="24806" xr:uid="{00000000-0005-0000-0000-00002D600000}"/>
    <cellStyle name="20% - Accent1 3 3 3 2 3 4 2 3" xfId="24807" xr:uid="{00000000-0005-0000-0000-00002E600000}"/>
    <cellStyle name="20% - Accent1 3 3 3 2 3 4 3" xfId="24808" xr:uid="{00000000-0005-0000-0000-00002F600000}"/>
    <cellStyle name="20% - Accent1 3 3 3 2 3 4 3 2" xfId="24809" xr:uid="{00000000-0005-0000-0000-000030600000}"/>
    <cellStyle name="20% - Accent1 3 3 3 2 3 4 4" xfId="24810" xr:uid="{00000000-0005-0000-0000-000031600000}"/>
    <cellStyle name="20% - Accent1 3 3 3 2 3 5" xfId="24811" xr:uid="{00000000-0005-0000-0000-000032600000}"/>
    <cellStyle name="20% - Accent1 3 3 3 2 3 5 2" xfId="24812" xr:uid="{00000000-0005-0000-0000-000033600000}"/>
    <cellStyle name="20% - Accent1 3 3 3 2 3 5 2 2" xfId="24813" xr:uid="{00000000-0005-0000-0000-000034600000}"/>
    <cellStyle name="20% - Accent1 3 3 3 2 3 5 3" xfId="24814" xr:uid="{00000000-0005-0000-0000-000035600000}"/>
    <cellStyle name="20% - Accent1 3 3 3 2 3 6" xfId="24815" xr:uid="{00000000-0005-0000-0000-000036600000}"/>
    <cellStyle name="20% - Accent1 3 3 3 2 3 6 2" xfId="24816" xr:uid="{00000000-0005-0000-0000-000037600000}"/>
    <cellStyle name="20% - Accent1 3 3 3 2 3 6 2 2" xfId="24817" xr:uid="{00000000-0005-0000-0000-000038600000}"/>
    <cellStyle name="20% - Accent1 3 3 3 2 3 6 3" xfId="24818" xr:uid="{00000000-0005-0000-0000-000039600000}"/>
    <cellStyle name="20% - Accent1 3 3 3 2 3 7" xfId="24819" xr:uid="{00000000-0005-0000-0000-00003A600000}"/>
    <cellStyle name="20% - Accent1 3 3 3 2 3 7 2" xfId="24820" xr:uid="{00000000-0005-0000-0000-00003B600000}"/>
    <cellStyle name="20% - Accent1 3 3 3 2 3 8" xfId="24821" xr:uid="{00000000-0005-0000-0000-00003C600000}"/>
    <cellStyle name="20% - Accent1 3 3 3 2 3 8 2" xfId="24822" xr:uid="{00000000-0005-0000-0000-00003D600000}"/>
    <cellStyle name="20% - Accent1 3 3 3 2 3 9" xfId="24823" xr:uid="{00000000-0005-0000-0000-00003E600000}"/>
    <cellStyle name="20% - Accent1 3 3 3 2 4" xfId="24824" xr:uid="{00000000-0005-0000-0000-00003F600000}"/>
    <cellStyle name="20% - Accent1 3 3 3 2 4 2" xfId="24825" xr:uid="{00000000-0005-0000-0000-000040600000}"/>
    <cellStyle name="20% - Accent1 3 3 3 2 4 2 2" xfId="24826" xr:uid="{00000000-0005-0000-0000-000041600000}"/>
    <cellStyle name="20% - Accent1 3 3 3 2 4 2 2 2" xfId="24827" xr:uid="{00000000-0005-0000-0000-000042600000}"/>
    <cellStyle name="20% - Accent1 3 3 3 2 4 2 3" xfId="24828" xr:uid="{00000000-0005-0000-0000-000043600000}"/>
    <cellStyle name="20% - Accent1 3 3 3 2 4 3" xfId="24829" xr:uid="{00000000-0005-0000-0000-000044600000}"/>
    <cellStyle name="20% - Accent1 3 3 3 2 4 3 2" xfId="24830" xr:uid="{00000000-0005-0000-0000-000045600000}"/>
    <cellStyle name="20% - Accent1 3 3 3 2 4 4" xfId="24831" xr:uid="{00000000-0005-0000-0000-000046600000}"/>
    <cellStyle name="20% - Accent1 3 3 3 2 5" xfId="24832" xr:uid="{00000000-0005-0000-0000-000047600000}"/>
    <cellStyle name="20% - Accent1 3 3 3 2 5 2" xfId="24833" xr:uid="{00000000-0005-0000-0000-000048600000}"/>
    <cellStyle name="20% - Accent1 3 3 3 2 5 2 2" xfId="24834" xr:uid="{00000000-0005-0000-0000-000049600000}"/>
    <cellStyle name="20% - Accent1 3 3 3 2 5 2 2 2" xfId="24835" xr:uid="{00000000-0005-0000-0000-00004A600000}"/>
    <cellStyle name="20% - Accent1 3 3 3 2 5 2 3" xfId="24836" xr:uid="{00000000-0005-0000-0000-00004B600000}"/>
    <cellStyle name="20% - Accent1 3 3 3 2 5 3" xfId="24837" xr:uid="{00000000-0005-0000-0000-00004C600000}"/>
    <cellStyle name="20% - Accent1 3 3 3 2 5 3 2" xfId="24838" xr:uid="{00000000-0005-0000-0000-00004D600000}"/>
    <cellStyle name="20% - Accent1 3 3 3 2 5 4" xfId="24839" xr:uid="{00000000-0005-0000-0000-00004E600000}"/>
    <cellStyle name="20% - Accent1 3 3 3 2 6" xfId="24840" xr:uid="{00000000-0005-0000-0000-00004F600000}"/>
    <cellStyle name="20% - Accent1 3 3 3 2 6 2" xfId="24841" xr:uid="{00000000-0005-0000-0000-000050600000}"/>
    <cellStyle name="20% - Accent1 3 3 3 2 6 2 2" xfId="24842" xr:uid="{00000000-0005-0000-0000-000051600000}"/>
    <cellStyle name="20% - Accent1 3 3 3 2 6 2 2 2" xfId="24843" xr:uid="{00000000-0005-0000-0000-000052600000}"/>
    <cellStyle name="20% - Accent1 3 3 3 2 6 2 3" xfId="24844" xr:uid="{00000000-0005-0000-0000-000053600000}"/>
    <cellStyle name="20% - Accent1 3 3 3 2 6 3" xfId="24845" xr:uid="{00000000-0005-0000-0000-000054600000}"/>
    <cellStyle name="20% - Accent1 3 3 3 2 6 3 2" xfId="24846" xr:uid="{00000000-0005-0000-0000-000055600000}"/>
    <cellStyle name="20% - Accent1 3 3 3 2 6 4" xfId="24847" xr:uid="{00000000-0005-0000-0000-000056600000}"/>
    <cellStyle name="20% - Accent1 3 3 3 2 7" xfId="24848" xr:uid="{00000000-0005-0000-0000-000057600000}"/>
    <cellStyle name="20% - Accent1 3 3 3 2 7 2" xfId="24849" xr:uid="{00000000-0005-0000-0000-000058600000}"/>
    <cellStyle name="20% - Accent1 3 3 3 2 7 2 2" xfId="24850" xr:uid="{00000000-0005-0000-0000-000059600000}"/>
    <cellStyle name="20% - Accent1 3 3 3 2 7 3" xfId="24851" xr:uid="{00000000-0005-0000-0000-00005A600000}"/>
    <cellStyle name="20% - Accent1 3 3 3 2 8" xfId="24852" xr:uid="{00000000-0005-0000-0000-00005B600000}"/>
    <cellStyle name="20% - Accent1 3 3 3 2 8 2" xfId="24853" xr:uid="{00000000-0005-0000-0000-00005C600000}"/>
    <cellStyle name="20% - Accent1 3 3 3 2 8 2 2" xfId="24854" xr:uid="{00000000-0005-0000-0000-00005D600000}"/>
    <cellStyle name="20% - Accent1 3 3 3 2 8 3" xfId="24855" xr:uid="{00000000-0005-0000-0000-00005E600000}"/>
    <cellStyle name="20% - Accent1 3 3 3 2 9" xfId="24856" xr:uid="{00000000-0005-0000-0000-00005F600000}"/>
    <cellStyle name="20% - Accent1 3 3 3 2 9 2" xfId="24857" xr:uid="{00000000-0005-0000-0000-000060600000}"/>
    <cellStyle name="20% - Accent1 3 3 3 3" xfId="24858" xr:uid="{00000000-0005-0000-0000-000061600000}"/>
    <cellStyle name="20% - Accent1 3 3 3 3 10" xfId="24859" xr:uid="{00000000-0005-0000-0000-000062600000}"/>
    <cellStyle name="20% - Accent1 3 3 3 3 10 2" xfId="24860" xr:uid="{00000000-0005-0000-0000-000063600000}"/>
    <cellStyle name="20% - Accent1 3 3 3 3 11" xfId="24861" xr:uid="{00000000-0005-0000-0000-000064600000}"/>
    <cellStyle name="20% - Accent1 3 3 3 3 2" xfId="24862" xr:uid="{00000000-0005-0000-0000-000065600000}"/>
    <cellStyle name="20% - Accent1 3 3 3 3 2 2" xfId="24863" xr:uid="{00000000-0005-0000-0000-000066600000}"/>
    <cellStyle name="20% - Accent1 3 3 3 3 2 2 2" xfId="24864" xr:uid="{00000000-0005-0000-0000-000067600000}"/>
    <cellStyle name="20% - Accent1 3 3 3 3 2 2 2 2" xfId="24865" xr:uid="{00000000-0005-0000-0000-000068600000}"/>
    <cellStyle name="20% - Accent1 3 3 3 3 2 2 2 2 2" xfId="24866" xr:uid="{00000000-0005-0000-0000-000069600000}"/>
    <cellStyle name="20% - Accent1 3 3 3 3 2 2 2 3" xfId="24867" xr:uid="{00000000-0005-0000-0000-00006A600000}"/>
    <cellStyle name="20% - Accent1 3 3 3 3 2 2 3" xfId="24868" xr:uid="{00000000-0005-0000-0000-00006B600000}"/>
    <cellStyle name="20% - Accent1 3 3 3 3 2 2 3 2" xfId="24869" xr:uid="{00000000-0005-0000-0000-00006C600000}"/>
    <cellStyle name="20% - Accent1 3 3 3 3 2 2 4" xfId="24870" xr:uid="{00000000-0005-0000-0000-00006D600000}"/>
    <cellStyle name="20% - Accent1 3 3 3 3 2 3" xfId="24871" xr:uid="{00000000-0005-0000-0000-00006E600000}"/>
    <cellStyle name="20% - Accent1 3 3 3 3 2 3 2" xfId="24872" xr:uid="{00000000-0005-0000-0000-00006F600000}"/>
    <cellStyle name="20% - Accent1 3 3 3 3 2 3 2 2" xfId="24873" xr:uid="{00000000-0005-0000-0000-000070600000}"/>
    <cellStyle name="20% - Accent1 3 3 3 3 2 3 2 2 2" xfId="24874" xr:uid="{00000000-0005-0000-0000-000071600000}"/>
    <cellStyle name="20% - Accent1 3 3 3 3 2 3 2 3" xfId="24875" xr:uid="{00000000-0005-0000-0000-000072600000}"/>
    <cellStyle name="20% - Accent1 3 3 3 3 2 3 3" xfId="24876" xr:uid="{00000000-0005-0000-0000-000073600000}"/>
    <cellStyle name="20% - Accent1 3 3 3 3 2 3 3 2" xfId="24877" xr:uid="{00000000-0005-0000-0000-000074600000}"/>
    <cellStyle name="20% - Accent1 3 3 3 3 2 3 4" xfId="24878" xr:uid="{00000000-0005-0000-0000-000075600000}"/>
    <cellStyle name="20% - Accent1 3 3 3 3 2 4" xfId="24879" xr:uid="{00000000-0005-0000-0000-000076600000}"/>
    <cellStyle name="20% - Accent1 3 3 3 3 2 4 2" xfId="24880" xr:uid="{00000000-0005-0000-0000-000077600000}"/>
    <cellStyle name="20% - Accent1 3 3 3 3 2 4 2 2" xfId="24881" xr:uid="{00000000-0005-0000-0000-000078600000}"/>
    <cellStyle name="20% - Accent1 3 3 3 3 2 4 2 2 2" xfId="24882" xr:uid="{00000000-0005-0000-0000-000079600000}"/>
    <cellStyle name="20% - Accent1 3 3 3 3 2 4 2 3" xfId="24883" xr:uid="{00000000-0005-0000-0000-00007A600000}"/>
    <cellStyle name="20% - Accent1 3 3 3 3 2 4 3" xfId="24884" xr:uid="{00000000-0005-0000-0000-00007B600000}"/>
    <cellStyle name="20% - Accent1 3 3 3 3 2 4 3 2" xfId="24885" xr:uid="{00000000-0005-0000-0000-00007C600000}"/>
    <cellStyle name="20% - Accent1 3 3 3 3 2 4 4" xfId="24886" xr:uid="{00000000-0005-0000-0000-00007D600000}"/>
    <cellStyle name="20% - Accent1 3 3 3 3 2 5" xfId="24887" xr:uid="{00000000-0005-0000-0000-00007E600000}"/>
    <cellStyle name="20% - Accent1 3 3 3 3 2 5 2" xfId="24888" xr:uid="{00000000-0005-0000-0000-00007F600000}"/>
    <cellStyle name="20% - Accent1 3 3 3 3 2 5 2 2" xfId="24889" xr:uid="{00000000-0005-0000-0000-000080600000}"/>
    <cellStyle name="20% - Accent1 3 3 3 3 2 5 3" xfId="24890" xr:uid="{00000000-0005-0000-0000-000081600000}"/>
    <cellStyle name="20% - Accent1 3 3 3 3 2 6" xfId="24891" xr:uid="{00000000-0005-0000-0000-000082600000}"/>
    <cellStyle name="20% - Accent1 3 3 3 3 2 6 2" xfId="24892" xr:uid="{00000000-0005-0000-0000-000083600000}"/>
    <cellStyle name="20% - Accent1 3 3 3 3 2 6 2 2" xfId="24893" xr:uid="{00000000-0005-0000-0000-000084600000}"/>
    <cellStyle name="20% - Accent1 3 3 3 3 2 6 3" xfId="24894" xr:uid="{00000000-0005-0000-0000-000085600000}"/>
    <cellStyle name="20% - Accent1 3 3 3 3 2 7" xfId="24895" xr:uid="{00000000-0005-0000-0000-000086600000}"/>
    <cellStyle name="20% - Accent1 3 3 3 3 2 7 2" xfId="24896" xr:uid="{00000000-0005-0000-0000-000087600000}"/>
    <cellStyle name="20% - Accent1 3 3 3 3 2 8" xfId="24897" xr:uid="{00000000-0005-0000-0000-000088600000}"/>
    <cellStyle name="20% - Accent1 3 3 3 3 2 8 2" xfId="24898" xr:uid="{00000000-0005-0000-0000-000089600000}"/>
    <cellStyle name="20% - Accent1 3 3 3 3 2 9" xfId="24899" xr:uid="{00000000-0005-0000-0000-00008A600000}"/>
    <cellStyle name="20% - Accent1 3 3 3 3 3" xfId="24900" xr:uid="{00000000-0005-0000-0000-00008B600000}"/>
    <cellStyle name="20% - Accent1 3 3 3 3 3 2" xfId="24901" xr:uid="{00000000-0005-0000-0000-00008C600000}"/>
    <cellStyle name="20% - Accent1 3 3 3 3 3 2 2" xfId="24902" xr:uid="{00000000-0005-0000-0000-00008D600000}"/>
    <cellStyle name="20% - Accent1 3 3 3 3 3 2 2 2" xfId="24903" xr:uid="{00000000-0005-0000-0000-00008E600000}"/>
    <cellStyle name="20% - Accent1 3 3 3 3 3 2 2 2 2" xfId="24904" xr:uid="{00000000-0005-0000-0000-00008F600000}"/>
    <cellStyle name="20% - Accent1 3 3 3 3 3 2 2 3" xfId="24905" xr:uid="{00000000-0005-0000-0000-000090600000}"/>
    <cellStyle name="20% - Accent1 3 3 3 3 3 2 3" xfId="24906" xr:uid="{00000000-0005-0000-0000-000091600000}"/>
    <cellStyle name="20% - Accent1 3 3 3 3 3 2 3 2" xfId="24907" xr:uid="{00000000-0005-0000-0000-000092600000}"/>
    <cellStyle name="20% - Accent1 3 3 3 3 3 2 4" xfId="24908" xr:uid="{00000000-0005-0000-0000-000093600000}"/>
    <cellStyle name="20% - Accent1 3 3 3 3 3 3" xfId="24909" xr:uid="{00000000-0005-0000-0000-000094600000}"/>
    <cellStyle name="20% - Accent1 3 3 3 3 3 3 2" xfId="24910" xr:uid="{00000000-0005-0000-0000-000095600000}"/>
    <cellStyle name="20% - Accent1 3 3 3 3 3 3 2 2" xfId="24911" xr:uid="{00000000-0005-0000-0000-000096600000}"/>
    <cellStyle name="20% - Accent1 3 3 3 3 3 3 2 2 2" xfId="24912" xr:uid="{00000000-0005-0000-0000-000097600000}"/>
    <cellStyle name="20% - Accent1 3 3 3 3 3 3 2 3" xfId="24913" xr:uid="{00000000-0005-0000-0000-000098600000}"/>
    <cellStyle name="20% - Accent1 3 3 3 3 3 3 3" xfId="24914" xr:uid="{00000000-0005-0000-0000-000099600000}"/>
    <cellStyle name="20% - Accent1 3 3 3 3 3 3 3 2" xfId="24915" xr:uid="{00000000-0005-0000-0000-00009A600000}"/>
    <cellStyle name="20% - Accent1 3 3 3 3 3 3 4" xfId="24916" xr:uid="{00000000-0005-0000-0000-00009B600000}"/>
    <cellStyle name="20% - Accent1 3 3 3 3 3 4" xfId="24917" xr:uid="{00000000-0005-0000-0000-00009C600000}"/>
    <cellStyle name="20% - Accent1 3 3 3 3 3 4 2" xfId="24918" xr:uid="{00000000-0005-0000-0000-00009D600000}"/>
    <cellStyle name="20% - Accent1 3 3 3 3 3 4 2 2" xfId="24919" xr:uid="{00000000-0005-0000-0000-00009E600000}"/>
    <cellStyle name="20% - Accent1 3 3 3 3 3 4 2 2 2" xfId="24920" xr:uid="{00000000-0005-0000-0000-00009F600000}"/>
    <cellStyle name="20% - Accent1 3 3 3 3 3 4 2 3" xfId="24921" xr:uid="{00000000-0005-0000-0000-0000A0600000}"/>
    <cellStyle name="20% - Accent1 3 3 3 3 3 4 3" xfId="24922" xr:uid="{00000000-0005-0000-0000-0000A1600000}"/>
    <cellStyle name="20% - Accent1 3 3 3 3 3 4 3 2" xfId="24923" xr:uid="{00000000-0005-0000-0000-0000A2600000}"/>
    <cellStyle name="20% - Accent1 3 3 3 3 3 4 4" xfId="24924" xr:uid="{00000000-0005-0000-0000-0000A3600000}"/>
    <cellStyle name="20% - Accent1 3 3 3 3 3 5" xfId="24925" xr:uid="{00000000-0005-0000-0000-0000A4600000}"/>
    <cellStyle name="20% - Accent1 3 3 3 3 3 5 2" xfId="24926" xr:uid="{00000000-0005-0000-0000-0000A5600000}"/>
    <cellStyle name="20% - Accent1 3 3 3 3 3 5 2 2" xfId="24927" xr:uid="{00000000-0005-0000-0000-0000A6600000}"/>
    <cellStyle name="20% - Accent1 3 3 3 3 3 5 3" xfId="24928" xr:uid="{00000000-0005-0000-0000-0000A7600000}"/>
    <cellStyle name="20% - Accent1 3 3 3 3 3 6" xfId="24929" xr:uid="{00000000-0005-0000-0000-0000A8600000}"/>
    <cellStyle name="20% - Accent1 3 3 3 3 3 6 2" xfId="24930" xr:uid="{00000000-0005-0000-0000-0000A9600000}"/>
    <cellStyle name="20% - Accent1 3 3 3 3 3 6 2 2" xfId="24931" xr:uid="{00000000-0005-0000-0000-0000AA600000}"/>
    <cellStyle name="20% - Accent1 3 3 3 3 3 6 3" xfId="24932" xr:uid="{00000000-0005-0000-0000-0000AB600000}"/>
    <cellStyle name="20% - Accent1 3 3 3 3 3 7" xfId="24933" xr:uid="{00000000-0005-0000-0000-0000AC600000}"/>
    <cellStyle name="20% - Accent1 3 3 3 3 3 7 2" xfId="24934" xr:uid="{00000000-0005-0000-0000-0000AD600000}"/>
    <cellStyle name="20% - Accent1 3 3 3 3 3 8" xfId="24935" xr:uid="{00000000-0005-0000-0000-0000AE600000}"/>
    <cellStyle name="20% - Accent1 3 3 3 3 3 8 2" xfId="24936" xr:uid="{00000000-0005-0000-0000-0000AF600000}"/>
    <cellStyle name="20% - Accent1 3 3 3 3 3 9" xfId="24937" xr:uid="{00000000-0005-0000-0000-0000B0600000}"/>
    <cellStyle name="20% - Accent1 3 3 3 3 4" xfId="24938" xr:uid="{00000000-0005-0000-0000-0000B1600000}"/>
    <cellStyle name="20% - Accent1 3 3 3 3 4 2" xfId="24939" xr:uid="{00000000-0005-0000-0000-0000B2600000}"/>
    <cellStyle name="20% - Accent1 3 3 3 3 4 2 2" xfId="24940" xr:uid="{00000000-0005-0000-0000-0000B3600000}"/>
    <cellStyle name="20% - Accent1 3 3 3 3 4 2 2 2" xfId="24941" xr:uid="{00000000-0005-0000-0000-0000B4600000}"/>
    <cellStyle name="20% - Accent1 3 3 3 3 4 2 3" xfId="24942" xr:uid="{00000000-0005-0000-0000-0000B5600000}"/>
    <cellStyle name="20% - Accent1 3 3 3 3 4 3" xfId="24943" xr:uid="{00000000-0005-0000-0000-0000B6600000}"/>
    <cellStyle name="20% - Accent1 3 3 3 3 4 3 2" xfId="24944" xr:uid="{00000000-0005-0000-0000-0000B7600000}"/>
    <cellStyle name="20% - Accent1 3 3 3 3 4 4" xfId="24945" xr:uid="{00000000-0005-0000-0000-0000B8600000}"/>
    <cellStyle name="20% - Accent1 3 3 3 3 5" xfId="24946" xr:uid="{00000000-0005-0000-0000-0000B9600000}"/>
    <cellStyle name="20% - Accent1 3 3 3 3 5 2" xfId="24947" xr:uid="{00000000-0005-0000-0000-0000BA600000}"/>
    <cellStyle name="20% - Accent1 3 3 3 3 5 2 2" xfId="24948" xr:uid="{00000000-0005-0000-0000-0000BB600000}"/>
    <cellStyle name="20% - Accent1 3 3 3 3 5 2 2 2" xfId="24949" xr:uid="{00000000-0005-0000-0000-0000BC600000}"/>
    <cellStyle name="20% - Accent1 3 3 3 3 5 2 3" xfId="24950" xr:uid="{00000000-0005-0000-0000-0000BD600000}"/>
    <cellStyle name="20% - Accent1 3 3 3 3 5 3" xfId="24951" xr:uid="{00000000-0005-0000-0000-0000BE600000}"/>
    <cellStyle name="20% - Accent1 3 3 3 3 5 3 2" xfId="24952" xr:uid="{00000000-0005-0000-0000-0000BF600000}"/>
    <cellStyle name="20% - Accent1 3 3 3 3 5 4" xfId="24953" xr:uid="{00000000-0005-0000-0000-0000C0600000}"/>
    <cellStyle name="20% - Accent1 3 3 3 3 6" xfId="24954" xr:uid="{00000000-0005-0000-0000-0000C1600000}"/>
    <cellStyle name="20% - Accent1 3 3 3 3 6 2" xfId="24955" xr:uid="{00000000-0005-0000-0000-0000C2600000}"/>
    <cellStyle name="20% - Accent1 3 3 3 3 6 2 2" xfId="24956" xr:uid="{00000000-0005-0000-0000-0000C3600000}"/>
    <cellStyle name="20% - Accent1 3 3 3 3 6 2 2 2" xfId="24957" xr:uid="{00000000-0005-0000-0000-0000C4600000}"/>
    <cellStyle name="20% - Accent1 3 3 3 3 6 2 3" xfId="24958" xr:uid="{00000000-0005-0000-0000-0000C5600000}"/>
    <cellStyle name="20% - Accent1 3 3 3 3 6 3" xfId="24959" xr:uid="{00000000-0005-0000-0000-0000C6600000}"/>
    <cellStyle name="20% - Accent1 3 3 3 3 6 3 2" xfId="24960" xr:uid="{00000000-0005-0000-0000-0000C7600000}"/>
    <cellStyle name="20% - Accent1 3 3 3 3 6 4" xfId="24961" xr:uid="{00000000-0005-0000-0000-0000C8600000}"/>
    <cellStyle name="20% - Accent1 3 3 3 3 7" xfId="24962" xr:uid="{00000000-0005-0000-0000-0000C9600000}"/>
    <cellStyle name="20% - Accent1 3 3 3 3 7 2" xfId="24963" xr:uid="{00000000-0005-0000-0000-0000CA600000}"/>
    <cellStyle name="20% - Accent1 3 3 3 3 7 2 2" xfId="24964" xr:uid="{00000000-0005-0000-0000-0000CB600000}"/>
    <cellStyle name="20% - Accent1 3 3 3 3 7 3" xfId="24965" xr:uid="{00000000-0005-0000-0000-0000CC600000}"/>
    <cellStyle name="20% - Accent1 3 3 3 3 8" xfId="24966" xr:uid="{00000000-0005-0000-0000-0000CD600000}"/>
    <cellStyle name="20% - Accent1 3 3 3 3 8 2" xfId="24967" xr:uid="{00000000-0005-0000-0000-0000CE600000}"/>
    <cellStyle name="20% - Accent1 3 3 3 3 8 2 2" xfId="24968" xr:uid="{00000000-0005-0000-0000-0000CF600000}"/>
    <cellStyle name="20% - Accent1 3 3 3 3 8 3" xfId="24969" xr:uid="{00000000-0005-0000-0000-0000D0600000}"/>
    <cellStyle name="20% - Accent1 3 3 3 3 9" xfId="24970" xr:uid="{00000000-0005-0000-0000-0000D1600000}"/>
    <cellStyle name="20% - Accent1 3 3 3 3 9 2" xfId="24971" xr:uid="{00000000-0005-0000-0000-0000D2600000}"/>
    <cellStyle name="20% - Accent1 3 3 3 4" xfId="24972" xr:uid="{00000000-0005-0000-0000-0000D3600000}"/>
    <cellStyle name="20% - Accent1 3 3 3 4 10" xfId="24973" xr:uid="{00000000-0005-0000-0000-0000D4600000}"/>
    <cellStyle name="20% - Accent1 3 3 3 4 10 2" xfId="24974" xr:uid="{00000000-0005-0000-0000-0000D5600000}"/>
    <cellStyle name="20% - Accent1 3 3 3 4 11" xfId="24975" xr:uid="{00000000-0005-0000-0000-0000D6600000}"/>
    <cellStyle name="20% - Accent1 3 3 3 4 2" xfId="24976" xr:uid="{00000000-0005-0000-0000-0000D7600000}"/>
    <cellStyle name="20% - Accent1 3 3 3 4 2 2" xfId="24977" xr:uid="{00000000-0005-0000-0000-0000D8600000}"/>
    <cellStyle name="20% - Accent1 3 3 3 4 2 2 2" xfId="24978" xr:uid="{00000000-0005-0000-0000-0000D9600000}"/>
    <cellStyle name="20% - Accent1 3 3 3 4 2 2 2 2" xfId="24979" xr:uid="{00000000-0005-0000-0000-0000DA600000}"/>
    <cellStyle name="20% - Accent1 3 3 3 4 2 2 2 2 2" xfId="24980" xr:uid="{00000000-0005-0000-0000-0000DB600000}"/>
    <cellStyle name="20% - Accent1 3 3 3 4 2 2 2 3" xfId="24981" xr:uid="{00000000-0005-0000-0000-0000DC600000}"/>
    <cellStyle name="20% - Accent1 3 3 3 4 2 2 3" xfId="24982" xr:uid="{00000000-0005-0000-0000-0000DD600000}"/>
    <cellStyle name="20% - Accent1 3 3 3 4 2 2 3 2" xfId="24983" xr:uid="{00000000-0005-0000-0000-0000DE600000}"/>
    <cellStyle name="20% - Accent1 3 3 3 4 2 2 4" xfId="24984" xr:uid="{00000000-0005-0000-0000-0000DF600000}"/>
    <cellStyle name="20% - Accent1 3 3 3 4 2 3" xfId="24985" xr:uid="{00000000-0005-0000-0000-0000E0600000}"/>
    <cellStyle name="20% - Accent1 3 3 3 4 2 3 2" xfId="24986" xr:uid="{00000000-0005-0000-0000-0000E1600000}"/>
    <cellStyle name="20% - Accent1 3 3 3 4 2 3 2 2" xfId="24987" xr:uid="{00000000-0005-0000-0000-0000E2600000}"/>
    <cellStyle name="20% - Accent1 3 3 3 4 2 3 2 2 2" xfId="24988" xr:uid="{00000000-0005-0000-0000-0000E3600000}"/>
    <cellStyle name="20% - Accent1 3 3 3 4 2 3 2 3" xfId="24989" xr:uid="{00000000-0005-0000-0000-0000E4600000}"/>
    <cellStyle name="20% - Accent1 3 3 3 4 2 3 3" xfId="24990" xr:uid="{00000000-0005-0000-0000-0000E5600000}"/>
    <cellStyle name="20% - Accent1 3 3 3 4 2 3 3 2" xfId="24991" xr:uid="{00000000-0005-0000-0000-0000E6600000}"/>
    <cellStyle name="20% - Accent1 3 3 3 4 2 3 4" xfId="24992" xr:uid="{00000000-0005-0000-0000-0000E7600000}"/>
    <cellStyle name="20% - Accent1 3 3 3 4 2 4" xfId="24993" xr:uid="{00000000-0005-0000-0000-0000E8600000}"/>
    <cellStyle name="20% - Accent1 3 3 3 4 2 4 2" xfId="24994" xr:uid="{00000000-0005-0000-0000-0000E9600000}"/>
    <cellStyle name="20% - Accent1 3 3 3 4 2 4 2 2" xfId="24995" xr:uid="{00000000-0005-0000-0000-0000EA600000}"/>
    <cellStyle name="20% - Accent1 3 3 3 4 2 4 2 2 2" xfId="24996" xr:uid="{00000000-0005-0000-0000-0000EB600000}"/>
    <cellStyle name="20% - Accent1 3 3 3 4 2 4 2 3" xfId="24997" xr:uid="{00000000-0005-0000-0000-0000EC600000}"/>
    <cellStyle name="20% - Accent1 3 3 3 4 2 4 3" xfId="24998" xr:uid="{00000000-0005-0000-0000-0000ED600000}"/>
    <cellStyle name="20% - Accent1 3 3 3 4 2 4 3 2" xfId="24999" xr:uid="{00000000-0005-0000-0000-0000EE600000}"/>
    <cellStyle name="20% - Accent1 3 3 3 4 2 4 4" xfId="25000" xr:uid="{00000000-0005-0000-0000-0000EF600000}"/>
    <cellStyle name="20% - Accent1 3 3 3 4 2 5" xfId="25001" xr:uid="{00000000-0005-0000-0000-0000F0600000}"/>
    <cellStyle name="20% - Accent1 3 3 3 4 2 5 2" xfId="25002" xr:uid="{00000000-0005-0000-0000-0000F1600000}"/>
    <cellStyle name="20% - Accent1 3 3 3 4 2 5 2 2" xfId="25003" xr:uid="{00000000-0005-0000-0000-0000F2600000}"/>
    <cellStyle name="20% - Accent1 3 3 3 4 2 5 3" xfId="25004" xr:uid="{00000000-0005-0000-0000-0000F3600000}"/>
    <cellStyle name="20% - Accent1 3 3 3 4 2 6" xfId="25005" xr:uid="{00000000-0005-0000-0000-0000F4600000}"/>
    <cellStyle name="20% - Accent1 3 3 3 4 2 6 2" xfId="25006" xr:uid="{00000000-0005-0000-0000-0000F5600000}"/>
    <cellStyle name="20% - Accent1 3 3 3 4 2 6 2 2" xfId="25007" xr:uid="{00000000-0005-0000-0000-0000F6600000}"/>
    <cellStyle name="20% - Accent1 3 3 3 4 2 6 3" xfId="25008" xr:uid="{00000000-0005-0000-0000-0000F7600000}"/>
    <cellStyle name="20% - Accent1 3 3 3 4 2 7" xfId="25009" xr:uid="{00000000-0005-0000-0000-0000F8600000}"/>
    <cellStyle name="20% - Accent1 3 3 3 4 2 7 2" xfId="25010" xr:uid="{00000000-0005-0000-0000-0000F9600000}"/>
    <cellStyle name="20% - Accent1 3 3 3 4 2 8" xfId="25011" xr:uid="{00000000-0005-0000-0000-0000FA600000}"/>
    <cellStyle name="20% - Accent1 3 3 3 4 2 8 2" xfId="25012" xr:uid="{00000000-0005-0000-0000-0000FB600000}"/>
    <cellStyle name="20% - Accent1 3 3 3 4 2 9" xfId="25013" xr:uid="{00000000-0005-0000-0000-0000FC600000}"/>
    <cellStyle name="20% - Accent1 3 3 3 4 3" xfId="25014" xr:uid="{00000000-0005-0000-0000-0000FD600000}"/>
    <cellStyle name="20% - Accent1 3 3 3 4 3 2" xfId="25015" xr:uid="{00000000-0005-0000-0000-0000FE600000}"/>
    <cellStyle name="20% - Accent1 3 3 3 4 3 2 2" xfId="25016" xr:uid="{00000000-0005-0000-0000-0000FF600000}"/>
    <cellStyle name="20% - Accent1 3 3 3 4 3 2 2 2" xfId="25017" xr:uid="{00000000-0005-0000-0000-000000610000}"/>
    <cellStyle name="20% - Accent1 3 3 3 4 3 2 2 2 2" xfId="25018" xr:uid="{00000000-0005-0000-0000-000001610000}"/>
    <cellStyle name="20% - Accent1 3 3 3 4 3 2 2 3" xfId="25019" xr:uid="{00000000-0005-0000-0000-000002610000}"/>
    <cellStyle name="20% - Accent1 3 3 3 4 3 2 3" xfId="25020" xr:uid="{00000000-0005-0000-0000-000003610000}"/>
    <cellStyle name="20% - Accent1 3 3 3 4 3 2 3 2" xfId="25021" xr:uid="{00000000-0005-0000-0000-000004610000}"/>
    <cellStyle name="20% - Accent1 3 3 3 4 3 2 4" xfId="25022" xr:uid="{00000000-0005-0000-0000-000005610000}"/>
    <cellStyle name="20% - Accent1 3 3 3 4 3 3" xfId="25023" xr:uid="{00000000-0005-0000-0000-000006610000}"/>
    <cellStyle name="20% - Accent1 3 3 3 4 3 3 2" xfId="25024" xr:uid="{00000000-0005-0000-0000-000007610000}"/>
    <cellStyle name="20% - Accent1 3 3 3 4 3 3 2 2" xfId="25025" xr:uid="{00000000-0005-0000-0000-000008610000}"/>
    <cellStyle name="20% - Accent1 3 3 3 4 3 3 2 2 2" xfId="25026" xr:uid="{00000000-0005-0000-0000-000009610000}"/>
    <cellStyle name="20% - Accent1 3 3 3 4 3 3 2 3" xfId="25027" xr:uid="{00000000-0005-0000-0000-00000A610000}"/>
    <cellStyle name="20% - Accent1 3 3 3 4 3 3 3" xfId="25028" xr:uid="{00000000-0005-0000-0000-00000B610000}"/>
    <cellStyle name="20% - Accent1 3 3 3 4 3 3 3 2" xfId="25029" xr:uid="{00000000-0005-0000-0000-00000C610000}"/>
    <cellStyle name="20% - Accent1 3 3 3 4 3 3 4" xfId="25030" xr:uid="{00000000-0005-0000-0000-00000D610000}"/>
    <cellStyle name="20% - Accent1 3 3 3 4 3 4" xfId="25031" xr:uid="{00000000-0005-0000-0000-00000E610000}"/>
    <cellStyle name="20% - Accent1 3 3 3 4 3 4 2" xfId="25032" xr:uid="{00000000-0005-0000-0000-00000F610000}"/>
    <cellStyle name="20% - Accent1 3 3 3 4 3 4 2 2" xfId="25033" xr:uid="{00000000-0005-0000-0000-000010610000}"/>
    <cellStyle name="20% - Accent1 3 3 3 4 3 4 2 2 2" xfId="25034" xr:uid="{00000000-0005-0000-0000-000011610000}"/>
    <cellStyle name="20% - Accent1 3 3 3 4 3 4 2 3" xfId="25035" xr:uid="{00000000-0005-0000-0000-000012610000}"/>
    <cellStyle name="20% - Accent1 3 3 3 4 3 4 3" xfId="25036" xr:uid="{00000000-0005-0000-0000-000013610000}"/>
    <cellStyle name="20% - Accent1 3 3 3 4 3 4 3 2" xfId="25037" xr:uid="{00000000-0005-0000-0000-000014610000}"/>
    <cellStyle name="20% - Accent1 3 3 3 4 3 4 4" xfId="25038" xr:uid="{00000000-0005-0000-0000-000015610000}"/>
    <cellStyle name="20% - Accent1 3 3 3 4 3 5" xfId="25039" xr:uid="{00000000-0005-0000-0000-000016610000}"/>
    <cellStyle name="20% - Accent1 3 3 3 4 3 5 2" xfId="25040" xr:uid="{00000000-0005-0000-0000-000017610000}"/>
    <cellStyle name="20% - Accent1 3 3 3 4 3 5 2 2" xfId="25041" xr:uid="{00000000-0005-0000-0000-000018610000}"/>
    <cellStyle name="20% - Accent1 3 3 3 4 3 5 3" xfId="25042" xr:uid="{00000000-0005-0000-0000-000019610000}"/>
    <cellStyle name="20% - Accent1 3 3 3 4 3 6" xfId="25043" xr:uid="{00000000-0005-0000-0000-00001A610000}"/>
    <cellStyle name="20% - Accent1 3 3 3 4 3 6 2" xfId="25044" xr:uid="{00000000-0005-0000-0000-00001B610000}"/>
    <cellStyle name="20% - Accent1 3 3 3 4 3 6 2 2" xfId="25045" xr:uid="{00000000-0005-0000-0000-00001C610000}"/>
    <cellStyle name="20% - Accent1 3 3 3 4 3 6 3" xfId="25046" xr:uid="{00000000-0005-0000-0000-00001D610000}"/>
    <cellStyle name="20% - Accent1 3 3 3 4 3 7" xfId="25047" xr:uid="{00000000-0005-0000-0000-00001E610000}"/>
    <cellStyle name="20% - Accent1 3 3 3 4 3 7 2" xfId="25048" xr:uid="{00000000-0005-0000-0000-00001F610000}"/>
    <cellStyle name="20% - Accent1 3 3 3 4 3 8" xfId="25049" xr:uid="{00000000-0005-0000-0000-000020610000}"/>
    <cellStyle name="20% - Accent1 3 3 3 4 3 8 2" xfId="25050" xr:uid="{00000000-0005-0000-0000-000021610000}"/>
    <cellStyle name="20% - Accent1 3 3 3 4 3 9" xfId="25051" xr:uid="{00000000-0005-0000-0000-000022610000}"/>
    <cellStyle name="20% - Accent1 3 3 3 4 4" xfId="25052" xr:uid="{00000000-0005-0000-0000-000023610000}"/>
    <cellStyle name="20% - Accent1 3 3 3 4 4 2" xfId="25053" xr:uid="{00000000-0005-0000-0000-000024610000}"/>
    <cellStyle name="20% - Accent1 3 3 3 4 4 2 2" xfId="25054" xr:uid="{00000000-0005-0000-0000-000025610000}"/>
    <cellStyle name="20% - Accent1 3 3 3 4 4 2 2 2" xfId="25055" xr:uid="{00000000-0005-0000-0000-000026610000}"/>
    <cellStyle name="20% - Accent1 3 3 3 4 4 2 3" xfId="25056" xr:uid="{00000000-0005-0000-0000-000027610000}"/>
    <cellStyle name="20% - Accent1 3 3 3 4 4 3" xfId="25057" xr:uid="{00000000-0005-0000-0000-000028610000}"/>
    <cellStyle name="20% - Accent1 3 3 3 4 4 3 2" xfId="25058" xr:uid="{00000000-0005-0000-0000-000029610000}"/>
    <cellStyle name="20% - Accent1 3 3 3 4 4 4" xfId="25059" xr:uid="{00000000-0005-0000-0000-00002A610000}"/>
    <cellStyle name="20% - Accent1 3 3 3 4 5" xfId="25060" xr:uid="{00000000-0005-0000-0000-00002B610000}"/>
    <cellStyle name="20% - Accent1 3 3 3 4 5 2" xfId="25061" xr:uid="{00000000-0005-0000-0000-00002C610000}"/>
    <cellStyle name="20% - Accent1 3 3 3 4 5 2 2" xfId="25062" xr:uid="{00000000-0005-0000-0000-00002D610000}"/>
    <cellStyle name="20% - Accent1 3 3 3 4 5 2 2 2" xfId="25063" xr:uid="{00000000-0005-0000-0000-00002E610000}"/>
    <cellStyle name="20% - Accent1 3 3 3 4 5 2 3" xfId="25064" xr:uid="{00000000-0005-0000-0000-00002F610000}"/>
    <cellStyle name="20% - Accent1 3 3 3 4 5 3" xfId="25065" xr:uid="{00000000-0005-0000-0000-000030610000}"/>
    <cellStyle name="20% - Accent1 3 3 3 4 5 3 2" xfId="25066" xr:uid="{00000000-0005-0000-0000-000031610000}"/>
    <cellStyle name="20% - Accent1 3 3 3 4 5 4" xfId="25067" xr:uid="{00000000-0005-0000-0000-000032610000}"/>
    <cellStyle name="20% - Accent1 3 3 3 4 6" xfId="25068" xr:uid="{00000000-0005-0000-0000-000033610000}"/>
    <cellStyle name="20% - Accent1 3 3 3 4 6 2" xfId="25069" xr:uid="{00000000-0005-0000-0000-000034610000}"/>
    <cellStyle name="20% - Accent1 3 3 3 4 6 2 2" xfId="25070" xr:uid="{00000000-0005-0000-0000-000035610000}"/>
    <cellStyle name="20% - Accent1 3 3 3 4 6 2 2 2" xfId="25071" xr:uid="{00000000-0005-0000-0000-000036610000}"/>
    <cellStyle name="20% - Accent1 3 3 3 4 6 2 3" xfId="25072" xr:uid="{00000000-0005-0000-0000-000037610000}"/>
    <cellStyle name="20% - Accent1 3 3 3 4 6 3" xfId="25073" xr:uid="{00000000-0005-0000-0000-000038610000}"/>
    <cellStyle name="20% - Accent1 3 3 3 4 6 3 2" xfId="25074" xr:uid="{00000000-0005-0000-0000-000039610000}"/>
    <cellStyle name="20% - Accent1 3 3 3 4 6 4" xfId="25075" xr:uid="{00000000-0005-0000-0000-00003A610000}"/>
    <cellStyle name="20% - Accent1 3 3 3 4 7" xfId="25076" xr:uid="{00000000-0005-0000-0000-00003B610000}"/>
    <cellStyle name="20% - Accent1 3 3 3 4 7 2" xfId="25077" xr:uid="{00000000-0005-0000-0000-00003C610000}"/>
    <cellStyle name="20% - Accent1 3 3 3 4 7 2 2" xfId="25078" xr:uid="{00000000-0005-0000-0000-00003D610000}"/>
    <cellStyle name="20% - Accent1 3 3 3 4 7 3" xfId="25079" xr:uid="{00000000-0005-0000-0000-00003E610000}"/>
    <cellStyle name="20% - Accent1 3 3 3 4 8" xfId="25080" xr:uid="{00000000-0005-0000-0000-00003F610000}"/>
    <cellStyle name="20% - Accent1 3 3 3 4 8 2" xfId="25081" xr:uid="{00000000-0005-0000-0000-000040610000}"/>
    <cellStyle name="20% - Accent1 3 3 3 4 8 2 2" xfId="25082" xr:uid="{00000000-0005-0000-0000-000041610000}"/>
    <cellStyle name="20% - Accent1 3 3 3 4 8 3" xfId="25083" xr:uid="{00000000-0005-0000-0000-000042610000}"/>
    <cellStyle name="20% - Accent1 3 3 3 4 9" xfId="25084" xr:uid="{00000000-0005-0000-0000-000043610000}"/>
    <cellStyle name="20% - Accent1 3 3 3 4 9 2" xfId="25085" xr:uid="{00000000-0005-0000-0000-000044610000}"/>
    <cellStyle name="20% - Accent1 3 3 3 5" xfId="25086" xr:uid="{00000000-0005-0000-0000-000045610000}"/>
    <cellStyle name="20% - Accent1 3 3 3 5 2" xfId="25087" xr:uid="{00000000-0005-0000-0000-000046610000}"/>
    <cellStyle name="20% - Accent1 3 3 3 5 2 2" xfId="25088" xr:uid="{00000000-0005-0000-0000-000047610000}"/>
    <cellStyle name="20% - Accent1 3 3 3 5 2 2 2" xfId="25089" xr:uid="{00000000-0005-0000-0000-000048610000}"/>
    <cellStyle name="20% - Accent1 3 3 3 5 2 2 2 2" xfId="25090" xr:uid="{00000000-0005-0000-0000-000049610000}"/>
    <cellStyle name="20% - Accent1 3 3 3 5 2 2 3" xfId="25091" xr:uid="{00000000-0005-0000-0000-00004A610000}"/>
    <cellStyle name="20% - Accent1 3 3 3 5 2 3" xfId="25092" xr:uid="{00000000-0005-0000-0000-00004B610000}"/>
    <cellStyle name="20% - Accent1 3 3 3 5 2 3 2" xfId="25093" xr:uid="{00000000-0005-0000-0000-00004C610000}"/>
    <cellStyle name="20% - Accent1 3 3 3 5 2 4" xfId="25094" xr:uid="{00000000-0005-0000-0000-00004D610000}"/>
    <cellStyle name="20% - Accent1 3 3 3 5 3" xfId="25095" xr:uid="{00000000-0005-0000-0000-00004E610000}"/>
    <cellStyle name="20% - Accent1 3 3 3 5 3 2" xfId="25096" xr:uid="{00000000-0005-0000-0000-00004F610000}"/>
    <cellStyle name="20% - Accent1 3 3 3 5 3 2 2" xfId="25097" xr:uid="{00000000-0005-0000-0000-000050610000}"/>
    <cellStyle name="20% - Accent1 3 3 3 5 3 2 2 2" xfId="25098" xr:uid="{00000000-0005-0000-0000-000051610000}"/>
    <cellStyle name="20% - Accent1 3 3 3 5 3 2 3" xfId="25099" xr:uid="{00000000-0005-0000-0000-000052610000}"/>
    <cellStyle name="20% - Accent1 3 3 3 5 3 3" xfId="25100" xr:uid="{00000000-0005-0000-0000-000053610000}"/>
    <cellStyle name="20% - Accent1 3 3 3 5 3 3 2" xfId="25101" xr:uid="{00000000-0005-0000-0000-000054610000}"/>
    <cellStyle name="20% - Accent1 3 3 3 5 3 4" xfId="25102" xr:uid="{00000000-0005-0000-0000-000055610000}"/>
    <cellStyle name="20% - Accent1 3 3 3 5 4" xfId="25103" xr:uid="{00000000-0005-0000-0000-000056610000}"/>
    <cellStyle name="20% - Accent1 3 3 3 5 4 2" xfId="25104" xr:uid="{00000000-0005-0000-0000-000057610000}"/>
    <cellStyle name="20% - Accent1 3 3 3 5 4 2 2" xfId="25105" xr:uid="{00000000-0005-0000-0000-000058610000}"/>
    <cellStyle name="20% - Accent1 3 3 3 5 4 2 2 2" xfId="25106" xr:uid="{00000000-0005-0000-0000-000059610000}"/>
    <cellStyle name="20% - Accent1 3 3 3 5 4 2 3" xfId="25107" xr:uid="{00000000-0005-0000-0000-00005A610000}"/>
    <cellStyle name="20% - Accent1 3 3 3 5 4 3" xfId="25108" xr:uid="{00000000-0005-0000-0000-00005B610000}"/>
    <cellStyle name="20% - Accent1 3 3 3 5 4 3 2" xfId="25109" xr:uid="{00000000-0005-0000-0000-00005C610000}"/>
    <cellStyle name="20% - Accent1 3 3 3 5 4 4" xfId="25110" xr:uid="{00000000-0005-0000-0000-00005D610000}"/>
    <cellStyle name="20% - Accent1 3 3 3 5 5" xfId="25111" xr:uid="{00000000-0005-0000-0000-00005E610000}"/>
    <cellStyle name="20% - Accent1 3 3 3 5 5 2" xfId="25112" xr:uid="{00000000-0005-0000-0000-00005F610000}"/>
    <cellStyle name="20% - Accent1 3 3 3 5 5 2 2" xfId="25113" xr:uid="{00000000-0005-0000-0000-000060610000}"/>
    <cellStyle name="20% - Accent1 3 3 3 5 5 3" xfId="25114" xr:uid="{00000000-0005-0000-0000-000061610000}"/>
    <cellStyle name="20% - Accent1 3 3 3 5 6" xfId="25115" xr:uid="{00000000-0005-0000-0000-000062610000}"/>
    <cellStyle name="20% - Accent1 3 3 3 5 6 2" xfId="25116" xr:uid="{00000000-0005-0000-0000-000063610000}"/>
    <cellStyle name="20% - Accent1 3 3 3 5 6 2 2" xfId="25117" xr:uid="{00000000-0005-0000-0000-000064610000}"/>
    <cellStyle name="20% - Accent1 3 3 3 5 6 3" xfId="25118" xr:uid="{00000000-0005-0000-0000-000065610000}"/>
    <cellStyle name="20% - Accent1 3 3 3 5 7" xfId="25119" xr:uid="{00000000-0005-0000-0000-000066610000}"/>
    <cellStyle name="20% - Accent1 3 3 3 5 7 2" xfId="25120" xr:uid="{00000000-0005-0000-0000-000067610000}"/>
    <cellStyle name="20% - Accent1 3 3 3 5 8" xfId="25121" xr:uid="{00000000-0005-0000-0000-000068610000}"/>
    <cellStyle name="20% - Accent1 3 3 3 5 8 2" xfId="25122" xr:uid="{00000000-0005-0000-0000-000069610000}"/>
    <cellStyle name="20% - Accent1 3 3 3 5 9" xfId="25123" xr:uid="{00000000-0005-0000-0000-00006A610000}"/>
    <cellStyle name="20% - Accent1 3 3 3 6" xfId="25124" xr:uid="{00000000-0005-0000-0000-00006B610000}"/>
    <cellStyle name="20% - Accent1 3 3 3 6 2" xfId="25125" xr:uid="{00000000-0005-0000-0000-00006C610000}"/>
    <cellStyle name="20% - Accent1 3 3 3 6 2 2" xfId="25126" xr:uid="{00000000-0005-0000-0000-00006D610000}"/>
    <cellStyle name="20% - Accent1 3 3 3 6 2 2 2" xfId="25127" xr:uid="{00000000-0005-0000-0000-00006E610000}"/>
    <cellStyle name="20% - Accent1 3 3 3 6 2 2 2 2" xfId="25128" xr:uid="{00000000-0005-0000-0000-00006F610000}"/>
    <cellStyle name="20% - Accent1 3 3 3 6 2 2 3" xfId="25129" xr:uid="{00000000-0005-0000-0000-000070610000}"/>
    <cellStyle name="20% - Accent1 3 3 3 6 2 3" xfId="25130" xr:uid="{00000000-0005-0000-0000-000071610000}"/>
    <cellStyle name="20% - Accent1 3 3 3 6 2 3 2" xfId="25131" xr:uid="{00000000-0005-0000-0000-000072610000}"/>
    <cellStyle name="20% - Accent1 3 3 3 6 2 4" xfId="25132" xr:uid="{00000000-0005-0000-0000-000073610000}"/>
    <cellStyle name="20% - Accent1 3 3 3 6 3" xfId="25133" xr:uid="{00000000-0005-0000-0000-000074610000}"/>
    <cellStyle name="20% - Accent1 3 3 3 6 3 2" xfId="25134" xr:uid="{00000000-0005-0000-0000-000075610000}"/>
    <cellStyle name="20% - Accent1 3 3 3 6 3 2 2" xfId="25135" xr:uid="{00000000-0005-0000-0000-000076610000}"/>
    <cellStyle name="20% - Accent1 3 3 3 6 3 2 2 2" xfId="25136" xr:uid="{00000000-0005-0000-0000-000077610000}"/>
    <cellStyle name="20% - Accent1 3 3 3 6 3 2 3" xfId="25137" xr:uid="{00000000-0005-0000-0000-000078610000}"/>
    <cellStyle name="20% - Accent1 3 3 3 6 3 3" xfId="25138" xr:uid="{00000000-0005-0000-0000-000079610000}"/>
    <cellStyle name="20% - Accent1 3 3 3 6 3 3 2" xfId="25139" xr:uid="{00000000-0005-0000-0000-00007A610000}"/>
    <cellStyle name="20% - Accent1 3 3 3 6 3 4" xfId="25140" xr:uid="{00000000-0005-0000-0000-00007B610000}"/>
    <cellStyle name="20% - Accent1 3 3 3 6 4" xfId="25141" xr:uid="{00000000-0005-0000-0000-00007C610000}"/>
    <cellStyle name="20% - Accent1 3 3 3 6 4 2" xfId="25142" xr:uid="{00000000-0005-0000-0000-00007D610000}"/>
    <cellStyle name="20% - Accent1 3 3 3 6 4 2 2" xfId="25143" xr:uid="{00000000-0005-0000-0000-00007E610000}"/>
    <cellStyle name="20% - Accent1 3 3 3 6 4 2 2 2" xfId="25144" xr:uid="{00000000-0005-0000-0000-00007F610000}"/>
    <cellStyle name="20% - Accent1 3 3 3 6 4 2 3" xfId="25145" xr:uid="{00000000-0005-0000-0000-000080610000}"/>
    <cellStyle name="20% - Accent1 3 3 3 6 4 3" xfId="25146" xr:uid="{00000000-0005-0000-0000-000081610000}"/>
    <cellStyle name="20% - Accent1 3 3 3 6 4 3 2" xfId="25147" xr:uid="{00000000-0005-0000-0000-000082610000}"/>
    <cellStyle name="20% - Accent1 3 3 3 6 4 4" xfId="25148" xr:uid="{00000000-0005-0000-0000-000083610000}"/>
    <cellStyle name="20% - Accent1 3 3 3 6 5" xfId="25149" xr:uid="{00000000-0005-0000-0000-000084610000}"/>
    <cellStyle name="20% - Accent1 3 3 3 6 5 2" xfId="25150" xr:uid="{00000000-0005-0000-0000-000085610000}"/>
    <cellStyle name="20% - Accent1 3 3 3 6 5 2 2" xfId="25151" xr:uid="{00000000-0005-0000-0000-000086610000}"/>
    <cellStyle name="20% - Accent1 3 3 3 6 5 3" xfId="25152" xr:uid="{00000000-0005-0000-0000-000087610000}"/>
    <cellStyle name="20% - Accent1 3 3 3 6 6" xfId="25153" xr:uid="{00000000-0005-0000-0000-000088610000}"/>
    <cellStyle name="20% - Accent1 3 3 3 6 6 2" xfId="25154" xr:uid="{00000000-0005-0000-0000-000089610000}"/>
    <cellStyle name="20% - Accent1 3 3 3 6 6 2 2" xfId="25155" xr:uid="{00000000-0005-0000-0000-00008A610000}"/>
    <cellStyle name="20% - Accent1 3 3 3 6 6 3" xfId="25156" xr:uid="{00000000-0005-0000-0000-00008B610000}"/>
    <cellStyle name="20% - Accent1 3 3 3 6 7" xfId="25157" xr:uid="{00000000-0005-0000-0000-00008C610000}"/>
    <cellStyle name="20% - Accent1 3 3 3 6 7 2" xfId="25158" xr:uid="{00000000-0005-0000-0000-00008D610000}"/>
    <cellStyle name="20% - Accent1 3 3 3 6 8" xfId="25159" xr:uid="{00000000-0005-0000-0000-00008E610000}"/>
    <cellStyle name="20% - Accent1 3 3 3 6 8 2" xfId="25160" xr:uid="{00000000-0005-0000-0000-00008F610000}"/>
    <cellStyle name="20% - Accent1 3 3 3 6 9" xfId="25161" xr:uid="{00000000-0005-0000-0000-000090610000}"/>
    <cellStyle name="20% - Accent1 3 3 3 7" xfId="25162" xr:uid="{00000000-0005-0000-0000-000091610000}"/>
    <cellStyle name="20% - Accent1 3 3 3 7 2" xfId="25163" xr:uid="{00000000-0005-0000-0000-000092610000}"/>
    <cellStyle name="20% - Accent1 3 3 3 7 2 2" xfId="25164" xr:uid="{00000000-0005-0000-0000-000093610000}"/>
    <cellStyle name="20% - Accent1 3 3 3 7 2 2 2" xfId="25165" xr:uid="{00000000-0005-0000-0000-000094610000}"/>
    <cellStyle name="20% - Accent1 3 3 3 7 2 3" xfId="25166" xr:uid="{00000000-0005-0000-0000-000095610000}"/>
    <cellStyle name="20% - Accent1 3 3 3 7 3" xfId="25167" xr:uid="{00000000-0005-0000-0000-000096610000}"/>
    <cellStyle name="20% - Accent1 3 3 3 7 3 2" xfId="25168" xr:uid="{00000000-0005-0000-0000-000097610000}"/>
    <cellStyle name="20% - Accent1 3 3 3 7 4" xfId="25169" xr:uid="{00000000-0005-0000-0000-000098610000}"/>
    <cellStyle name="20% - Accent1 3 3 3 8" xfId="25170" xr:uid="{00000000-0005-0000-0000-000099610000}"/>
    <cellStyle name="20% - Accent1 3 3 3 8 2" xfId="25171" xr:uid="{00000000-0005-0000-0000-00009A610000}"/>
    <cellStyle name="20% - Accent1 3 3 3 8 2 2" xfId="25172" xr:uid="{00000000-0005-0000-0000-00009B610000}"/>
    <cellStyle name="20% - Accent1 3 3 3 8 2 2 2" xfId="25173" xr:uid="{00000000-0005-0000-0000-00009C610000}"/>
    <cellStyle name="20% - Accent1 3 3 3 8 2 3" xfId="25174" xr:uid="{00000000-0005-0000-0000-00009D610000}"/>
    <cellStyle name="20% - Accent1 3 3 3 8 3" xfId="25175" xr:uid="{00000000-0005-0000-0000-00009E610000}"/>
    <cellStyle name="20% - Accent1 3 3 3 8 3 2" xfId="25176" xr:uid="{00000000-0005-0000-0000-00009F610000}"/>
    <cellStyle name="20% - Accent1 3 3 3 8 4" xfId="25177" xr:uid="{00000000-0005-0000-0000-0000A0610000}"/>
    <cellStyle name="20% - Accent1 3 3 3 9" xfId="25178" xr:uid="{00000000-0005-0000-0000-0000A1610000}"/>
    <cellStyle name="20% - Accent1 3 3 3 9 2" xfId="25179" xr:uid="{00000000-0005-0000-0000-0000A2610000}"/>
    <cellStyle name="20% - Accent1 3 3 3 9 2 2" xfId="25180" xr:uid="{00000000-0005-0000-0000-0000A3610000}"/>
    <cellStyle name="20% - Accent1 3 3 3 9 2 2 2" xfId="25181" xr:uid="{00000000-0005-0000-0000-0000A4610000}"/>
    <cellStyle name="20% - Accent1 3 3 3 9 2 3" xfId="25182" xr:uid="{00000000-0005-0000-0000-0000A5610000}"/>
    <cellStyle name="20% - Accent1 3 3 3 9 3" xfId="25183" xr:uid="{00000000-0005-0000-0000-0000A6610000}"/>
    <cellStyle name="20% - Accent1 3 3 3 9 3 2" xfId="25184" xr:uid="{00000000-0005-0000-0000-0000A7610000}"/>
    <cellStyle name="20% - Accent1 3 3 3 9 4" xfId="25185" xr:uid="{00000000-0005-0000-0000-0000A8610000}"/>
    <cellStyle name="20% - Accent1 3 3 4" xfId="25186" xr:uid="{00000000-0005-0000-0000-0000A9610000}"/>
    <cellStyle name="20% - Accent1 3 3 4 10" xfId="25187" xr:uid="{00000000-0005-0000-0000-0000AA610000}"/>
    <cellStyle name="20% - Accent1 3 3 4 10 2" xfId="25188" xr:uid="{00000000-0005-0000-0000-0000AB610000}"/>
    <cellStyle name="20% - Accent1 3 3 4 11" xfId="25189" xr:uid="{00000000-0005-0000-0000-0000AC610000}"/>
    <cellStyle name="20% - Accent1 3 3 4 2" xfId="25190" xr:uid="{00000000-0005-0000-0000-0000AD610000}"/>
    <cellStyle name="20% - Accent1 3 3 4 2 2" xfId="25191" xr:uid="{00000000-0005-0000-0000-0000AE610000}"/>
    <cellStyle name="20% - Accent1 3 3 4 2 2 2" xfId="25192" xr:uid="{00000000-0005-0000-0000-0000AF610000}"/>
    <cellStyle name="20% - Accent1 3 3 4 2 2 2 2" xfId="25193" xr:uid="{00000000-0005-0000-0000-0000B0610000}"/>
    <cellStyle name="20% - Accent1 3 3 4 2 2 2 2 2" xfId="25194" xr:uid="{00000000-0005-0000-0000-0000B1610000}"/>
    <cellStyle name="20% - Accent1 3 3 4 2 2 2 3" xfId="25195" xr:uid="{00000000-0005-0000-0000-0000B2610000}"/>
    <cellStyle name="20% - Accent1 3 3 4 2 2 3" xfId="25196" xr:uid="{00000000-0005-0000-0000-0000B3610000}"/>
    <cellStyle name="20% - Accent1 3 3 4 2 2 3 2" xfId="25197" xr:uid="{00000000-0005-0000-0000-0000B4610000}"/>
    <cellStyle name="20% - Accent1 3 3 4 2 2 4" xfId="25198" xr:uid="{00000000-0005-0000-0000-0000B5610000}"/>
    <cellStyle name="20% - Accent1 3 3 4 2 3" xfId="25199" xr:uid="{00000000-0005-0000-0000-0000B6610000}"/>
    <cellStyle name="20% - Accent1 3 3 4 2 3 2" xfId="25200" xr:uid="{00000000-0005-0000-0000-0000B7610000}"/>
    <cellStyle name="20% - Accent1 3 3 4 2 3 2 2" xfId="25201" xr:uid="{00000000-0005-0000-0000-0000B8610000}"/>
    <cellStyle name="20% - Accent1 3 3 4 2 3 2 2 2" xfId="25202" xr:uid="{00000000-0005-0000-0000-0000B9610000}"/>
    <cellStyle name="20% - Accent1 3 3 4 2 3 2 3" xfId="25203" xr:uid="{00000000-0005-0000-0000-0000BA610000}"/>
    <cellStyle name="20% - Accent1 3 3 4 2 3 3" xfId="25204" xr:uid="{00000000-0005-0000-0000-0000BB610000}"/>
    <cellStyle name="20% - Accent1 3 3 4 2 3 3 2" xfId="25205" xr:uid="{00000000-0005-0000-0000-0000BC610000}"/>
    <cellStyle name="20% - Accent1 3 3 4 2 3 4" xfId="25206" xr:uid="{00000000-0005-0000-0000-0000BD610000}"/>
    <cellStyle name="20% - Accent1 3 3 4 2 4" xfId="25207" xr:uid="{00000000-0005-0000-0000-0000BE610000}"/>
    <cellStyle name="20% - Accent1 3 3 4 2 4 2" xfId="25208" xr:uid="{00000000-0005-0000-0000-0000BF610000}"/>
    <cellStyle name="20% - Accent1 3 3 4 2 4 2 2" xfId="25209" xr:uid="{00000000-0005-0000-0000-0000C0610000}"/>
    <cellStyle name="20% - Accent1 3 3 4 2 4 2 2 2" xfId="25210" xr:uid="{00000000-0005-0000-0000-0000C1610000}"/>
    <cellStyle name="20% - Accent1 3 3 4 2 4 2 3" xfId="25211" xr:uid="{00000000-0005-0000-0000-0000C2610000}"/>
    <cellStyle name="20% - Accent1 3 3 4 2 4 3" xfId="25212" xr:uid="{00000000-0005-0000-0000-0000C3610000}"/>
    <cellStyle name="20% - Accent1 3 3 4 2 4 3 2" xfId="25213" xr:uid="{00000000-0005-0000-0000-0000C4610000}"/>
    <cellStyle name="20% - Accent1 3 3 4 2 4 4" xfId="25214" xr:uid="{00000000-0005-0000-0000-0000C5610000}"/>
    <cellStyle name="20% - Accent1 3 3 4 2 5" xfId="25215" xr:uid="{00000000-0005-0000-0000-0000C6610000}"/>
    <cellStyle name="20% - Accent1 3 3 4 2 5 2" xfId="25216" xr:uid="{00000000-0005-0000-0000-0000C7610000}"/>
    <cellStyle name="20% - Accent1 3 3 4 2 5 2 2" xfId="25217" xr:uid="{00000000-0005-0000-0000-0000C8610000}"/>
    <cellStyle name="20% - Accent1 3 3 4 2 5 3" xfId="25218" xr:uid="{00000000-0005-0000-0000-0000C9610000}"/>
    <cellStyle name="20% - Accent1 3 3 4 2 6" xfId="25219" xr:uid="{00000000-0005-0000-0000-0000CA610000}"/>
    <cellStyle name="20% - Accent1 3 3 4 2 6 2" xfId="25220" xr:uid="{00000000-0005-0000-0000-0000CB610000}"/>
    <cellStyle name="20% - Accent1 3 3 4 2 6 2 2" xfId="25221" xr:uid="{00000000-0005-0000-0000-0000CC610000}"/>
    <cellStyle name="20% - Accent1 3 3 4 2 6 3" xfId="25222" xr:uid="{00000000-0005-0000-0000-0000CD610000}"/>
    <cellStyle name="20% - Accent1 3 3 4 2 7" xfId="25223" xr:uid="{00000000-0005-0000-0000-0000CE610000}"/>
    <cellStyle name="20% - Accent1 3 3 4 2 7 2" xfId="25224" xr:uid="{00000000-0005-0000-0000-0000CF610000}"/>
    <cellStyle name="20% - Accent1 3 3 4 2 8" xfId="25225" xr:uid="{00000000-0005-0000-0000-0000D0610000}"/>
    <cellStyle name="20% - Accent1 3 3 4 2 8 2" xfId="25226" xr:uid="{00000000-0005-0000-0000-0000D1610000}"/>
    <cellStyle name="20% - Accent1 3 3 4 2 9" xfId="25227" xr:uid="{00000000-0005-0000-0000-0000D2610000}"/>
    <cellStyle name="20% - Accent1 3 3 4 3" xfId="25228" xr:uid="{00000000-0005-0000-0000-0000D3610000}"/>
    <cellStyle name="20% - Accent1 3 3 4 3 2" xfId="25229" xr:uid="{00000000-0005-0000-0000-0000D4610000}"/>
    <cellStyle name="20% - Accent1 3 3 4 3 2 2" xfId="25230" xr:uid="{00000000-0005-0000-0000-0000D5610000}"/>
    <cellStyle name="20% - Accent1 3 3 4 3 2 2 2" xfId="25231" xr:uid="{00000000-0005-0000-0000-0000D6610000}"/>
    <cellStyle name="20% - Accent1 3 3 4 3 2 2 2 2" xfId="25232" xr:uid="{00000000-0005-0000-0000-0000D7610000}"/>
    <cellStyle name="20% - Accent1 3 3 4 3 2 2 3" xfId="25233" xr:uid="{00000000-0005-0000-0000-0000D8610000}"/>
    <cellStyle name="20% - Accent1 3 3 4 3 2 3" xfId="25234" xr:uid="{00000000-0005-0000-0000-0000D9610000}"/>
    <cellStyle name="20% - Accent1 3 3 4 3 2 3 2" xfId="25235" xr:uid="{00000000-0005-0000-0000-0000DA610000}"/>
    <cellStyle name="20% - Accent1 3 3 4 3 2 4" xfId="25236" xr:uid="{00000000-0005-0000-0000-0000DB610000}"/>
    <cellStyle name="20% - Accent1 3 3 4 3 3" xfId="25237" xr:uid="{00000000-0005-0000-0000-0000DC610000}"/>
    <cellStyle name="20% - Accent1 3 3 4 3 3 2" xfId="25238" xr:uid="{00000000-0005-0000-0000-0000DD610000}"/>
    <cellStyle name="20% - Accent1 3 3 4 3 3 2 2" xfId="25239" xr:uid="{00000000-0005-0000-0000-0000DE610000}"/>
    <cellStyle name="20% - Accent1 3 3 4 3 3 2 2 2" xfId="25240" xr:uid="{00000000-0005-0000-0000-0000DF610000}"/>
    <cellStyle name="20% - Accent1 3 3 4 3 3 2 3" xfId="25241" xr:uid="{00000000-0005-0000-0000-0000E0610000}"/>
    <cellStyle name="20% - Accent1 3 3 4 3 3 3" xfId="25242" xr:uid="{00000000-0005-0000-0000-0000E1610000}"/>
    <cellStyle name="20% - Accent1 3 3 4 3 3 3 2" xfId="25243" xr:uid="{00000000-0005-0000-0000-0000E2610000}"/>
    <cellStyle name="20% - Accent1 3 3 4 3 3 4" xfId="25244" xr:uid="{00000000-0005-0000-0000-0000E3610000}"/>
    <cellStyle name="20% - Accent1 3 3 4 3 4" xfId="25245" xr:uid="{00000000-0005-0000-0000-0000E4610000}"/>
    <cellStyle name="20% - Accent1 3 3 4 3 4 2" xfId="25246" xr:uid="{00000000-0005-0000-0000-0000E5610000}"/>
    <cellStyle name="20% - Accent1 3 3 4 3 4 2 2" xfId="25247" xr:uid="{00000000-0005-0000-0000-0000E6610000}"/>
    <cellStyle name="20% - Accent1 3 3 4 3 4 2 2 2" xfId="25248" xr:uid="{00000000-0005-0000-0000-0000E7610000}"/>
    <cellStyle name="20% - Accent1 3 3 4 3 4 2 3" xfId="25249" xr:uid="{00000000-0005-0000-0000-0000E8610000}"/>
    <cellStyle name="20% - Accent1 3 3 4 3 4 3" xfId="25250" xr:uid="{00000000-0005-0000-0000-0000E9610000}"/>
    <cellStyle name="20% - Accent1 3 3 4 3 4 3 2" xfId="25251" xr:uid="{00000000-0005-0000-0000-0000EA610000}"/>
    <cellStyle name="20% - Accent1 3 3 4 3 4 4" xfId="25252" xr:uid="{00000000-0005-0000-0000-0000EB610000}"/>
    <cellStyle name="20% - Accent1 3 3 4 3 5" xfId="25253" xr:uid="{00000000-0005-0000-0000-0000EC610000}"/>
    <cellStyle name="20% - Accent1 3 3 4 3 5 2" xfId="25254" xr:uid="{00000000-0005-0000-0000-0000ED610000}"/>
    <cellStyle name="20% - Accent1 3 3 4 3 5 2 2" xfId="25255" xr:uid="{00000000-0005-0000-0000-0000EE610000}"/>
    <cellStyle name="20% - Accent1 3 3 4 3 5 3" xfId="25256" xr:uid="{00000000-0005-0000-0000-0000EF610000}"/>
    <cellStyle name="20% - Accent1 3 3 4 3 6" xfId="25257" xr:uid="{00000000-0005-0000-0000-0000F0610000}"/>
    <cellStyle name="20% - Accent1 3 3 4 3 6 2" xfId="25258" xr:uid="{00000000-0005-0000-0000-0000F1610000}"/>
    <cellStyle name="20% - Accent1 3 3 4 3 6 2 2" xfId="25259" xr:uid="{00000000-0005-0000-0000-0000F2610000}"/>
    <cellStyle name="20% - Accent1 3 3 4 3 6 3" xfId="25260" xr:uid="{00000000-0005-0000-0000-0000F3610000}"/>
    <cellStyle name="20% - Accent1 3 3 4 3 7" xfId="25261" xr:uid="{00000000-0005-0000-0000-0000F4610000}"/>
    <cellStyle name="20% - Accent1 3 3 4 3 7 2" xfId="25262" xr:uid="{00000000-0005-0000-0000-0000F5610000}"/>
    <cellStyle name="20% - Accent1 3 3 4 3 8" xfId="25263" xr:uid="{00000000-0005-0000-0000-0000F6610000}"/>
    <cellStyle name="20% - Accent1 3 3 4 3 8 2" xfId="25264" xr:uid="{00000000-0005-0000-0000-0000F7610000}"/>
    <cellStyle name="20% - Accent1 3 3 4 3 9" xfId="25265" xr:uid="{00000000-0005-0000-0000-0000F8610000}"/>
    <cellStyle name="20% - Accent1 3 3 4 4" xfId="25266" xr:uid="{00000000-0005-0000-0000-0000F9610000}"/>
    <cellStyle name="20% - Accent1 3 3 4 4 2" xfId="25267" xr:uid="{00000000-0005-0000-0000-0000FA610000}"/>
    <cellStyle name="20% - Accent1 3 3 4 4 2 2" xfId="25268" xr:uid="{00000000-0005-0000-0000-0000FB610000}"/>
    <cellStyle name="20% - Accent1 3 3 4 4 2 2 2" xfId="25269" xr:uid="{00000000-0005-0000-0000-0000FC610000}"/>
    <cellStyle name="20% - Accent1 3 3 4 4 2 3" xfId="25270" xr:uid="{00000000-0005-0000-0000-0000FD610000}"/>
    <cellStyle name="20% - Accent1 3 3 4 4 3" xfId="25271" xr:uid="{00000000-0005-0000-0000-0000FE610000}"/>
    <cellStyle name="20% - Accent1 3 3 4 4 3 2" xfId="25272" xr:uid="{00000000-0005-0000-0000-0000FF610000}"/>
    <cellStyle name="20% - Accent1 3 3 4 4 4" xfId="25273" xr:uid="{00000000-0005-0000-0000-000000620000}"/>
    <cellStyle name="20% - Accent1 3 3 4 5" xfId="25274" xr:uid="{00000000-0005-0000-0000-000001620000}"/>
    <cellStyle name="20% - Accent1 3 3 4 5 2" xfId="25275" xr:uid="{00000000-0005-0000-0000-000002620000}"/>
    <cellStyle name="20% - Accent1 3 3 4 5 2 2" xfId="25276" xr:uid="{00000000-0005-0000-0000-000003620000}"/>
    <cellStyle name="20% - Accent1 3 3 4 5 2 2 2" xfId="25277" xr:uid="{00000000-0005-0000-0000-000004620000}"/>
    <cellStyle name="20% - Accent1 3 3 4 5 2 3" xfId="25278" xr:uid="{00000000-0005-0000-0000-000005620000}"/>
    <cellStyle name="20% - Accent1 3 3 4 5 3" xfId="25279" xr:uid="{00000000-0005-0000-0000-000006620000}"/>
    <cellStyle name="20% - Accent1 3 3 4 5 3 2" xfId="25280" xr:uid="{00000000-0005-0000-0000-000007620000}"/>
    <cellStyle name="20% - Accent1 3 3 4 5 4" xfId="25281" xr:uid="{00000000-0005-0000-0000-000008620000}"/>
    <cellStyle name="20% - Accent1 3 3 4 6" xfId="25282" xr:uid="{00000000-0005-0000-0000-000009620000}"/>
    <cellStyle name="20% - Accent1 3 3 4 6 2" xfId="25283" xr:uid="{00000000-0005-0000-0000-00000A620000}"/>
    <cellStyle name="20% - Accent1 3 3 4 6 2 2" xfId="25284" xr:uid="{00000000-0005-0000-0000-00000B620000}"/>
    <cellStyle name="20% - Accent1 3 3 4 6 2 2 2" xfId="25285" xr:uid="{00000000-0005-0000-0000-00000C620000}"/>
    <cellStyle name="20% - Accent1 3 3 4 6 2 3" xfId="25286" xr:uid="{00000000-0005-0000-0000-00000D620000}"/>
    <cellStyle name="20% - Accent1 3 3 4 6 3" xfId="25287" xr:uid="{00000000-0005-0000-0000-00000E620000}"/>
    <cellStyle name="20% - Accent1 3 3 4 6 3 2" xfId="25288" xr:uid="{00000000-0005-0000-0000-00000F620000}"/>
    <cellStyle name="20% - Accent1 3 3 4 6 4" xfId="25289" xr:uid="{00000000-0005-0000-0000-000010620000}"/>
    <cellStyle name="20% - Accent1 3 3 4 7" xfId="25290" xr:uid="{00000000-0005-0000-0000-000011620000}"/>
    <cellStyle name="20% - Accent1 3 3 4 7 2" xfId="25291" xr:uid="{00000000-0005-0000-0000-000012620000}"/>
    <cellStyle name="20% - Accent1 3 3 4 7 2 2" xfId="25292" xr:uid="{00000000-0005-0000-0000-000013620000}"/>
    <cellStyle name="20% - Accent1 3 3 4 7 3" xfId="25293" xr:uid="{00000000-0005-0000-0000-000014620000}"/>
    <cellStyle name="20% - Accent1 3 3 4 8" xfId="25294" xr:uid="{00000000-0005-0000-0000-000015620000}"/>
    <cellStyle name="20% - Accent1 3 3 4 8 2" xfId="25295" xr:uid="{00000000-0005-0000-0000-000016620000}"/>
    <cellStyle name="20% - Accent1 3 3 4 8 2 2" xfId="25296" xr:uid="{00000000-0005-0000-0000-000017620000}"/>
    <cellStyle name="20% - Accent1 3 3 4 8 3" xfId="25297" xr:uid="{00000000-0005-0000-0000-000018620000}"/>
    <cellStyle name="20% - Accent1 3 3 4 9" xfId="25298" xr:uid="{00000000-0005-0000-0000-000019620000}"/>
    <cellStyle name="20% - Accent1 3 3 4 9 2" xfId="25299" xr:uid="{00000000-0005-0000-0000-00001A620000}"/>
    <cellStyle name="20% - Accent1 3 3 5" xfId="25300" xr:uid="{00000000-0005-0000-0000-00001B620000}"/>
    <cellStyle name="20% - Accent1 3 3 5 10" xfId="25301" xr:uid="{00000000-0005-0000-0000-00001C620000}"/>
    <cellStyle name="20% - Accent1 3 3 5 10 2" xfId="25302" xr:uid="{00000000-0005-0000-0000-00001D620000}"/>
    <cellStyle name="20% - Accent1 3 3 5 11" xfId="25303" xr:uid="{00000000-0005-0000-0000-00001E620000}"/>
    <cellStyle name="20% - Accent1 3 3 5 2" xfId="25304" xr:uid="{00000000-0005-0000-0000-00001F620000}"/>
    <cellStyle name="20% - Accent1 3 3 5 2 2" xfId="25305" xr:uid="{00000000-0005-0000-0000-000020620000}"/>
    <cellStyle name="20% - Accent1 3 3 5 2 2 2" xfId="25306" xr:uid="{00000000-0005-0000-0000-000021620000}"/>
    <cellStyle name="20% - Accent1 3 3 5 2 2 2 2" xfId="25307" xr:uid="{00000000-0005-0000-0000-000022620000}"/>
    <cellStyle name="20% - Accent1 3 3 5 2 2 2 2 2" xfId="25308" xr:uid="{00000000-0005-0000-0000-000023620000}"/>
    <cellStyle name="20% - Accent1 3 3 5 2 2 2 3" xfId="25309" xr:uid="{00000000-0005-0000-0000-000024620000}"/>
    <cellStyle name="20% - Accent1 3 3 5 2 2 3" xfId="25310" xr:uid="{00000000-0005-0000-0000-000025620000}"/>
    <cellStyle name="20% - Accent1 3 3 5 2 2 3 2" xfId="25311" xr:uid="{00000000-0005-0000-0000-000026620000}"/>
    <cellStyle name="20% - Accent1 3 3 5 2 2 4" xfId="25312" xr:uid="{00000000-0005-0000-0000-000027620000}"/>
    <cellStyle name="20% - Accent1 3 3 5 2 3" xfId="25313" xr:uid="{00000000-0005-0000-0000-000028620000}"/>
    <cellStyle name="20% - Accent1 3 3 5 2 3 2" xfId="25314" xr:uid="{00000000-0005-0000-0000-000029620000}"/>
    <cellStyle name="20% - Accent1 3 3 5 2 3 2 2" xfId="25315" xr:uid="{00000000-0005-0000-0000-00002A620000}"/>
    <cellStyle name="20% - Accent1 3 3 5 2 3 2 2 2" xfId="25316" xr:uid="{00000000-0005-0000-0000-00002B620000}"/>
    <cellStyle name="20% - Accent1 3 3 5 2 3 2 3" xfId="25317" xr:uid="{00000000-0005-0000-0000-00002C620000}"/>
    <cellStyle name="20% - Accent1 3 3 5 2 3 3" xfId="25318" xr:uid="{00000000-0005-0000-0000-00002D620000}"/>
    <cellStyle name="20% - Accent1 3 3 5 2 3 3 2" xfId="25319" xr:uid="{00000000-0005-0000-0000-00002E620000}"/>
    <cellStyle name="20% - Accent1 3 3 5 2 3 4" xfId="25320" xr:uid="{00000000-0005-0000-0000-00002F620000}"/>
    <cellStyle name="20% - Accent1 3 3 5 2 4" xfId="25321" xr:uid="{00000000-0005-0000-0000-000030620000}"/>
    <cellStyle name="20% - Accent1 3 3 5 2 4 2" xfId="25322" xr:uid="{00000000-0005-0000-0000-000031620000}"/>
    <cellStyle name="20% - Accent1 3 3 5 2 4 2 2" xfId="25323" xr:uid="{00000000-0005-0000-0000-000032620000}"/>
    <cellStyle name="20% - Accent1 3 3 5 2 4 2 2 2" xfId="25324" xr:uid="{00000000-0005-0000-0000-000033620000}"/>
    <cellStyle name="20% - Accent1 3 3 5 2 4 2 3" xfId="25325" xr:uid="{00000000-0005-0000-0000-000034620000}"/>
    <cellStyle name="20% - Accent1 3 3 5 2 4 3" xfId="25326" xr:uid="{00000000-0005-0000-0000-000035620000}"/>
    <cellStyle name="20% - Accent1 3 3 5 2 4 3 2" xfId="25327" xr:uid="{00000000-0005-0000-0000-000036620000}"/>
    <cellStyle name="20% - Accent1 3 3 5 2 4 4" xfId="25328" xr:uid="{00000000-0005-0000-0000-000037620000}"/>
    <cellStyle name="20% - Accent1 3 3 5 2 5" xfId="25329" xr:uid="{00000000-0005-0000-0000-000038620000}"/>
    <cellStyle name="20% - Accent1 3 3 5 2 5 2" xfId="25330" xr:uid="{00000000-0005-0000-0000-000039620000}"/>
    <cellStyle name="20% - Accent1 3 3 5 2 5 2 2" xfId="25331" xr:uid="{00000000-0005-0000-0000-00003A620000}"/>
    <cellStyle name="20% - Accent1 3 3 5 2 5 3" xfId="25332" xr:uid="{00000000-0005-0000-0000-00003B620000}"/>
    <cellStyle name="20% - Accent1 3 3 5 2 6" xfId="25333" xr:uid="{00000000-0005-0000-0000-00003C620000}"/>
    <cellStyle name="20% - Accent1 3 3 5 2 6 2" xfId="25334" xr:uid="{00000000-0005-0000-0000-00003D620000}"/>
    <cellStyle name="20% - Accent1 3 3 5 2 6 2 2" xfId="25335" xr:uid="{00000000-0005-0000-0000-00003E620000}"/>
    <cellStyle name="20% - Accent1 3 3 5 2 6 3" xfId="25336" xr:uid="{00000000-0005-0000-0000-00003F620000}"/>
    <cellStyle name="20% - Accent1 3 3 5 2 7" xfId="25337" xr:uid="{00000000-0005-0000-0000-000040620000}"/>
    <cellStyle name="20% - Accent1 3 3 5 2 7 2" xfId="25338" xr:uid="{00000000-0005-0000-0000-000041620000}"/>
    <cellStyle name="20% - Accent1 3 3 5 2 8" xfId="25339" xr:uid="{00000000-0005-0000-0000-000042620000}"/>
    <cellStyle name="20% - Accent1 3 3 5 2 8 2" xfId="25340" xr:uid="{00000000-0005-0000-0000-000043620000}"/>
    <cellStyle name="20% - Accent1 3 3 5 2 9" xfId="25341" xr:uid="{00000000-0005-0000-0000-000044620000}"/>
    <cellStyle name="20% - Accent1 3 3 5 3" xfId="25342" xr:uid="{00000000-0005-0000-0000-000045620000}"/>
    <cellStyle name="20% - Accent1 3 3 5 3 2" xfId="25343" xr:uid="{00000000-0005-0000-0000-000046620000}"/>
    <cellStyle name="20% - Accent1 3 3 5 3 2 2" xfId="25344" xr:uid="{00000000-0005-0000-0000-000047620000}"/>
    <cellStyle name="20% - Accent1 3 3 5 3 2 2 2" xfId="25345" xr:uid="{00000000-0005-0000-0000-000048620000}"/>
    <cellStyle name="20% - Accent1 3 3 5 3 2 2 2 2" xfId="25346" xr:uid="{00000000-0005-0000-0000-000049620000}"/>
    <cellStyle name="20% - Accent1 3 3 5 3 2 2 3" xfId="25347" xr:uid="{00000000-0005-0000-0000-00004A620000}"/>
    <cellStyle name="20% - Accent1 3 3 5 3 2 3" xfId="25348" xr:uid="{00000000-0005-0000-0000-00004B620000}"/>
    <cellStyle name="20% - Accent1 3 3 5 3 2 3 2" xfId="25349" xr:uid="{00000000-0005-0000-0000-00004C620000}"/>
    <cellStyle name="20% - Accent1 3 3 5 3 2 4" xfId="25350" xr:uid="{00000000-0005-0000-0000-00004D620000}"/>
    <cellStyle name="20% - Accent1 3 3 5 3 3" xfId="25351" xr:uid="{00000000-0005-0000-0000-00004E620000}"/>
    <cellStyle name="20% - Accent1 3 3 5 3 3 2" xfId="25352" xr:uid="{00000000-0005-0000-0000-00004F620000}"/>
    <cellStyle name="20% - Accent1 3 3 5 3 3 2 2" xfId="25353" xr:uid="{00000000-0005-0000-0000-000050620000}"/>
    <cellStyle name="20% - Accent1 3 3 5 3 3 2 2 2" xfId="25354" xr:uid="{00000000-0005-0000-0000-000051620000}"/>
    <cellStyle name="20% - Accent1 3 3 5 3 3 2 3" xfId="25355" xr:uid="{00000000-0005-0000-0000-000052620000}"/>
    <cellStyle name="20% - Accent1 3 3 5 3 3 3" xfId="25356" xr:uid="{00000000-0005-0000-0000-000053620000}"/>
    <cellStyle name="20% - Accent1 3 3 5 3 3 3 2" xfId="25357" xr:uid="{00000000-0005-0000-0000-000054620000}"/>
    <cellStyle name="20% - Accent1 3 3 5 3 3 4" xfId="25358" xr:uid="{00000000-0005-0000-0000-000055620000}"/>
    <cellStyle name="20% - Accent1 3 3 5 3 4" xfId="25359" xr:uid="{00000000-0005-0000-0000-000056620000}"/>
    <cellStyle name="20% - Accent1 3 3 5 3 4 2" xfId="25360" xr:uid="{00000000-0005-0000-0000-000057620000}"/>
    <cellStyle name="20% - Accent1 3 3 5 3 4 2 2" xfId="25361" xr:uid="{00000000-0005-0000-0000-000058620000}"/>
    <cellStyle name="20% - Accent1 3 3 5 3 4 2 2 2" xfId="25362" xr:uid="{00000000-0005-0000-0000-000059620000}"/>
    <cellStyle name="20% - Accent1 3 3 5 3 4 2 3" xfId="25363" xr:uid="{00000000-0005-0000-0000-00005A620000}"/>
    <cellStyle name="20% - Accent1 3 3 5 3 4 3" xfId="25364" xr:uid="{00000000-0005-0000-0000-00005B620000}"/>
    <cellStyle name="20% - Accent1 3 3 5 3 4 3 2" xfId="25365" xr:uid="{00000000-0005-0000-0000-00005C620000}"/>
    <cellStyle name="20% - Accent1 3 3 5 3 4 4" xfId="25366" xr:uid="{00000000-0005-0000-0000-00005D620000}"/>
    <cellStyle name="20% - Accent1 3 3 5 3 5" xfId="25367" xr:uid="{00000000-0005-0000-0000-00005E620000}"/>
    <cellStyle name="20% - Accent1 3 3 5 3 5 2" xfId="25368" xr:uid="{00000000-0005-0000-0000-00005F620000}"/>
    <cellStyle name="20% - Accent1 3 3 5 3 5 2 2" xfId="25369" xr:uid="{00000000-0005-0000-0000-000060620000}"/>
    <cellStyle name="20% - Accent1 3 3 5 3 5 3" xfId="25370" xr:uid="{00000000-0005-0000-0000-000061620000}"/>
    <cellStyle name="20% - Accent1 3 3 5 3 6" xfId="25371" xr:uid="{00000000-0005-0000-0000-000062620000}"/>
    <cellStyle name="20% - Accent1 3 3 5 3 6 2" xfId="25372" xr:uid="{00000000-0005-0000-0000-000063620000}"/>
    <cellStyle name="20% - Accent1 3 3 5 3 6 2 2" xfId="25373" xr:uid="{00000000-0005-0000-0000-000064620000}"/>
    <cellStyle name="20% - Accent1 3 3 5 3 6 3" xfId="25374" xr:uid="{00000000-0005-0000-0000-000065620000}"/>
    <cellStyle name="20% - Accent1 3 3 5 3 7" xfId="25375" xr:uid="{00000000-0005-0000-0000-000066620000}"/>
    <cellStyle name="20% - Accent1 3 3 5 3 7 2" xfId="25376" xr:uid="{00000000-0005-0000-0000-000067620000}"/>
    <cellStyle name="20% - Accent1 3 3 5 3 8" xfId="25377" xr:uid="{00000000-0005-0000-0000-000068620000}"/>
    <cellStyle name="20% - Accent1 3 3 5 3 8 2" xfId="25378" xr:uid="{00000000-0005-0000-0000-000069620000}"/>
    <cellStyle name="20% - Accent1 3 3 5 3 9" xfId="25379" xr:uid="{00000000-0005-0000-0000-00006A620000}"/>
    <cellStyle name="20% - Accent1 3 3 5 4" xfId="25380" xr:uid="{00000000-0005-0000-0000-00006B620000}"/>
    <cellStyle name="20% - Accent1 3 3 5 4 2" xfId="25381" xr:uid="{00000000-0005-0000-0000-00006C620000}"/>
    <cellStyle name="20% - Accent1 3 3 5 4 2 2" xfId="25382" xr:uid="{00000000-0005-0000-0000-00006D620000}"/>
    <cellStyle name="20% - Accent1 3 3 5 4 2 2 2" xfId="25383" xr:uid="{00000000-0005-0000-0000-00006E620000}"/>
    <cellStyle name="20% - Accent1 3 3 5 4 2 3" xfId="25384" xr:uid="{00000000-0005-0000-0000-00006F620000}"/>
    <cellStyle name="20% - Accent1 3 3 5 4 3" xfId="25385" xr:uid="{00000000-0005-0000-0000-000070620000}"/>
    <cellStyle name="20% - Accent1 3 3 5 4 3 2" xfId="25386" xr:uid="{00000000-0005-0000-0000-000071620000}"/>
    <cellStyle name="20% - Accent1 3 3 5 4 4" xfId="25387" xr:uid="{00000000-0005-0000-0000-000072620000}"/>
    <cellStyle name="20% - Accent1 3 3 5 5" xfId="25388" xr:uid="{00000000-0005-0000-0000-000073620000}"/>
    <cellStyle name="20% - Accent1 3 3 5 5 2" xfId="25389" xr:uid="{00000000-0005-0000-0000-000074620000}"/>
    <cellStyle name="20% - Accent1 3 3 5 5 2 2" xfId="25390" xr:uid="{00000000-0005-0000-0000-000075620000}"/>
    <cellStyle name="20% - Accent1 3 3 5 5 2 2 2" xfId="25391" xr:uid="{00000000-0005-0000-0000-000076620000}"/>
    <cellStyle name="20% - Accent1 3 3 5 5 2 3" xfId="25392" xr:uid="{00000000-0005-0000-0000-000077620000}"/>
    <cellStyle name="20% - Accent1 3 3 5 5 3" xfId="25393" xr:uid="{00000000-0005-0000-0000-000078620000}"/>
    <cellStyle name="20% - Accent1 3 3 5 5 3 2" xfId="25394" xr:uid="{00000000-0005-0000-0000-000079620000}"/>
    <cellStyle name="20% - Accent1 3 3 5 5 4" xfId="25395" xr:uid="{00000000-0005-0000-0000-00007A620000}"/>
    <cellStyle name="20% - Accent1 3 3 5 6" xfId="25396" xr:uid="{00000000-0005-0000-0000-00007B620000}"/>
    <cellStyle name="20% - Accent1 3 3 5 6 2" xfId="25397" xr:uid="{00000000-0005-0000-0000-00007C620000}"/>
    <cellStyle name="20% - Accent1 3 3 5 6 2 2" xfId="25398" xr:uid="{00000000-0005-0000-0000-00007D620000}"/>
    <cellStyle name="20% - Accent1 3 3 5 6 2 2 2" xfId="25399" xr:uid="{00000000-0005-0000-0000-00007E620000}"/>
    <cellStyle name="20% - Accent1 3 3 5 6 2 3" xfId="25400" xr:uid="{00000000-0005-0000-0000-00007F620000}"/>
    <cellStyle name="20% - Accent1 3 3 5 6 3" xfId="25401" xr:uid="{00000000-0005-0000-0000-000080620000}"/>
    <cellStyle name="20% - Accent1 3 3 5 6 3 2" xfId="25402" xr:uid="{00000000-0005-0000-0000-000081620000}"/>
    <cellStyle name="20% - Accent1 3 3 5 6 4" xfId="25403" xr:uid="{00000000-0005-0000-0000-000082620000}"/>
    <cellStyle name="20% - Accent1 3 3 5 7" xfId="25404" xr:uid="{00000000-0005-0000-0000-000083620000}"/>
    <cellStyle name="20% - Accent1 3 3 5 7 2" xfId="25405" xr:uid="{00000000-0005-0000-0000-000084620000}"/>
    <cellStyle name="20% - Accent1 3 3 5 7 2 2" xfId="25406" xr:uid="{00000000-0005-0000-0000-000085620000}"/>
    <cellStyle name="20% - Accent1 3 3 5 7 3" xfId="25407" xr:uid="{00000000-0005-0000-0000-000086620000}"/>
    <cellStyle name="20% - Accent1 3 3 5 8" xfId="25408" xr:uid="{00000000-0005-0000-0000-000087620000}"/>
    <cellStyle name="20% - Accent1 3 3 5 8 2" xfId="25409" xr:uid="{00000000-0005-0000-0000-000088620000}"/>
    <cellStyle name="20% - Accent1 3 3 5 8 2 2" xfId="25410" xr:uid="{00000000-0005-0000-0000-000089620000}"/>
    <cellStyle name="20% - Accent1 3 3 5 8 3" xfId="25411" xr:uid="{00000000-0005-0000-0000-00008A620000}"/>
    <cellStyle name="20% - Accent1 3 3 5 9" xfId="25412" xr:uid="{00000000-0005-0000-0000-00008B620000}"/>
    <cellStyle name="20% - Accent1 3 3 5 9 2" xfId="25413" xr:uid="{00000000-0005-0000-0000-00008C620000}"/>
    <cellStyle name="20% - Accent1 3 3 6" xfId="25414" xr:uid="{00000000-0005-0000-0000-00008D620000}"/>
    <cellStyle name="20% - Accent1 3 3 6 10" xfId="25415" xr:uid="{00000000-0005-0000-0000-00008E620000}"/>
    <cellStyle name="20% - Accent1 3 3 6 10 2" xfId="25416" xr:uid="{00000000-0005-0000-0000-00008F620000}"/>
    <cellStyle name="20% - Accent1 3 3 6 11" xfId="25417" xr:uid="{00000000-0005-0000-0000-000090620000}"/>
    <cellStyle name="20% - Accent1 3 3 6 2" xfId="25418" xr:uid="{00000000-0005-0000-0000-000091620000}"/>
    <cellStyle name="20% - Accent1 3 3 6 2 2" xfId="25419" xr:uid="{00000000-0005-0000-0000-000092620000}"/>
    <cellStyle name="20% - Accent1 3 3 6 2 2 2" xfId="25420" xr:uid="{00000000-0005-0000-0000-000093620000}"/>
    <cellStyle name="20% - Accent1 3 3 6 2 2 2 2" xfId="25421" xr:uid="{00000000-0005-0000-0000-000094620000}"/>
    <cellStyle name="20% - Accent1 3 3 6 2 2 2 2 2" xfId="25422" xr:uid="{00000000-0005-0000-0000-000095620000}"/>
    <cellStyle name="20% - Accent1 3 3 6 2 2 2 3" xfId="25423" xr:uid="{00000000-0005-0000-0000-000096620000}"/>
    <cellStyle name="20% - Accent1 3 3 6 2 2 3" xfId="25424" xr:uid="{00000000-0005-0000-0000-000097620000}"/>
    <cellStyle name="20% - Accent1 3 3 6 2 2 3 2" xfId="25425" xr:uid="{00000000-0005-0000-0000-000098620000}"/>
    <cellStyle name="20% - Accent1 3 3 6 2 2 4" xfId="25426" xr:uid="{00000000-0005-0000-0000-000099620000}"/>
    <cellStyle name="20% - Accent1 3 3 6 2 3" xfId="25427" xr:uid="{00000000-0005-0000-0000-00009A620000}"/>
    <cellStyle name="20% - Accent1 3 3 6 2 3 2" xfId="25428" xr:uid="{00000000-0005-0000-0000-00009B620000}"/>
    <cellStyle name="20% - Accent1 3 3 6 2 3 2 2" xfId="25429" xr:uid="{00000000-0005-0000-0000-00009C620000}"/>
    <cellStyle name="20% - Accent1 3 3 6 2 3 2 2 2" xfId="25430" xr:uid="{00000000-0005-0000-0000-00009D620000}"/>
    <cellStyle name="20% - Accent1 3 3 6 2 3 2 3" xfId="25431" xr:uid="{00000000-0005-0000-0000-00009E620000}"/>
    <cellStyle name="20% - Accent1 3 3 6 2 3 3" xfId="25432" xr:uid="{00000000-0005-0000-0000-00009F620000}"/>
    <cellStyle name="20% - Accent1 3 3 6 2 3 3 2" xfId="25433" xr:uid="{00000000-0005-0000-0000-0000A0620000}"/>
    <cellStyle name="20% - Accent1 3 3 6 2 3 4" xfId="25434" xr:uid="{00000000-0005-0000-0000-0000A1620000}"/>
    <cellStyle name="20% - Accent1 3 3 6 2 4" xfId="25435" xr:uid="{00000000-0005-0000-0000-0000A2620000}"/>
    <cellStyle name="20% - Accent1 3 3 6 2 4 2" xfId="25436" xr:uid="{00000000-0005-0000-0000-0000A3620000}"/>
    <cellStyle name="20% - Accent1 3 3 6 2 4 2 2" xfId="25437" xr:uid="{00000000-0005-0000-0000-0000A4620000}"/>
    <cellStyle name="20% - Accent1 3 3 6 2 4 2 2 2" xfId="25438" xr:uid="{00000000-0005-0000-0000-0000A5620000}"/>
    <cellStyle name="20% - Accent1 3 3 6 2 4 2 3" xfId="25439" xr:uid="{00000000-0005-0000-0000-0000A6620000}"/>
    <cellStyle name="20% - Accent1 3 3 6 2 4 3" xfId="25440" xr:uid="{00000000-0005-0000-0000-0000A7620000}"/>
    <cellStyle name="20% - Accent1 3 3 6 2 4 3 2" xfId="25441" xr:uid="{00000000-0005-0000-0000-0000A8620000}"/>
    <cellStyle name="20% - Accent1 3 3 6 2 4 4" xfId="25442" xr:uid="{00000000-0005-0000-0000-0000A9620000}"/>
    <cellStyle name="20% - Accent1 3 3 6 2 5" xfId="25443" xr:uid="{00000000-0005-0000-0000-0000AA620000}"/>
    <cellStyle name="20% - Accent1 3 3 6 2 5 2" xfId="25444" xr:uid="{00000000-0005-0000-0000-0000AB620000}"/>
    <cellStyle name="20% - Accent1 3 3 6 2 5 2 2" xfId="25445" xr:uid="{00000000-0005-0000-0000-0000AC620000}"/>
    <cellStyle name="20% - Accent1 3 3 6 2 5 3" xfId="25446" xr:uid="{00000000-0005-0000-0000-0000AD620000}"/>
    <cellStyle name="20% - Accent1 3 3 6 2 6" xfId="25447" xr:uid="{00000000-0005-0000-0000-0000AE620000}"/>
    <cellStyle name="20% - Accent1 3 3 6 2 6 2" xfId="25448" xr:uid="{00000000-0005-0000-0000-0000AF620000}"/>
    <cellStyle name="20% - Accent1 3 3 6 2 6 2 2" xfId="25449" xr:uid="{00000000-0005-0000-0000-0000B0620000}"/>
    <cellStyle name="20% - Accent1 3 3 6 2 6 3" xfId="25450" xr:uid="{00000000-0005-0000-0000-0000B1620000}"/>
    <cellStyle name="20% - Accent1 3 3 6 2 7" xfId="25451" xr:uid="{00000000-0005-0000-0000-0000B2620000}"/>
    <cellStyle name="20% - Accent1 3 3 6 2 7 2" xfId="25452" xr:uid="{00000000-0005-0000-0000-0000B3620000}"/>
    <cellStyle name="20% - Accent1 3 3 6 2 8" xfId="25453" xr:uid="{00000000-0005-0000-0000-0000B4620000}"/>
    <cellStyle name="20% - Accent1 3 3 6 2 8 2" xfId="25454" xr:uid="{00000000-0005-0000-0000-0000B5620000}"/>
    <cellStyle name="20% - Accent1 3 3 6 2 9" xfId="25455" xr:uid="{00000000-0005-0000-0000-0000B6620000}"/>
    <cellStyle name="20% - Accent1 3 3 6 3" xfId="25456" xr:uid="{00000000-0005-0000-0000-0000B7620000}"/>
    <cellStyle name="20% - Accent1 3 3 6 3 2" xfId="25457" xr:uid="{00000000-0005-0000-0000-0000B8620000}"/>
    <cellStyle name="20% - Accent1 3 3 6 3 2 2" xfId="25458" xr:uid="{00000000-0005-0000-0000-0000B9620000}"/>
    <cellStyle name="20% - Accent1 3 3 6 3 2 2 2" xfId="25459" xr:uid="{00000000-0005-0000-0000-0000BA620000}"/>
    <cellStyle name="20% - Accent1 3 3 6 3 2 2 2 2" xfId="25460" xr:uid="{00000000-0005-0000-0000-0000BB620000}"/>
    <cellStyle name="20% - Accent1 3 3 6 3 2 2 3" xfId="25461" xr:uid="{00000000-0005-0000-0000-0000BC620000}"/>
    <cellStyle name="20% - Accent1 3 3 6 3 2 3" xfId="25462" xr:uid="{00000000-0005-0000-0000-0000BD620000}"/>
    <cellStyle name="20% - Accent1 3 3 6 3 2 3 2" xfId="25463" xr:uid="{00000000-0005-0000-0000-0000BE620000}"/>
    <cellStyle name="20% - Accent1 3 3 6 3 2 4" xfId="25464" xr:uid="{00000000-0005-0000-0000-0000BF620000}"/>
    <cellStyle name="20% - Accent1 3 3 6 3 3" xfId="25465" xr:uid="{00000000-0005-0000-0000-0000C0620000}"/>
    <cellStyle name="20% - Accent1 3 3 6 3 3 2" xfId="25466" xr:uid="{00000000-0005-0000-0000-0000C1620000}"/>
    <cellStyle name="20% - Accent1 3 3 6 3 3 2 2" xfId="25467" xr:uid="{00000000-0005-0000-0000-0000C2620000}"/>
    <cellStyle name="20% - Accent1 3 3 6 3 3 2 2 2" xfId="25468" xr:uid="{00000000-0005-0000-0000-0000C3620000}"/>
    <cellStyle name="20% - Accent1 3 3 6 3 3 2 3" xfId="25469" xr:uid="{00000000-0005-0000-0000-0000C4620000}"/>
    <cellStyle name="20% - Accent1 3 3 6 3 3 3" xfId="25470" xr:uid="{00000000-0005-0000-0000-0000C5620000}"/>
    <cellStyle name="20% - Accent1 3 3 6 3 3 3 2" xfId="25471" xr:uid="{00000000-0005-0000-0000-0000C6620000}"/>
    <cellStyle name="20% - Accent1 3 3 6 3 3 4" xfId="25472" xr:uid="{00000000-0005-0000-0000-0000C7620000}"/>
    <cellStyle name="20% - Accent1 3 3 6 3 4" xfId="25473" xr:uid="{00000000-0005-0000-0000-0000C8620000}"/>
    <cellStyle name="20% - Accent1 3 3 6 3 4 2" xfId="25474" xr:uid="{00000000-0005-0000-0000-0000C9620000}"/>
    <cellStyle name="20% - Accent1 3 3 6 3 4 2 2" xfId="25475" xr:uid="{00000000-0005-0000-0000-0000CA620000}"/>
    <cellStyle name="20% - Accent1 3 3 6 3 4 2 2 2" xfId="25476" xr:uid="{00000000-0005-0000-0000-0000CB620000}"/>
    <cellStyle name="20% - Accent1 3 3 6 3 4 2 3" xfId="25477" xr:uid="{00000000-0005-0000-0000-0000CC620000}"/>
    <cellStyle name="20% - Accent1 3 3 6 3 4 3" xfId="25478" xr:uid="{00000000-0005-0000-0000-0000CD620000}"/>
    <cellStyle name="20% - Accent1 3 3 6 3 4 3 2" xfId="25479" xr:uid="{00000000-0005-0000-0000-0000CE620000}"/>
    <cellStyle name="20% - Accent1 3 3 6 3 4 4" xfId="25480" xr:uid="{00000000-0005-0000-0000-0000CF620000}"/>
    <cellStyle name="20% - Accent1 3 3 6 3 5" xfId="25481" xr:uid="{00000000-0005-0000-0000-0000D0620000}"/>
    <cellStyle name="20% - Accent1 3 3 6 3 5 2" xfId="25482" xr:uid="{00000000-0005-0000-0000-0000D1620000}"/>
    <cellStyle name="20% - Accent1 3 3 6 3 5 2 2" xfId="25483" xr:uid="{00000000-0005-0000-0000-0000D2620000}"/>
    <cellStyle name="20% - Accent1 3 3 6 3 5 3" xfId="25484" xr:uid="{00000000-0005-0000-0000-0000D3620000}"/>
    <cellStyle name="20% - Accent1 3 3 6 3 6" xfId="25485" xr:uid="{00000000-0005-0000-0000-0000D4620000}"/>
    <cellStyle name="20% - Accent1 3 3 6 3 6 2" xfId="25486" xr:uid="{00000000-0005-0000-0000-0000D5620000}"/>
    <cellStyle name="20% - Accent1 3 3 6 3 6 2 2" xfId="25487" xr:uid="{00000000-0005-0000-0000-0000D6620000}"/>
    <cellStyle name="20% - Accent1 3 3 6 3 6 3" xfId="25488" xr:uid="{00000000-0005-0000-0000-0000D7620000}"/>
    <cellStyle name="20% - Accent1 3 3 6 3 7" xfId="25489" xr:uid="{00000000-0005-0000-0000-0000D8620000}"/>
    <cellStyle name="20% - Accent1 3 3 6 3 7 2" xfId="25490" xr:uid="{00000000-0005-0000-0000-0000D9620000}"/>
    <cellStyle name="20% - Accent1 3 3 6 3 8" xfId="25491" xr:uid="{00000000-0005-0000-0000-0000DA620000}"/>
    <cellStyle name="20% - Accent1 3 3 6 3 8 2" xfId="25492" xr:uid="{00000000-0005-0000-0000-0000DB620000}"/>
    <cellStyle name="20% - Accent1 3 3 6 3 9" xfId="25493" xr:uid="{00000000-0005-0000-0000-0000DC620000}"/>
    <cellStyle name="20% - Accent1 3 3 6 4" xfId="25494" xr:uid="{00000000-0005-0000-0000-0000DD620000}"/>
    <cellStyle name="20% - Accent1 3 3 6 4 2" xfId="25495" xr:uid="{00000000-0005-0000-0000-0000DE620000}"/>
    <cellStyle name="20% - Accent1 3 3 6 4 2 2" xfId="25496" xr:uid="{00000000-0005-0000-0000-0000DF620000}"/>
    <cellStyle name="20% - Accent1 3 3 6 4 2 2 2" xfId="25497" xr:uid="{00000000-0005-0000-0000-0000E0620000}"/>
    <cellStyle name="20% - Accent1 3 3 6 4 2 3" xfId="25498" xr:uid="{00000000-0005-0000-0000-0000E1620000}"/>
    <cellStyle name="20% - Accent1 3 3 6 4 3" xfId="25499" xr:uid="{00000000-0005-0000-0000-0000E2620000}"/>
    <cellStyle name="20% - Accent1 3 3 6 4 3 2" xfId="25500" xr:uid="{00000000-0005-0000-0000-0000E3620000}"/>
    <cellStyle name="20% - Accent1 3 3 6 4 4" xfId="25501" xr:uid="{00000000-0005-0000-0000-0000E4620000}"/>
    <cellStyle name="20% - Accent1 3 3 6 5" xfId="25502" xr:uid="{00000000-0005-0000-0000-0000E5620000}"/>
    <cellStyle name="20% - Accent1 3 3 6 5 2" xfId="25503" xr:uid="{00000000-0005-0000-0000-0000E6620000}"/>
    <cellStyle name="20% - Accent1 3 3 6 5 2 2" xfId="25504" xr:uid="{00000000-0005-0000-0000-0000E7620000}"/>
    <cellStyle name="20% - Accent1 3 3 6 5 2 2 2" xfId="25505" xr:uid="{00000000-0005-0000-0000-0000E8620000}"/>
    <cellStyle name="20% - Accent1 3 3 6 5 2 3" xfId="25506" xr:uid="{00000000-0005-0000-0000-0000E9620000}"/>
    <cellStyle name="20% - Accent1 3 3 6 5 3" xfId="25507" xr:uid="{00000000-0005-0000-0000-0000EA620000}"/>
    <cellStyle name="20% - Accent1 3 3 6 5 3 2" xfId="25508" xr:uid="{00000000-0005-0000-0000-0000EB620000}"/>
    <cellStyle name="20% - Accent1 3 3 6 5 4" xfId="25509" xr:uid="{00000000-0005-0000-0000-0000EC620000}"/>
    <cellStyle name="20% - Accent1 3 3 6 6" xfId="25510" xr:uid="{00000000-0005-0000-0000-0000ED620000}"/>
    <cellStyle name="20% - Accent1 3 3 6 6 2" xfId="25511" xr:uid="{00000000-0005-0000-0000-0000EE620000}"/>
    <cellStyle name="20% - Accent1 3 3 6 6 2 2" xfId="25512" xr:uid="{00000000-0005-0000-0000-0000EF620000}"/>
    <cellStyle name="20% - Accent1 3 3 6 6 2 2 2" xfId="25513" xr:uid="{00000000-0005-0000-0000-0000F0620000}"/>
    <cellStyle name="20% - Accent1 3 3 6 6 2 3" xfId="25514" xr:uid="{00000000-0005-0000-0000-0000F1620000}"/>
    <cellStyle name="20% - Accent1 3 3 6 6 3" xfId="25515" xr:uid="{00000000-0005-0000-0000-0000F2620000}"/>
    <cellStyle name="20% - Accent1 3 3 6 6 3 2" xfId="25516" xr:uid="{00000000-0005-0000-0000-0000F3620000}"/>
    <cellStyle name="20% - Accent1 3 3 6 6 4" xfId="25517" xr:uid="{00000000-0005-0000-0000-0000F4620000}"/>
    <cellStyle name="20% - Accent1 3 3 6 7" xfId="25518" xr:uid="{00000000-0005-0000-0000-0000F5620000}"/>
    <cellStyle name="20% - Accent1 3 3 6 7 2" xfId="25519" xr:uid="{00000000-0005-0000-0000-0000F6620000}"/>
    <cellStyle name="20% - Accent1 3 3 6 7 2 2" xfId="25520" xr:uid="{00000000-0005-0000-0000-0000F7620000}"/>
    <cellStyle name="20% - Accent1 3 3 6 7 3" xfId="25521" xr:uid="{00000000-0005-0000-0000-0000F8620000}"/>
    <cellStyle name="20% - Accent1 3 3 6 8" xfId="25522" xr:uid="{00000000-0005-0000-0000-0000F9620000}"/>
    <cellStyle name="20% - Accent1 3 3 6 8 2" xfId="25523" xr:uid="{00000000-0005-0000-0000-0000FA620000}"/>
    <cellStyle name="20% - Accent1 3 3 6 8 2 2" xfId="25524" xr:uid="{00000000-0005-0000-0000-0000FB620000}"/>
    <cellStyle name="20% - Accent1 3 3 6 8 3" xfId="25525" xr:uid="{00000000-0005-0000-0000-0000FC620000}"/>
    <cellStyle name="20% - Accent1 3 3 6 9" xfId="25526" xr:uid="{00000000-0005-0000-0000-0000FD620000}"/>
    <cellStyle name="20% - Accent1 3 3 6 9 2" xfId="25527" xr:uid="{00000000-0005-0000-0000-0000FE620000}"/>
    <cellStyle name="20% - Accent1 3 3 7" xfId="25528" xr:uid="{00000000-0005-0000-0000-0000FF620000}"/>
    <cellStyle name="20% - Accent1 3 3 7 2" xfId="25529" xr:uid="{00000000-0005-0000-0000-000000630000}"/>
    <cellStyle name="20% - Accent1 3 3 7 2 2" xfId="25530" xr:uid="{00000000-0005-0000-0000-000001630000}"/>
    <cellStyle name="20% - Accent1 3 3 7 2 2 2" xfId="25531" xr:uid="{00000000-0005-0000-0000-000002630000}"/>
    <cellStyle name="20% - Accent1 3 3 7 2 2 2 2" xfId="25532" xr:uid="{00000000-0005-0000-0000-000003630000}"/>
    <cellStyle name="20% - Accent1 3 3 7 2 2 3" xfId="25533" xr:uid="{00000000-0005-0000-0000-000004630000}"/>
    <cellStyle name="20% - Accent1 3 3 7 2 3" xfId="25534" xr:uid="{00000000-0005-0000-0000-000005630000}"/>
    <cellStyle name="20% - Accent1 3 3 7 2 3 2" xfId="25535" xr:uid="{00000000-0005-0000-0000-000006630000}"/>
    <cellStyle name="20% - Accent1 3 3 7 2 4" xfId="25536" xr:uid="{00000000-0005-0000-0000-000007630000}"/>
    <cellStyle name="20% - Accent1 3 3 7 3" xfId="25537" xr:uid="{00000000-0005-0000-0000-000008630000}"/>
    <cellStyle name="20% - Accent1 3 3 7 3 2" xfId="25538" xr:uid="{00000000-0005-0000-0000-000009630000}"/>
    <cellStyle name="20% - Accent1 3 3 7 3 2 2" xfId="25539" xr:uid="{00000000-0005-0000-0000-00000A630000}"/>
    <cellStyle name="20% - Accent1 3 3 7 3 2 2 2" xfId="25540" xr:uid="{00000000-0005-0000-0000-00000B630000}"/>
    <cellStyle name="20% - Accent1 3 3 7 3 2 3" xfId="25541" xr:uid="{00000000-0005-0000-0000-00000C630000}"/>
    <cellStyle name="20% - Accent1 3 3 7 3 3" xfId="25542" xr:uid="{00000000-0005-0000-0000-00000D630000}"/>
    <cellStyle name="20% - Accent1 3 3 7 3 3 2" xfId="25543" xr:uid="{00000000-0005-0000-0000-00000E630000}"/>
    <cellStyle name="20% - Accent1 3 3 7 3 4" xfId="25544" xr:uid="{00000000-0005-0000-0000-00000F630000}"/>
    <cellStyle name="20% - Accent1 3 3 7 4" xfId="25545" xr:uid="{00000000-0005-0000-0000-000010630000}"/>
    <cellStyle name="20% - Accent1 3 3 7 4 2" xfId="25546" xr:uid="{00000000-0005-0000-0000-000011630000}"/>
    <cellStyle name="20% - Accent1 3 3 7 4 2 2" xfId="25547" xr:uid="{00000000-0005-0000-0000-000012630000}"/>
    <cellStyle name="20% - Accent1 3 3 7 4 2 2 2" xfId="25548" xr:uid="{00000000-0005-0000-0000-000013630000}"/>
    <cellStyle name="20% - Accent1 3 3 7 4 2 3" xfId="25549" xr:uid="{00000000-0005-0000-0000-000014630000}"/>
    <cellStyle name="20% - Accent1 3 3 7 4 3" xfId="25550" xr:uid="{00000000-0005-0000-0000-000015630000}"/>
    <cellStyle name="20% - Accent1 3 3 7 4 3 2" xfId="25551" xr:uid="{00000000-0005-0000-0000-000016630000}"/>
    <cellStyle name="20% - Accent1 3 3 7 4 4" xfId="25552" xr:uid="{00000000-0005-0000-0000-000017630000}"/>
    <cellStyle name="20% - Accent1 3 3 7 5" xfId="25553" xr:uid="{00000000-0005-0000-0000-000018630000}"/>
    <cellStyle name="20% - Accent1 3 3 7 5 2" xfId="25554" xr:uid="{00000000-0005-0000-0000-000019630000}"/>
    <cellStyle name="20% - Accent1 3 3 7 5 2 2" xfId="25555" xr:uid="{00000000-0005-0000-0000-00001A630000}"/>
    <cellStyle name="20% - Accent1 3 3 7 5 3" xfId="25556" xr:uid="{00000000-0005-0000-0000-00001B630000}"/>
    <cellStyle name="20% - Accent1 3 3 7 6" xfId="25557" xr:uid="{00000000-0005-0000-0000-00001C630000}"/>
    <cellStyle name="20% - Accent1 3 3 7 6 2" xfId="25558" xr:uid="{00000000-0005-0000-0000-00001D630000}"/>
    <cellStyle name="20% - Accent1 3 3 7 6 2 2" xfId="25559" xr:uid="{00000000-0005-0000-0000-00001E630000}"/>
    <cellStyle name="20% - Accent1 3 3 7 6 3" xfId="25560" xr:uid="{00000000-0005-0000-0000-00001F630000}"/>
    <cellStyle name="20% - Accent1 3 3 7 7" xfId="25561" xr:uid="{00000000-0005-0000-0000-000020630000}"/>
    <cellStyle name="20% - Accent1 3 3 7 7 2" xfId="25562" xr:uid="{00000000-0005-0000-0000-000021630000}"/>
    <cellStyle name="20% - Accent1 3 3 7 8" xfId="25563" xr:uid="{00000000-0005-0000-0000-000022630000}"/>
    <cellStyle name="20% - Accent1 3 3 7 8 2" xfId="25564" xr:uid="{00000000-0005-0000-0000-000023630000}"/>
    <cellStyle name="20% - Accent1 3 3 7 9" xfId="25565" xr:uid="{00000000-0005-0000-0000-000024630000}"/>
    <cellStyle name="20% - Accent1 3 3 8" xfId="25566" xr:uid="{00000000-0005-0000-0000-000025630000}"/>
    <cellStyle name="20% - Accent1 3 3 8 2" xfId="25567" xr:uid="{00000000-0005-0000-0000-000026630000}"/>
    <cellStyle name="20% - Accent1 3 3 8 2 2" xfId="25568" xr:uid="{00000000-0005-0000-0000-000027630000}"/>
    <cellStyle name="20% - Accent1 3 3 8 2 2 2" xfId="25569" xr:uid="{00000000-0005-0000-0000-000028630000}"/>
    <cellStyle name="20% - Accent1 3 3 8 2 2 2 2" xfId="25570" xr:uid="{00000000-0005-0000-0000-000029630000}"/>
    <cellStyle name="20% - Accent1 3 3 8 2 2 3" xfId="25571" xr:uid="{00000000-0005-0000-0000-00002A630000}"/>
    <cellStyle name="20% - Accent1 3 3 8 2 3" xfId="25572" xr:uid="{00000000-0005-0000-0000-00002B630000}"/>
    <cellStyle name="20% - Accent1 3 3 8 2 3 2" xfId="25573" xr:uid="{00000000-0005-0000-0000-00002C630000}"/>
    <cellStyle name="20% - Accent1 3 3 8 2 4" xfId="25574" xr:uid="{00000000-0005-0000-0000-00002D630000}"/>
    <cellStyle name="20% - Accent1 3 3 8 3" xfId="25575" xr:uid="{00000000-0005-0000-0000-00002E630000}"/>
    <cellStyle name="20% - Accent1 3 3 8 3 2" xfId="25576" xr:uid="{00000000-0005-0000-0000-00002F630000}"/>
    <cellStyle name="20% - Accent1 3 3 8 3 2 2" xfId="25577" xr:uid="{00000000-0005-0000-0000-000030630000}"/>
    <cellStyle name="20% - Accent1 3 3 8 3 2 2 2" xfId="25578" xr:uid="{00000000-0005-0000-0000-000031630000}"/>
    <cellStyle name="20% - Accent1 3 3 8 3 2 3" xfId="25579" xr:uid="{00000000-0005-0000-0000-000032630000}"/>
    <cellStyle name="20% - Accent1 3 3 8 3 3" xfId="25580" xr:uid="{00000000-0005-0000-0000-000033630000}"/>
    <cellStyle name="20% - Accent1 3 3 8 3 3 2" xfId="25581" xr:uid="{00000000-0005-0000-0000-000034630000}"/>
    <cellStyle name="20% - Accent1 3 3 8 3 4" xfId="25582" xr:uid="{00000000-0005-0000-0000-000035630000}"/>
    <cellStyle name="20% - Accent1 3 3 8 4" xfId="25583" xr:uid="{00000000-0005-0000-0000-000036630000}"/>
    <cellStyle name="20% - Accent1 3 3 8 4 2" xfId="25584" xr:uid="{00000000-0005-0000-0000-000037630000}"/>
    <cellStyle name="20% - Accent1 3 3 8 4 2 2" xfId="25585" xr:uid="{00000000-0005-0000-0000-000038630000}"/>
    <cellStyle name="20% - Accent1 3 3 8 4 2 2 2" xfId="25586" xr:uid="{00000000-0005-0000-0000-000039630000}"/>
    <cellStyle name="20% - Accent1 3 3 8 4 2 3" xfId="25587" xr:uid="{00000000-0005-0000-0000-00003A630000}"/>
    <cellStyle name="20% - Accent1 3 3 8 4 3" xfId="25588" xr:uid="{00000000-0005-0000-0000-00003B630000}"/>
    <cellStyle name="20% - Accent1 3 3 8 4 3 2" xfId="25589" xr:uid="{00000000-0005-0000-0000-00003C630000}"/>
    <cellStyle name="20% - Accent1 3 3 8 4 4" xfId="25590" xr:uid="{00000000-0005-0000-0000-00003D630000}"/>
    <cellStyle name="20% - Accent1 3 3 8 5" xfId="25591" xr:uid="{00000000-0005-0000-0000-00003E630000}"/>
    <cellStyle name="20% - Accent1 3 3 8 5 2" xfId="25592" xr:uid="{00000000-0005-0000-0000-00003F630000}"/>
    <cellStyle name="20% - Accent1 3 3 8 5 2 2" xfId="25593" xr:uid="{00000000-0005-0000-0000-000040630000}"/>
    <cellStyle name="20% - Accent1 3 3 8 5 3" xfId="25594" xr:uid="{00000000-0005-0000-0000-000041630000}"/>
    <cellStyle name="20% - Accent1 3 3 8 6" xfId="25595" xr:uid="{00000000-0005-0000-0000-000042630000}"/>
    <cellStyle name="20% - Accent1 3 3 8 6 2" xfId="25596" xr:uid="{00000000-0005-0000-0000-000043630000}"/>
    <cellStyle name="20% - Accent1 3 3 8 6 2 2" xfId="25597" xr:uid="{00000000-0005-0000-0000-000044630000}"/>
    <cellStyle name="20% - Accent1 3 3 8 6 3" xfId="25598" xr:uid="{00000000-0005-0000-0000-000045630000}"/>
    <cellStyle name="20% - Accent1 3 3 8 7" xfId="25599" xr:uid="{00000000-0005-0000-0000-000046630000}"/>
    <cellStyle name="20% - Accent1 3 3 8 7 2" xfId="25600" xr:uid="{00000000-0005-0000-0000-000047630000}"/>
    <cellStyle name="20% - Accent1 3 3 8 8" xfId="25601" xr:uid="{00000000-0005-0000-0000-000048630000}"/>
    <cellStyle name="20% - Accent1 3 3 8 8 2" xfId="25602" xr:uid="{00000000-0005-0000-0000-000049630000}"/>
    <cellStyle name="20% - Accent1 3 3 8 9" xfId="25603" xr:uid="{00000000-0005-0000-0000-00004A630000}"/>
    <cellStyle name="20% - Accent1 3 3 9" xfId="25604" xr:uid="{00000000-0005-0000-0000-00004B630000}"/>
    <cellStyle name="20% - Accent1 3 3 9 2" xfId="25605" xr:uid="{00000000-0005-0000-0000-00004C630000}"/>
    <cellStyle name="20% - Accent1 3 3 9 2 2" xfId="25606" xr:uid="{00000000-0005-0000-0000-00004D630000}"/>
    <cellStyle name="20% - Accent1 3 3 9 2 2 2" xfId="25607" xr:uid="{00000000-0005-0000-0000-00004E630000}"/>
    <cellStyle name="20% - Accent1 3 3 9 2 3" xfId="25608" xr:uid="{00000000-0005-0000-0000-00004F630000}"/>
    <cellStyle name="20% - Accent1 3 3 9 3" xfId="25609" xr:uid="{00000000-0005-0000-0000-000050630000}"/>
    <cellStyle name="20% - Accent1 3 3 9 3 2" xfId="25610" xr:uid="{00000000-0005-0000-0000-000051630000}"/>
    <cellStyle name="20% - Accent1 3 3 9 4" xfId="25611" xr:uid="{00000000-0005-0000-0000-000052630000}"/>
    <cellStyle name="20% - Accent1 3 4" xfId="25612" xr:uid="{00000000-0005-0000-0000-000053630000}"/>
    <cellStyle name="20% - Accent1 3 4 10" xfId="25613" xr:uid="{00000000-0005-0000-0000-000054630000}"/>
    <cellStyle name="20% - Accent1 3 4 10 2" xfId="25614" xr:uid="{00000000-0005-0000-0000-000055630000}"/>
    <cellStyle name="20% - Accent1 3 4 10 2 2" xfId="25615" xr:uid="{00000000-0005-0000-0000-000056630000}"/>
    <cellStyle name="20% - Accent1 3 4 10 2 2 2" xfId="25616" xr:uid="{00000000-0005-0000-0000-000057630000}"/>
    <cellStyle name="20% - Accent1 3 4 10 2 3" xfId="25617" xr:uid="{00000000-0005-0000-0000-000058630000}"/>
    <cellStyle name="20% - Accent1 3 4 10 3" xfId="25618" xr:uid="{00000000-0005-0000-0000-000059630000}"/>
    <cellStyle name="20% - Accent1 3 4 10 3 2" xfId="25619" xr:uid="{00000000-0005-0000-0000-00005A630000}"/>
    <cellStyle name="20% - Accent1 3 4 10 4" xfId="25620" xr:uid="{00000000-0005-0000-0000-00005B630000}"/>
    <cellStyle name="20% - Accent1 3 4 11" xfId="25621" xr:uid="{00000000-0005-0000-0000-00005C630000}"/>
    <cellStyle name="20% - Accent1 3 4 11 2" xfId="25622" xr:uid="{00000000-0005-0000-0000-00005D630000}"/>
    <cellStyle name="20% - Accent1 3 4 11 2 2" xfId="25623" xr:uid="{00000000-0005-0000-0000-00005E630000}"/>
    <cellStyle name="20% - Accent1 3 4 11 2 2 2" xfId="25624" xr:uid="{00000000-0005-0000-0000-00005F630000}"/>
    <cellStyle name="20% - Accent1 3 4 11 2 3" xfId="25625" xr:uid="{00000000-0005-0000-0000-000060630000}"/>
    <cellStyle name="20% - Accent1 3 4 11 3" xfId="25626" xr:uid="{00000000-0005-0000-0000-000061630000}"/>
    <cellStyle name="20% - Accent1 3 4 11 3 2" xfId="25627" xr:uid="{00000000-0005-0000-0000-000062630000}"/>
    <cellStyle name="20% - Accent1 3 4 11 4" xfId="25628" xr:uid="{00000000-0005-0000-0000-000063630000}"/>
    <cellStyle name="20% - Accent1 3 4 12" xfId="25629" xr:uid="{00000000-0005-0000-0000-000064630000}"/>
    <cellStyle name="20% - Accent1 3 4 12 2" xfId="25630" xr:uid="{00000000-0005-0000-0000-000065630000}"/>
    <cellStyle name="20% - Accent1 3 4 12 2 2" xfId="25631" xr:uid="{00000000-0005-0000-0000-000066630000}"/>
    <cellStyle name="20% - Accent1 3 4 12 3" xfId="25632" xr:uid="{00000000-0005-0000-0000-000067630000}"/>
    <cellStyle name="20% - Accent1 3 4 13" xfId="25633" xr:uid="{00000000-0005-0000-0000-000068630000}"/>
    <cellStyle name="20% - Accent1 3 4 13 2" xfId="25634" xr:uid="{00000000-0005-0000-0000-000069630000}"/>
    <cellStyle name="20% - Accent1 3 4 13 2 2" xfId="25635" xr:uid="{00000000-0005-0000-0000-00006A630000}"/>
    <cellStyle name="20% - Accent1 3 4 13 3" xfId="25636" xr:uid="{00000000-0005-0000-0000-00006B630000}"/>
    <cellStyle name="20% - Accent1 3 4 14" xfId="25637" xr:uid="{00000000-0005-0000-0000-00006C630000}"/>
    <cellStyle name="20% - Accent1 3 4 14 2" xfId="25638" xr:uid="{00000000-0005-0000-0000-00006D630000}"/>
    <cellStyle name="20% - Accent1 3 4 15" xfId="25639" xr:uid="{00000000-0005-0000-0000-00006E630000}"/>
    <cellStyle name="20% - Accent1 3 4 15 2" xfId="25640" xr:uid="{00000000-0005-0000-0000-00006F630000}"/>
    <cellStyle name="20% - Accent1 3 4 16" xfId="25641" xr:uid="{00000000-0005-0000-0000-000070630000}"/>
    <cellStyle name="20% - Accent1 3 4 2" xfId="25642" xr:uid="{00000000-0005-0000-0000-000071630000}"/>
    <cellStyle name="20% - Accent1 3 4 2 10" xfId="25643" xr:uid="{00000000-0005-0000-0000-000072630000}"/>
    <cellStyle name="20% - Accent1 3 4 2 10 2" xfId="25644" xr:uid="{00000000-0005-0000-0000-000073630000}"/>
    <cellStyle name="20% - Accent1 3 4 2 10 2 2" xfId="25645" xr:uid="{00000000-0005-0000-0000-000074630000}"/>
    <cellStyle name="20% - Accent1 3 4 2 10 2 2 2" xfId="25646" xr:uid="{00000000-0005-0000-0000-000075630000}"/>
    <cellStyle name="20% - Accent1 3 4 2 10 2 3" xfId="25647" xr:uid="{00000000-0005-0000-0000-000076630000}"/>
    <cellStyle name="20% - Accent1 3 4 2 10 3" xfId="25648" xr:uid="{00000000-0005-0000-0000-000077630000}"/>
    <cellStyle name="20% - Accent1 3 4 2 10 3 2" xfId="25649" xr:uid="{00000000-0005-0000-0000-000078630000}"/>
    <cellStyle name="20% - Accent1 3 4 2 10 4" xfId="25650" xr:uid="{00000000-0005-0000-0000-000079630000}"/>
    <cellStyle name="20% - Accent1 3 4 2 11" xfId="25651" xr:uid="{00000000-0005-0000-0000-00007A630000}"/>
    <cellStyle name="20% - Accent1 3 4 2 11 2" xfId="25652" xr:uid="{00000000-0005-0000-0000-00007B630000}"/>
    <cellStyle name="20% - Accent1 3 4 2 11 2 2" xfId="25653" xr:uid="{00000000-0005-0000-0000-00007C630000}"/>
    <cellStyle name="20% - Accent1 3 4 2 11 3" xfId="25654" xr:uid="{00000000-0005-0000-0000-00007D630000}"/>
    <cellStyle name="20% - Accent1 3 4 2 12" xfId="25655" xr:uid="{00000000-0005-0000-0000-00007E630000}"/>
    <cellStyle name="20% - Accent1 3 4 2 12 2" xfId="25656" xr:uid="{00000000-0005-0000-0000-00007F630000}"/>
    <cellStyle name="20% - Accent1 3 4 2 12 2 2" xfId="25657" xr:uid="{00000000-0005-0000-0000-000080630000}"/>
    <cellStyle name="20% - Accent1 3 4 2 12 3" xfId="25658" xr:uid="{00000000-0005-0000-0000-000081630000}"/>
    <cellStyle name="20% - Accent1 3 4 2 13" xfId="25659" xr:uid="{00000000-0005-0000-0000-000082630000}"/>
    <cellStyle name="20% - Accent1 3 4 2 13 2" xfId="25660" xr:uid="{00000000-0005-0000-0000-000083630000}"/>
    <cellStyle name="20% - Accent1 3 4 2 14" xfId="25661" xr:uid="{00000000-0005-0000-0000-000084630000}"/>
    <cellStyle name="20% - Accent1 3 4 2 14 2" xfId="25662" xr:uid="{00000000-0005-0000-0000-000085630000}"/>
    <cellStyle name="20% - Accent1 3 4 2 15" xfId="25663" xr:uid="{00000000-0005-0000-0000-000086630000}"/>
    <cellStyle name="20% - Accent1 3 4 2 2" xfId="25664" xr:uid="{00000000-0005-0000-0000-000087630000}"/>
    <cellStyle name="20% - Accent1 3 4 2 2 10" xfId="25665" xr:uid="{00000000-0005-0000-0000-000088630000}"/>
    <cellStyle name="20% - Accent1 3 4 2 2 10 2" xfId="25666" xr:uid="{00000000-0005-0000-0000-000089630000}"/>
    <cellStyle name="20% - Accent1 3 4 2 2 10 2 2" xfId="25667" xr:uid="{00000000-0005-0000-0000-00008A630000}"/>
    <cellStyle name="20% - Accent1 3 4 2 2 10 3" xfId="25668" xr:uid="{00000000-0005-0000-0000-00008B630000}"/>
    <cellStyle name="20% - Accent1 3 4 2 2 11" xfId="25669" xr:uid="{00000000-0005-0000-0000-00008C630000}"/>
    <cellStyle name="20% - Accent1 3 4 2 2 11 2" xfId="25670" xr:uid="{00000000-0005-0000-0000-00008D630000}"/>
    <cellStyle name="20% - Accent1 3 4 2 2 11 2 2" xfId="25671" xr:uid="{00000000-0005-0000-0000-00008E630000}"/>
    <cellStyle name="20% - Accent1 3 4 2 2 11 3" xfId="25672" xr:uid="{00000000-0005-0000-0000-00008F630000}"/>
    <cellStyle name="20% - Accent1 3 4 2 2 12" xfId="25673" xr:uid="{00000000-0005-0000-0000-000090630000}"/>
    <cellStyle name="20% - Accent1 3 4 2 2 12 2" xfId="25674" xr:uid="{00000000-0005-0000-0000-000091630000}"/>
    <cellStyle name="20% - Accent1 3 4 2 2 13" xfId="25675" xr:uid="{00000000-0005-0000-0000-000092630000}"/>
    <cellStyle name="20% - Accent1 3 4 2 2 13 2" xfId="25676" xr:uid="{00000000-0005-0000-0000-000093630000}"/>
    <cellStyle name="20% - Accent1 3 4 2 2 14" xfId="25677" xr:uid="{00000000-0005-0000-0000-000094630000}"/>
    <cellStyle name="20% - Accent1 3 4 2 2 2" xfId="25678" xr:uid="{00000000-0005-0000-0000-000095630000}"/>
    <cellStyle name="20% - Accent1 3 4 2 2 2 10" xfId="25679" xr:uid="{00000000-0005-0000-0000-000096630000}"/>
    <cellStyle name="20% - Accent1 3 4 2 2 2 10 2" xfId="25680" xr:uid="{00000000-0005-0000-0000-000097630000}"/>
    <cellStyle name="20% - Accent1 3 4 2 2 2 11" xfId="25681" xr:uid="{00000000-0005-0000-0000-000098630000}"/>
    <cellStyle name="20% - Accent1 3 4 2 2 2 2" xfId="25682" xr:uid="{00000000-0005-0000-0000-000099630000}"/>
    <cellStyle name="20% - Accent1 3 4 2 2 2 2 2" xfId="25683" xr:uid="{00000000-0005-0000-0000-00009A630000}"/>
    <cellStyle name="20% - Accent1 3 4 2 2 2 2 2 2" xfId="25684" xr:uid="{00000000-0005-0000-0000-00009B630000}"/>
    <cellStyle name="20% - Accent1 3 4 2 2 2 2 2 2 2" xfId="25685" xr:uid="{00000000-0005-0000-0000-00009C630000}"/>
    <cellStyle name="20% - Accent1 3 4 2 2 2 2 2 2 2 2" xfId="25686" xr:uid="{00000000-0005-0000-0000-00009D630000}"/>
    <cellStyle name="20% - Accent1 3 4 2 2 2 2 2 2 3" xfId="25687" xr:uid="{00000000-0005-0000-0000-00009E630000}"/>
    <cellStyle name="20% - Accent1 3 4 2 2 2 2 2 3" xfId="25688" xr:uid="{00000000-0005-0000-0000-00009F630000}"/>
    <cellStyle name="20% - Accent1 3 4 2 2 2 2 2 3 2" xfId="25689" xr:uid="{00000000-0005-0000-0000-0000A0630000}"/>
    <cellStyle name="20% - Accent1 3 4 2 2 2 2 2 4" xfId="25690" xr:uid="{00000000-0005-0000-0000-0000A1630000}"/>
    <cellStyle name="20% - Accent1 3 4 2 2 2 2 3" xfId="25691" xr:uid="{00000000-0005-0000-0000-0000A2630000}"/>
    <cellStyle name="20% - Accent1 3 4 2 2 2 2 3 2" xfId="25692" xr:uid="{00000000-0005-0000-0000-0000A3630000}"/>
    <cellStyle name="20% - Accent1 3 4 2 2 2 2 3 2 2" xfId="25693" xr:uid="{00000000-0005-0000-0000-0000A4630000}"/>
    <cellStyle name="20% - Accent1 3 4 2 2 2 2 3 2 2 2" xfId="25694" xr:uid="{00000000-0005-0000-0000-0000A5630000}"/>
    <cellStyle name="20% - Accent1 3 4 2 2 2 2 3 2 3" xfId="25695" xr:uid="{00000000-0005-0000-0000-0000A6630000}"/>
    <cellStyle name="20% - Accent1 3 4 2 2 2 2 3 3" xfId="25696" xr:uid="{00000000-0005-0000-0000-0000A7630000}"/>
    <cellStyle name="20% - Accent1 3 4 2 2 2 2 3 3 2" xfId="25697" xr:uid="{00000000-0005-0000-0000-0000A8630000}"/>
    <cellStyle name="20% - Accent1 3 4 2 2 2 2 3 4" xfId="25698" xr:uid="{00000000-0005-0000-0000-0000A9630000}"/>
    <cellStyle name="20% - Accent1 3 4 2 2 2 2 4" xfId="25699" xr:uid="{00000000-0005-0000-0000-0000AA630000}"/>
    <cellStyle name="20% - Accent1 3 4 2 2 2 2 4 2" xfId="25700" xr:uid="{00000000-0005-0000-0000-0000AB630000}"/>
    <cellStyle name="20% - Accent1 3 4 2 2 2 2 4 2 2" xfId="25701" xr:uid="{00000000-0005-0000-0000-0000AC630000}"/>
    <cellStyle name="20% - Accent1 3 4 2 2 2 2 4 2 2 2" xfId="25702" xr:uid="{00000000-0005-0000-0000-0000AD630000}"/>
    <cellStyle name="20% - Accent1 3 4 2 2 2 2 4 2 3" xfId="25703" xr:uid="{00000000-0005-0000-0000-0000AE630000}"/>
    <cellStyle name="20% - Accent1 3 4 2 2 2 2 4 3" xfId="25704" xr:uid="{00000000-0005-0000-0000-0000AF630000}"/>
    <cellStyle name="20% - Accent1 3 4 2 2 2 2 4 3 2" xfId="25705" xr:uid="{00000000-0005-0000-0000-0000B0630000}"/>
    <cellStyle name="20% - Accent1 3 4 2 2 2 2 4 4" xfId="25706" xr:uid="{00000000-0005-0000-0000-0000B1630000}"/>
    <cellStyle name="20% - Accent1 3 4 2 2 2 2 5" xfId="25707" xr:uid="{00000000-0005-0000-0000-0000B2630000}"/>
    <cellStyle name="20% - Accent1 3 4 2 2 2 2 5 2" xfId="25708" xr:uid="{00000000-0005-0000-0000-0000B3630000}"/>
    <cellStyle name="20% - Accent1 3 4 2 2 2 2 5 2 2" xfId="25709" xr:uid="{00000000-0005-0000-0000-0000B4630000}"/>
    <cellStyle name="20% - Accent1 3 4 2 2 2 2 5 3" xfId="25710" xr:uid="{00000000-0005-0000-0000-0000B5630000}"/>
    <cellStyle name="20% - Accent1 3 4 2 2 2 2 6" xfId="25711" xr:uid="{00000000-0005-0000-0000-0000B6630000}"/>
    <cellStyle name="20% - Accent1 3 4 2 2 2 2 6 2" xfId="25712" xr:uid="{00000000-0005-0000-0000-0000B7630000}"/>
    <cellStyle name="20% - Accent1 3 4 2 2 2 2 6 2 2" xfId="25713" xr:uid="{00000000-0005-0000-0000-0000B8630000}"/>
    <cellStyle name="20% - Accent1 3 4 2 2 2 2 6 3" xfId="25714" xr:uid="{00000000-0005-0000-0000-0000B9630000}"/>
    <cellStyle name="20% - Accent1 3 4 2 2 2 2 7" xfId="25715" xr:uid="{00000000-0005-0000-0000-0000BA630000}"/>
    <cellStyle name="20% - Accent1 3 4 2 2 2 2 7 2" xfId="25716" xr:uid="{00000000-0005-0000-0000-0000BB630000}"/>
    <cellStyle name="20% - Accent1 3 4 2 2 2 2 8" xfId="25717" xr:uid="{00000000-0005-0000-0000-0000BC630000}"/>
    <cellStyle name="20% - Accent1 3 4 2 2 2 2 8 2" xfId="25718" xr:uid="{00000000-0005-0000-0000-0000BD630000}"/>
    <cellStyle name="20% - Accent1 3 4 2 2 2 2 9" xfId="25719" xr:uid="{00000000-0005-0000-0000-0000BE630000}"/>
    <cellStyle name="20% - Accent1 3 4 2 2 2 3" xfId="25720" xr:uid="{00000000-0005-0000-0000-0000BF630000}"/>
    <cellStyle name="20% - Accent1 3 4 2 2 2 3 2" xfId="25721" xr:uid="{00000000-0005-0000-0000-0000C0630000}"/>
    <cellStyle name="20% - Accent1 3 4 2 2 2 3 2 2" xfId="25722" xr:uid="{00000000-0005-0000-0000-0000C1630000}"/>
    <cellStyle name="20% - Accent1 3 4 2 2 2 3 2 2 2" xfId="25723" xr:uid="{00000000-0005-0000-0000-0000C2630000}"/>
    <cellStyle name="20% - Accent1 3 4 2 2 2 3 2 2 2 2" xfId="25724" xr:uid="{00000000-0005-0000-0000-0000C3630000}"/>
    <cellStyle name="20% - Accent1 3 4 2 2 2 3 2 2 3" xfId="25725" xr:uid="{00000000-0005-0000-0000-0000C4630000}"/>
    <cellStyle name="20% - Accent1 3 4 2 2 2 3 2 3" xfId="25726" xr:uid="{00000000-0005-0000-0000-0000C5630000}"/>
    <cellStyle name="20% - Accent1 3 4 2 2 2 3 2 3 2" xfId="25727" xr:uid="{00000000-0005-0000-0000-0000C6630000}"/>
    <cellStyle name="20% - Accent1 3 4 2 2 2 3 2 4" xfId="25728" xr:uid="{00000000-0005-0000-0000-0000C7630000}"/>
    <cellStyle name="20% - Accent1 3 4 2 2 2 3 3" xfId="25729" xr:uid="{00000000-0005-0000-0000-0000C8630000}"/>
    <cellStyle name="20% - Accent1 3 4 2 2 2 3 3 2" xfId="25730" xr:uid="{00000000-0005-0000-0000-0000C9630000}"/>
    <cellStyle name="20% - Accent1 3 4 2 2 2 3 3 2 2" xfId="25731" xr:uid="{00000000-0005-0000-0000-0000CA630000}"/>
    <cellStyle name="20% - Accent1 3 4 2 2 2 3 3 2 2 2" xfId="25732" xr:uid="{00000000-0005-0000-0000-0000CB630000}"/>
    <cellStyle name="20% - Accent1 3 4 2 2 2 3 3 2 3" xfId="25733" xr:uid="{00000000-0005-0000-0000-0000CC630000}"/>
    <cellStyle name="20% - Accent1 3 4 2 2 2 3 3 3" xfId="25734" xr:uid="{00000000-0005-0000-0000-0000CD630000}"/>
    <cellStyle name="20% - Accent1 3 4 2 2 2 3 3 3 2" xfId="25735" xr:uid="{00000000-0005-0000-0000-0000CE630000}"/>
    <cellStyle name="20% - Accent1 3 4 2 2 2 3 3 4" xfId="25736" xr:uid="{00000000-0005-0000-0000-0000CF630000}"/>
    <cellStyle name="20% - Accent1 3 4 2 2 2 3 4" xfId="25737" xr:uid="{00000000-0005-0000-0000-0000D0630000}"/>
    <cellStyle name="20% - Accent1 3 4 2 2 2 3 4 2" xfId="25738" xr:uid="{00000000-0005-0000-0000-0000D1630000}"/>
    <cellStyle name="20% - Accent1 3 4 2 2 2 3 4 2 2" xfId="25739" xr:uid="{00000000-0005-0000-0000-0000D2630000}"/>
    <cellStyle name="20% - Accent1 3 4 2 2 2 3 4 2 2 2" xfId="25740" xr:uid="{00000000-0005-0000-0000-0000D3630000}"/>
    <cellStyle name="20% - Accent1 3 4 2 2 2 3 4 2 3" xfId="25741" xr:uid="{00000000-0005-0000-0000-0000D4630000}"/>
    <cellStyle name="20% - Accent1 3 4 2 2 2 3 4 3" xfId="25742" xr:uid="{00000000-0005-0000-0000-0000D5630000}"/>
    <cellStyle name="20% - Accent1 3 4 2 2 2 3 4 3 2" xfId="25743" xr:uid="{00000000-0005-0000-0000-0000D6630000}"/>
    <cellStyle name="20% - Accent1 3 4 2 2 2 3 4 4" xfId="25744" xr:uid="{00000000-0005-0000-0000-0000D7630000}"/>
    <cellStyle name="20% - Accent1 3 4 2 2 2 3 5" xfId="25745" xr:uid="{00000000-0005-0000-0000-0000D8630000}"/>
    <cellStyle name="20% - Accent1 3 4 2 2 2 3 5 2" xfId="25746" xr:uid="{00000000-0005-0000-0000-0000D9630000}"/>
    <cellStyle name="20% - Accent1 3 4 2 2 2 3 5 2 2" xfId="25747" xr:uid="{00000000-0005-0000-0000-0000DA630000}"/>
    <cellStyle name="20% - Accent1 3 4 2 2 2 3 5 3" xfId="25748" xr:uid="{00000000-0005-0000-0000-0000DB630000}"/>
    <cellStyle name="20% - Accent1 3 4 2 2 2 3 6" xfId="25749" xr:uid="{00000000-0005-0000-0000-0000DC630000}"/>
    <cellStyle name="20% - Accent1 3 4 2 2 2 3 6 2" xfId="25750" xr:uid="{00000000-0005-0000-0000-0000DD630000}"/>
    <cellStyle name="20% - Accent1 3 4 2 2 2 3 6 2 2" xfId="25751" xr:uid="{00000000-0005-0000-0000-0000DE630000}"/>
    <cellStyle name="20% - Accent1 3 4 2 2 2 3 6 3" xfId="25752" xr:uid="{00000000-0005-0000-0000-0000DF630000}"/>
    <cellStyle name="20% - Accent1 3 4 2 2 2 3 7" xfId="25753" xr:uid="{00000000-0005-0000-0000-0000E0630000}"/>
    <cellStyle name="20% - Accent1 3 4 2 2 2 3 7 2" xfId="25754" xr:uid="{00000000-0005-0000-0000-0000E1630000}"/>
    <cellStyle name="20% - Accent1 3 4 2 2 2 3 8" xfId="25755" xr:uid="{00000000-0005-0000-0000-0000E2630000}"/>
    <cellStyle name="20% - Accent1 3 4 2 2 2 3 8 2" xfId="25756" xr:uid="{00000000-0005-0000-0000-0000E3630000}"/>
    <cellStyle name="20% - Accent1 3 4 2 2 2 3 9" xfId="25757" xr:uid="{00000000-0005-0000-0000-0000E4630000}"/>
    <cellStyle name="20% - Accent1 3 4 2 2 2 4" xfId="25758" xr:uid="{00000000-0005-0000-0000-0000E5630000}"/>
    <cellStyle name="20% - Accent1 3 4 2 2 2 4 2" xfId="25759" xr:uid="{00000000-0005-0000-0000-0000E6630000}"/>
    <cellStyle name="20% - Accent1 3 4 2 2 2 4 2 2" xfId="25760" xr:uid="{00000000-0005-0000-0000-0000E7630000}"/>
    <cellStyle name="20% - Accent1 3 4 2 2 2 4 2 2 2" xfId="25761" xr:uid="{00000000-0005-0000-0000-0000E8630000}"/>
    <cellStyle name="20% - Accent1 3 4 2 2 2 4 2 3" xfId="25762" xr:uid="{00000000-0005-0000-0000-0000E9630000}"/>
    <cellStyle name="20% - Accent1 3 4 2 2 2 4 3" xfId="25763" xr:uid="{00000000-0005-0000-0000-0000EA630000}"/>
    <cellStyle name="20% - Accent1 3 4 2 2 2 4 3 2" xfId="25764" xr:uid="{00000000-0005-0000-0000-0000EB630000}"/>
    <cellStyle name="20% - Accent1 3 4 2 2 2 4 4" xfId="25765" xr:uid="{00000000-0005-0000-0000-0000EC630000}"/>
    <cellStyle name="20% - Accent1 3 4 2 2 2 5" xfId="25766" xr:uid="{00000000-0005-0000-0000-0000ED630000}"/>
    <cellStyle name="20% - Accent1 3 4 2 2 2 5 2" xfId="25767" xr:uid="{00000000-0005-0000-0000-0000EE630000}"/>
    <cellStyle name="20% - Accent1 3 4 2 2 2 5 2 2" xfId="25768" xr:uid="{00000000-0005-0000-0000-0000EF630000}"/>
    <cellStyle name="20% - Accent1 3 4 2 2 2 5 2 2 2" xfId="25769" xr:uid="{00000000-0005-0000-0000-0000F0630000}"/>
    <cellStyle name="20% - Accent1 3 4 2 2 2 5 2 3" xfId="25770" xr:uid="{00000000-0005-0000-0000-0000F1630000}"/>
    <cellStyle name="20% - Accent1 3 4 2 2 2 5 3" xfId="25771" xr:uid="{00000000-0005-0000-0000-0000F2630000}"/>
    <cellStyle name="20% - Accent1 3 4 2 2 2 5 3 2" xfId="25772" xr:uid="{00000000-0005-0000-0000-0000F3630000}"/>
    <cellStyle name="20% - Accent1 3 4 2 2 2 5 4" xfId="25773" xr:uid="{00000000-0005-0000-0000-0000F4630000}"/>
    <cellStyle name="20% - Accent1 3 4 2 2 2 6" xfId="25774" xr:uid="{00000000-0005-0000-0000-0000F5630000}"/>
    <cellStyle name="20% - Accent1 3 4 2 2 2 6 2" xfId="25775" xr:uid="{00000000-0005-0000-0000-0000F6630000}"/>
    <cellStyle name="20% - Accent1 3 4 2 2 2 6 2 2" xfId="25776" xr:uid="{00000000-0005-0000-0000-0000F7630000}"/>
    <cellStyle name="20% - Accent1 3 4 2 2 2 6 2 2 2" xfId="25777" xr:uid="{00000000-0005-0000-0000-0000F8630000}"/>
    <cellStyle name="20% - Accent1 3 4 2 2 2 6 2 3" xfId="25778" xr:uid="{00000000-0005-0000-0000-0000F9630000}"/>
    <cellStyle name="20% - Accent1 3 4 2 2 2 6 3" xfId="25779" xr:uid="{00000000-0005-0000-0000-0000FA630000}"/>
    <cellStyle name="20% - Accent1 3 4 2 2 2 6 3 2" xfId="25780" xr:uid="{00000000-0005-0000-0000-0000FB630000}"/>
    <cellStyle name="20% - Accent1 3 4 2 2 2 6 4" xfId="25781" xr:uid="{00000000-0005-0000-0000-0000FC630000}"/>
    <cellStyle name="20% - Accent1 3 4 2 2 2 7" xfId="25782" xr:uid="{00000000-0005-0000-0000-0000FD630000}"/>
    <cellStyle name="20% - Accent1 3 4 2 2 2 7 2" xfId="25783" xr:uid="{00000000-0005-0000-0000-0000FE630000}"/>
    <cellStyle name="20% - Accent1 3 4 2 2 2 7 2 2" xfId="25784" xr:uid="{00000000-0005-0000-0000-0000FF630000}"/>
    <cellStyle name="20% - Accent1 3 4 2 2 2 7 3" xfId="25785" xr:uid="{00000000-0005-0000-0000-000000640000}"/>
    <cellStyle name="20% - Accent1 3 4 2 2 2 8" xfId="25786" xr:uid="{00000000-0005-0000-0000-000001640000}"/>
    <cellStyle name="20% - Accent1 3 4 2 2 2 8 2" xfId="25787" xr:uid="{00000000-0005-0000-0000-000002640000}"/>
    <cellStyle name="20% - Accent1 3 4 2 2 2 8 2 2" xfId="25788" xr:uid="{00000000-0005-0000-0000-000003640000}"/>
    <cellStyle name="20% - Accent1 3 4 2 2 2 8 3" xfId="25789" xr:uid="{00000000-0005-0000-0000-000004640000}"/>
    <cellStyle name="20% - Accent1 3 4 2 2 2 9" xfId="25790" xr:uid="{00000000-0005-0000-0000-000005640000}"/>
    <cellStyle name="20% - Accent1 3 4 2 2 2 9 2" xfId="25791" xr:uid="{00000000-0005-0000-0000-000006640000}"/>
    <cellStyle name="20% - Accent1 3 4 2 2 3" xfId="25792" xr:uid="{00000000-0005-0000-0000-000007640000}"/>
    <cellStyle name="20% - Accent1 3 4 2 2 3 10" xfId="25793" xr:uid="{00000000-0005-0000-0000-000008640000}"/>
    <cellStyle name="20% - Accent1 3 4 2 2 3 10 2" xfId="25794" xr:uid="{00000000-0005-0000-0000-000009640000}"/>
    <cellStyle name="20% - Accent1 3 4 2 2 3 11" xfId="25795" xr:uid="{00000000-0005-0000-0000-00000A640000}"/>
    <cellStyle name="20% - Accent1 3 4 2 2 3 2" xfId="25796" xr:uid="{00000000-0005-0000-0000-00000B640000}"/>
    <cellStyle name="20% - Accent1 3 4 2 2 3 2 2" xfId="25797" xr:uid="{00000000-0005-0000-0000-00000C640000}"/>
    <cellStyle name="20% - Accent1 3 4 2 2 3 2 2 2" xfId="25798" xr:uid="{00000000-0005-0000-0000-00000D640000}"/>
    <cellStyle name="20% - Accent1 3 4 2 2 3 2 2 2 2" xfId="25799" xr:uid="{00000000-0005-0000-0000-00000E640000}"/>
    <cellStyle name="20% - Accent1 3 4 2 2 3 2 2 2 2 2" xfId="25800" xr:uid="{00000000-0005-0000-0000-00000F640000}"/>
    <cellStyle name="20% - Accent1 3 4 2 2 3 2 2 2 3" xfId="25801" xr:uid="{00000000-0005-0000-0000-000010640000}"/>
    <cellStyle name="20% - Accent1 3 4 2 2 3 2 2 3" xfId="25802" xr:uid="{00000000-0005-0000-0000-000011640000}"/>
    <cellStyle name="20% - Accent1 3 4 2 2 3 2 2 3 2" xfId="25803" xr:uid="{00000000-0005-0000-0000-000012640000}"/>
    <cellStyle name="20% - Accent1 3 4 2 2 3 2 2 4" xfId="25804" xr:uid="{00000000-0005-0000-0000-000013640000}"/>
    <cellStyle name="20% - Accent1 3 4 2 2 3 2 3" xfId="25805" xr:uid="{00000000-0005-0000-0000-000014640000}"/>
    <cellStyle name="20% - Accent1 3 4 2 2 3 2 3 2" xfId="25806" xr:uid="{00000000-0005-0000-0000-000015640000}"/>
    <cellStyle name="20% - Accent1 3 4 2 2 3 2 3 2 2" xfId="25807" xr:uid="{00000000-0005-0000-0000-000016640000}"/>
    <cellStyle name="20% - Accent1 3 4 2 2 3 2 3 2 2 2" xfId="25808" xr:uid="{00000000-0005-0000-0000-000017640000}"/>
    <cellStyle name="20% - Accent1 3 4 2 2 3 2 3 2 3" xfId="25809" xr:uid="{00000000-0005-0000-0000-000018640000}"/>
    <cellStyle name="20% - Accent1 3 4 2 2 3 2 3 3" xfId="25810" xr:uid="{00000000-0005-0000-0000-000019640000}"/>
    <cellStyle name="20% - Accent1 3 4 2 2 3 2 3 3 2" xfId="25811" xr:uid="{00000000-0005-0000-0000-00001A640000}"/>
    <cellStyle name="20% - Accent1 3 4 2 2 3 2 3 4" xfId="25812" xr:uid="{00000000-0005-0000-0000-00001B640000}"/>
    <cellStyle name="20% - Accent1 3 4 2 2 3 2 4" xfId="25813" xr:uid="{00000000-0005-0000-0000-00001C640000}"/>
    <cellStyle name="20% - Accent1 3 4 2 2 3 2 4 2" xfId="25814" xr:uid="{00000000-0005-0000-0000-00001D640000}"/>
    <cellStyle name="20% - Accent1 3 4 2 2 3 2 4 2 2" xfId="25815" xr:uid="{00000000-0005-0000-0000-00001E640000}"/>
    <cellStyle name="20% - Accent1 3 4 2 2 3 2 4 2 2 2" xfId="25816" xr:uid="{00000000-0005-0000-0000-00001F640000}"/>
    <cellStyle name="20% - Accent1 3 4 2 2 3 2 4 2 3" xfId="25817" xr:uid="{00000000-0005-0000-0000-000020640000}"/>
    <cellStyle name="20% - Accent1 3 4 2 2 3 2 4 3" xfId="25818" xr:uid="{00000000-0005-0000-0000-000021640000}"/>
    <cellStyle name="20% - Accent1 3 4 2 2 3 2 4 3 2" xfId="25819" xr:uid="{00000000-0005-0000-0000-000022640000}"/>
    <cellStyle name="20% - Accent1 3 4 2 2 3 2 4 4" xfId="25820" xr:uid="{00000000-0005-0000-0000-000023640000}"/>
    <cellStyle name="20% - Accent1 3 4 2 2 3 2 5" xfId="25821" xr:uid="{00000000-0005-0000-0000-000024640000}"/>
    <cellStyle name="20% - Accent1 3 4 2 2 3 2 5 2" xfId="25822" xr:uid="{00000000-0005-0000-0000-000025640000}"/>
    <cellStyle name="20% - Accent1 3 4 2 2 3 2 5 2 2" xfId="25823" xr:uid="{00000000-0005-0000-0000-000026640000}"/>
    <cellStyle name="20% - Accent1 3 4 2 2 3 2 5 3" xfId="25824" xr:uid="{00000000-0005-0000-0000-000027640000}"/>
    <cellStyle name="20% - Accent1 3 4 2 2 3 2 6" xfId="25825" xr:uid="{00000000-0005-0000-0000-000028640000}"/>
    <cellStyle name="20% - Accent1 3 4 2 2 3 2 6 2" xfId="25826" xr:uid="{00000000-0005-0000-0000-000029640000}"/>
    <cellStyle name="20% - Accent1 3 4 2 2 3 2 6 2 2" xfId="25827" xr:uid="{00000000-0005-0000-0000-00002A640000}"/>
    <cellStyle name="20% - Accent1 3 4 2 2 3 2 6 3" xfId="25828" xr:uid="{00000000-0005-0000-0000-00002B640000}"/>
    <cellStyle name="20% - Accent1 3 4 2 2 3 2 7" xfId="25829" xr:uid="{00000000-0005-0000-0000-00002C640000}"/>
    <cellStyle name="20% - Accent1 3 4 2 2 3 2 7 2" xfId="25830" xr:uid="{00000000-0005-0000-0000-00002D640000}"/>
    <cellStyle name="20% - Accent1 3 4 2 2 3 2 8" xfId="25831" xr:uid="{00000000-0005-0000-0000-00002E640000}"/>
    <cellStyle name="20% - Accent1 3 4 2 2 3 2 8 2" xfId="25832" xr:uid="{00000000-0005-0000-0000-00002F640000}"/>
    <cellStyle name="20% - Accent1 3 4 2 2 3 2 9" xfId="25833" xr:uid="{00000000-0005-0000-0000-000030640000}"/>
    <cellStyle name="20% - Accent1 3 4 2 2 3 3" xfId="25834" xr:uid="{00000000-0005-0000-0000-000031640000}"/>
    <cellStyle name="20% - Accent1 3 4 2 2 3 3 2" xfId="25835" xr:uid="{00000000-0005-0000-0000-000032640000}"/>
    <cellStyle name="20% - Accent1 3 4 2 2 3 3 2 2" xfId="25836" xr:uid="{00000000-0005-0000-0000-000033640000}"/>
    <cellStyle name="20% - Accent1 3 4 2 2 3 3 2 2 2" xfId="25837" xr:uid="{00000000-0005-0000-0000-000034640000}"/>
    <cellStyle name="20% - Accent1 3 4 2 2 3 3 2 2 2 2" xfId="25838" xr:uid="{00000000-0005-0000-0000-000035640000}"/>
    <cellStyle name="20% - Accent1 3 4 2 2 3 3 2 2 3" xfId="25839" xr:uid="{00000000-0005-0000-0000-000036640000}"/>
    <cellStyle name="20% - Accent1 3 4 2 2 3 3 2 3" xfId="25840" xr:uid="{00000000-0005-0000-0000-000037640000}"/>
    <cellStyle name="20% - Accent1 3 4 2 2 3 3 2 3 2" xfId="25841" xr:uid="{00000000-0005-0000-0000-000038640000}"/>
    <cellStyle name="20% - Accent1 3 4 2 2 3 3 2 4" xfId="25842" xr:uid="{00000000-0005-0000-0000-000039640000}"/>
    <cellStyle name="20% - Accent1 3 4 2 2 3 3 3" xfId="25843" xr:uid="{00000000-0005-0000-0000-00003A640000}"/>
    <cellStyle name="20% - Accent1 3 4 2 2 3 3 3 2" xfId="25844" xr:uid="{00000000-0005-0000-0000-00003B640000}"/>
    <cellStyle name="20% - Accent1 3 4 2 2 3 3 3 2 2" xfId="25845" xr:uid="{00000000-0005-0000-0000-00003C640000}"/>
    <cellStyle name="20% - Accent1 3 4 2 2 3 3 3 2 2 2" xfId="25846" xr:uid="{00000000-0005-0000-0000-00003D640000}"/>
    <cellStyle name="20% - Accent1 3 4 2 2 3 3 3 2 3" xfId="25847" xr:uid="{00000000-0005-0000-0000-00003E640000}"/>
    <cellStyle name="20% - Accent1 3 4 2 2 3 3 3 3" xfId="25848" xr:uid="{00000000-0005-0000-0000-00003F640000}"/>
    <cellStyle name="20% - Accent1 3 4 2 2 3 3 3 3 2" xfId="25849" xr:uid="{00000000-0005-0000-0000-000040640000}"/>
    <cellStyle name="20% - Accent1 3 4 2 2 3 3 3 4" xfId="25850" xr:uid="{00000000-0005-0000-0000-000041640000}"/>
    <cellStyle name="20% - Accent1 3 4 2 2 3 3 4" xfId="25851" xr:uid="{00000000-0005-0000-0000-000042640000}"/>
    <cellStyle name="20% - Accent1 3 4 2 2 3 3 4 2" xfId="25852" xr:uid="{00000000-0005-0000-0000-000043640000}"/>
    <cellStyle name="20% - Accent1 3 4 2 2 3 3 4 2 2" xfId="25853" xr:uid="{00000000-0005-0000-0000-000044640000}"/>
    <cellStyle name="20% - Accent1 3 4 2 2 3 3 4 2 2 2" xfId="25854" xr:uid="{00000000-0005-0000-0000-000045640000}"/>
    <cellStyle name="20% - Accent1 3 4 2 2 3 3 4 2 3" xfId="25855" xr:uid="{00000000-0005-0000-0000-000046640000}"/>
    <cellStyle name="20% - Accent1 3 4 2 2 3 3 4 3" xfId="25856" xr:uid="{00000000-0005-0000-0000-000047640000}"/>
    <cellStyle name="20% - Accent1 3 4 2 2 3 3 4 3 2" xfId="25857" xr:uid="{00000000-0005-0000-0000-000048640000}"/>
    <cellStyle name="20% - Accent1 3 4 2 2 3 3 4 4" xfId="25858" xr:uid="{00000000-0005-0000-0000-000049640000}"/>
    <cellStyle name="20% - Accent1 3 4 2 2 3 3 5" xfId="25859" xr:uid="{00000000-0005-0000-0000-00004A640000}"/>
    <cellStyle name="20% - Accent1 3 4 2 2 3 3 5 2" xfId="25860" xr:uid="{00000000-0005-0000-0000-00004B640000}"/>
    <cellStyle name="20% - Accent1 3 4 2 2 3 3 5 2 2" xfId="25861" xr:uid="{00000000-0005-0000-0000-00004C640000}"/>
    <cellStyle name="20% - Accent1 3 4 2 2 3 3 5 3" xfId="25862" xr:uid="{00000000-0005-0000-0000-00004D640000}"/>
    <cellStyle name="20% - Accent1 3 4 2 2 3 3 6" xfId="25863" xr:uid="{00000000-0005-0000-0000-00004E640000}"/>
    <cellStyle name="20% - Accent1 3 4 2 2 3 3 6 2" xfId="25864" xr:uid="{00000000-0005-0000-0000-00004F640000}"/>
    <cellStyle name="20% - Accent1 3 4 2 2 3 3 6 2 2" xfId="25865" xr:uid="{00000000-0005-0000-0000-000050640000}"/>
    <cellStyle name="20% - Accent1 3 4 2 2 3 3 6 3" xfId="25866" xr:uid="{00000000-0005-0000-0000-000051640000}"/>
    <cellStyle name="20% - Accent1 3 4 2 2 3 3 7" xfId="25867" xr:uid="{00000000-0005-0000-0000-000052640000}"/>
    <cellStyle name="20% - Accent1 3 4 2 2 3 3 7 2" xfId="25868" xr:uid="{00000000-0005-0000-0000-000053640000}"/>
    <cellStyle name="20% - Accent1 3 4 2 2 3 3 8" xfId="25869" xr:uid="{00000000-0005-0000-0000-000054640000}"/>
    <cellStyle name="20% - Accent1 3 4 2 2 3 3 8 2" xfId="25870" xr:uid="{00000000-0005-0000-0000-000055640000}"/>
    <cellStyle name="20% - Accent1 3 4 2 2 3 3 9" xfId="25871" xr:uid="{00000000-0005-0000-0000-000056640000}"/>
    <cellStyle name="20% - Accent1 3 4 2 2 3 4" xfId="25872" xr:uid="{00000000-0005-0000-0000-000057640000}"/>
    <cellStyle name="20% - Accent1 3 4 2 2 3 4 2" xfId="25873" xr:uid="{00000000-0005-0000-0000-000058640000}"/>
    <cellStyle name="20% - Accent1 3 4 2 2 3 4 2 2" xfId="25874" xr:uid="{00000000-0005-0000-0000-000059640000}"/>
    <cellStyle name="20% - Accent1 3 4 2 2 3 4 2 2 2" xfId="25875" xr:uid="{00000000-0005-0000-0000-00005A640000}"/>
    <cellStyle name="20% - Accent1 3 4 2 2 3 4 2 3" xfId="25876" xr:uid="{00000000-0005-0000-0000-00005B640000}"/>
    <cellStyle name="20% - Accent1 3 4 2 2 3 4 3" xfId="25877" xr:uid="{00000000-0005-0000-0000-00005C640000}"/>
    <cellStyle name="20% - Accent1 3 4 2 2 3 4 3 2" xfId="25878" xr:uid="{00000000-0005-0000-0000-00005D640000}"/>
    <cellStyle name="20% - Accent1 3 4 2 2 3 4 4" xfId="25879" xr:uid="{00000000-0005-0000-0000-00005E640000}"/>
    <cellStyle name="20% - Accent1 3 4 2 2 3 5" xfId="25880" xr:uid="{00000000-0005-0000-0000-00005F640000}"/>
    <cellStyle name="20% - Accent1 3 4 2 2 3 5 2" xfId="25881" xr:uid="{00000000-0005-0000-0000-000060640000}"/>
    <cellStyle name="20% - Accent1 3 4 2 2 3 5 2 2" xfId="25882" xr:uid="{00000000-0005-0000-0000-000061640000}"/>
    <cellStyle name="20% - Accent1 3 4 2 2 3 5 2 2 2" xfId="25883" xr:uid="{00000000-0005-0000-0000-000062640000}"/>
    <cellStyle name="20% - Accent1 3 4 2 2 3 5 2 3" xfId="25884" xr:uid="{00000000-0005-0000-0000-000063640000}"/>
    <cellStyle name="20% - Accent1 3 4 2 2 3 5 3" xfId="25885" xr:uid="{00000000-0005-0000-0000-000064640000}"/>
    <cellStyle name="20% - Accent1 3 4 2 2 3 5 3 2" xfId="25886" xr:uid="{00000000-0005-0000-0000-000065640000}"/>
    <cellStyle name="20% - Accent1 3 4 2 2 3 5 4" xfId="25887" xr:uid="{00000000-0005-0000-0000-000066640000}"/>
    <cellStyle name="20% - Accent1 3 4 2 2 3 6" xfId="25888" xr:uid="{00000000-0005-0000-0000-000067640000}"/>
    <cellStyle name="20% - Accent1 3 4 2 2 3 6 2" xfId="25889" xr:uid="{00000000-0005-0000-0000-000068640000}"/>
    <cellStyle name="20% - Accent1 3 4 2 2 3 6 2 2" xfId="25890" xr:uid="{00000000-0005-0000-0000-000069640000}"/>
    <cellStyle name="20% - Accent1 3 4 2 2 3 6 2 2 2" xfId="25891" xr:uid="{00000000-0005-0000-0000-00006A640000}"/>
    <cellStyle name="20% - Accent1 3 4 2 2 3 6 2 3" xfId="25892" xr:uid="{00000000-0005-0000-0000-00006B640000}"/>
    <cellStyle name="20% - Accent1 3 4 2 2 3 6 3" xfId="25893" xr:uid="{00000000-0005-0000-0000-00006C640000}"/>
    <cellStyle name="20% - Accent1 3 4 2 2 3 6 3 2" xfId="25894" xr:uid="{00000000-0005-0000-0000-00006D640000}"/>
    <cellStyle name="20% - Accent1 3 4 2 2 3 6 4" xfId="25895" xr:uid="{00000000-0005-0000-0000-00006E640000}"/>
    <cellStyle name="20% - Accent1 3 4 2 2 3 7" xfId="25896" xr:uid="{00000000-0005-0000-0000-00006F640000}"/>
    <cellStyle name="20% - Accent1 3 4 2 2 3 7 2" xfId="25897" xr:uid="{00000000-0005-0000-0000-000070640000}"/>
    <cellStyle name="20% - Accent1 3 4 2 2 3 7 2 2" xfId="25898" xr:uid="{00000000-0005-0000-0000-000071640000}"/>
    <cellStyle name="20% - Accent1 3 4 2 2 3 7 3" xfId="25899" xr:uid="{00000000-0005-0000-0000-000072640000}"/>
    <cellStyle name="20% - Accent1 3 4 2 2 3 8" xfId="25900" xr:uid="{00000000-0005-0000-0000-000073640000}"/>
    <cellStyle name="20% - Accent1 3 4 2 2 3 8 2" xfId="25901" xr:uid="{00000000-0005-0000-0000-000074640000}"/>
    <cellStyle name="20% - Accent1 3 4 2 2 3 8 2 2" xfId="25902" xr:uid="{00000000-0005-0000-0000-000075640000}"/>
    <cellStyle name="20% - Accent1 3 4 2 2 3 8 3" xfId="25903" xr:uid="{00000000-0005-0000-0000-000076640000}"/>
    <cellStyle name="20% - Accent1 3 4 2 2 3 9" xfId="25904" xr:uid="{00000000-0005-0000-0000-000077640000}"/>
    <cellStyle name="20% - Accent1 3 4 2 2 3 9 2" xfId="25905" xr:uid="{00000000-0005-0000-0000-000078640000}"/>
    <cellStyle name="20% - Accent1 3 4 2 2 4" xfId="25906" xr:uid="{00000000-0005-0000-0000-000079640000}"/>
    <cellStyle name="20% - Accent1 3 4 2 2 4 10" xfId="25907" xr:uid="{00000000-0005-0000-0000-00007A640000}"/>
    <cellStyle name="20% - Accent1 3 4 2 2 4 10 2" xfId="25908" xr:uid="{00000000-0005-0000-0000-00007B640000}"/>
    <cellStyle name="20% - Accent1 3 4 2 2 4 11" xfId="25909" xr:uid="{00000000-0005-0000-0000-00007C640000}"/>
    <cellStyle name="20% - Accent1 3 4 2 2 4 2" xfId="25910" xr:uid="{00000000-0005-0000-0000-00007D640000}"/>
    <cellStyle name="20% - Accent1 3 4 2 2 4 2 2" xfId="25911" xr:uid="{00000000-0005-0000-0000-00007E640000}"/>
    <cellStyle name="20% - Accent1 3 4 2 2 4 2 2 2" xfId="25912" xr:uid="{00000000-0005-0000-0000-00007F640000}"/>
    <cellStyle name="20% - Accent1 3 4 2 2 4 2 2 2 2" xfId="25913" xr:uid="{00000000-0005-0000-0000-000080640000}"/>
    <cellStyle name="20% - Accent1 3 4 2 2 4 2 2 2 2 2" xfId="25914" xr:uid="{00000000-0005-0000-0000-000081640000}"/>
    <cellStyle name="20% - Accent1 3 4 2 2 4 2 2 2 3" xfId="25915" xr:uid="{00000000-0005-0000-0000-000082640000}"/>
    <cellStyle name="20% - Accent1 3 4 2 2 4 2 2 3" xfId="25916" xr:uid="{00000000-0005-0000-0000-000083640000}"/>
    <cellStyle name="20% - Accent1 3 4 2 2 4 2 2 3 2" xfId="25917" xr:uid="{00000000-0005-0000-0000-000084640000}"/>
    <cellStyle name="20% - Accent1 3 4 2 2 4 2 2 4" xfId="25918" xr:uid="{00000000-0005-0000-0000-000085640000}"/>
    <cellStyle name="20% - Accent1 3 4 2 2 4 2 3" xfId="25919" xr:uid="{00000000-0005-0000-0000-000086640000}"/>
    <cellStyle name="20% - Accent1 3 4 2 2 4 2 3 2" xfId="25920" xr:uid="{00000000-0005-0000-0000-000087640000}"/>
    <cellStyle name="20% - Accent1 3 4 2 2 4 2 3 2 2" xfId="25921" xr:uid="{00000000-0005-0000-0000-000088640000}"/>
    <cellStyle name="20% - Accent1 3 4 2 2 4 2 3 2 2 2" xfId="25922" xr:uid="{00000000-0005-0000-0000-000089640000}"/>
    <cellStyle name="20% - Accent1 3 4 2 2 4 2 3 2 3" xfId="25923" xr:uid="{00000000-0005-0000-0000-00008A640000}"/>
    <cellStyle name="20% - Accent1 3 4 2 2 4 2 3 3" xfId="25924" xr:uid="{00000000-0005-0000-0000-00008B640000}"/>
    <cellStyle name="20% - Accent1 3 4 2 2 4 2 3 3 2" xfId="25925" xr:uid="{00000000-0005-0000-0000-00008C640000}"/>
    <cellStyle name="20% - Accent1 3 4 2 2 4 2 3 4" xfId="25926" xr:uid="{00000000-0005-0000-0000-00008D640000}"/>
    <cellStyle name="20% - Accent1 3 4 2 2 4 2 4" xfId="25927" xr:uid="{00000000-0005-0000-0000-00008E640000}"/>
    <cellStyle name="20% - Accent1 3 4 2 2 4 2 4 2" xfId="25928" xr:uid="{00000000-0005-0000-0000-00008F640000}"/>
    <cellStyle name="20% - Accent1 3 4 2 2 4 2 4 2 2" xfId="25929" xr:uid="{00000000-0005-0000-0000-000090640000}"/>
    <cellStyle name="20% - Accent1 3 4 2 2 4 2 4 2 2 2" xfId="25930" xr:uid="{00000000-0005-0000-0000-000091640000}"/>
    <cellStyle name="20% - Accent1 3 4 2 2 4 2 4 2 3" xfId="25931" xr:uid="{00000000-0005-0000-0000-000092640000}"/>
    <cellStyle name="20% - Accent1 3 4 2 2 4 2 4 3" xfId="25932" xr:uid="{00000000-0005-0000-0000-000093640000}"/>
    <cellStyle name="20% - Accent1 3 4 2 2 4 2 4 3 2" xfId="25933" xr:uid="{00000000-0005-0000-0000-000094640000}"/>
    <cellStyle name="20% - Accent1 3 4 2 2 4 2 4 4" xfId="25934" xr:uid="{00000000-0005-0000-0000-000095640000}"/>
    <cellStyle name="20% - Accent1 3 4 2 2 4 2 5" xfId="25935" xr:uid="{00000000-0005-0000-0000-000096640000}"/>
    <cellStyle name="20% - Accent1 3 4 2 2 4 2 5 2" xfId="25936" xr:uid="{00000000-0005-0000-0000-000097640000}"/>
    <cellStyle name="20% - Accent1 3 4 2 2 4 2 5 2 2" xfId="25937" xr:uid="{00000000-0005-0000-0000-000098640000}"/>
    <cellStyle name="20% - Accent1 3 4 2 2 4 2 5 3" xfId="25938" xr:uid="{00000000-0005-0000-0000-000099640000}"/>
    <cellStyle name="20% - Accent1 3 4 2 2 4 2 6" xfId="25939" xr:uid="{00000000-0005-0000-0000-00009A640000}"/>
    <cellStyle name="20% - Accent1 3 4 2 2 4 2 6 2" xfId="25940" xr:uid="{00000000-0005-0000-0000-00009B640000}"/>
    <cellStyle name="20% - Accent1 3 4 2 2 4 2 6 2 2" xfId="25941" xr:uid="{00000000-0005-0000-0000-00009C640000}"/>
    <cellStyle name="20% - Accent1 3 4 2 2 4 2 6 3" xfId="25942" xr:uid="{00000000-0005-0000-0000-00009D640000}"/>
    <cellStyle name="20% - Accent1 3 4 2 2 4 2 7" xfId="25943" xr:uid="{00000000-0005-0000-0000-00009E640000}"/>
    <cellStyle name="20% - Accent1 3 4 2 2 4 2 7 2" xfId="25944" xr:uid="{00000000-0005-0000-0000-00009F640000}"/>
    <cellStyle name="20% - Accent1 3 4 2 2 4 2 8" xfId="25945" xr:uid="{00000000-0005-0000-0000-0000A0640000}"/>
    <cellStyle name="20% - Accent1 3 4 2 2 4 2 8 2" xfId="25946" xr:uid="{00000000-0005-0000-0000-0000A1640000}"/>
    <cellStyle name="20% - Accent1 3 4 2 2 4 2 9" xfId="25947" xr:uid="{00000000-0005-0000-0000-0000A2640000}"/>
    <cellStyle name="20% - Accent1 3 4 2 2 4 3" xfId="25948" xr:uid="{00000000-0005-0000-0000-0000A3640000}"/>
    <cellStyle name="20% - Accent1 3 4 2 2 4 3 2" xfId="25949" xr:uid="{00000000-0005-0000-0000-0000A4640000}"/>
    <cellStyle name="20% - Accent1 3 4 2 2 4 3 2 2" xfId="25950" xr:uid="{00000000-0005-0000-0000-0000A5640000}"/>
    <cellStyle name="20% - Accent1 3 4 2 2 4 3 2 2 2" xfId="25951" xr:uid="{00000000-0005-0000-0000-0000A6640000}"/>
    <cellStyle name="20% - Accent1 3 4 2 2 4 3 2 2 2 2" xfId="25952" xr:uid="{00000000-0005-0000-0000-0000A7640000}"/>
    <cellStyle name="20% - Accent1 3 4 2 2 4 3 2 2 3" xfId="25953" xr:uid="{00000000-0005-0000-0000-0000A8640000}"/>
    <cellStyle name="20% - Accent1 3 4 2 2 4 3 2 3" xfId="25954" xr:uid="{00000000-0005-0000-0000-0000A9640000}"/>
    <cellStyle name="20% - Accent1 3 4 2 2 4 3 2 3 2" xfId="25955" xr:uid="{00000000-0005-0000-0000-0000AA640000}"/>
    <cellStyle name="20% - Accent1 3 4 2 2 4 3 2 4" xfId="25956" xr:uid="{00000000-0005-0000-0000-0000AB640000}"/>
    <cellStyle name="20% - Accent1 3 4 2 2 4 3 3" xfId="25957" xr:uid="{00000000-0005-0000-0000-0000AC640000}"/>
    <cellStyle name="20% - Accent1 3 4 2 2 4 3 3 2" xfId="25958" xr:uid="{00000000-0005-0000-0000-0000AD640000}"/>
    <cellStyle name="20% - Accent1 3 4 2 2 4 3 3 2 2" xfId="25959" xr:uid="{00000000-0005-0000-0000-0000AE640000}"/>
    <cellStyle name="20% - Accent1 3 4 2 2 4 3 3 2 2 2" xfId="25960" xr:uid="{00000000-0005-0000-0000-0000AF640000}"/>
    <cellStyle name="20% - Accent1 3 4 2 2 4 3 3 2 3" xfId="25961" xr:uid="{00000000-0005-0000-0000-0000B0640000}"/>
    <cellStyle name="20% - Accent1 3 4 2 2 4 3 3 3" xfId="25962" xr:uid="{00000000-0005-0000-0000-0000B1640000}"/>
    <cellStyle name="20% - Accent1 3 4 2 2 4 3 3 3 2" xfId="25963" xr:uid="{00000000-0005-0000-0000-0000B2640000}"/>
    <cellStyle name="20% - Accent1 3 4 2 2 4 3 3 4" xfId="25964" xr:uid="{00000000-0005-0000-0000-0000B3640000}"/>
    <cellStyle name="20% - Accent1 3 4 2 2 4 3 4" xfId="25965" xr:uid="{00000000-0005-0000-0000-0000B4640000}"/>
    <cellStyle name="20% - Accent1 3 4 2 2 4 3 4 2" xfId="25966" xr:uid="{00000000-0005-0000-0000-0000B5640000}"/>
    <cellStyle name="20% - Accent1 3 4 2 2 4 3 4 2 2" xfId="25967" xr:uid="{00000000-0005-0000-0000-0000B6640000}"/>
    <cellStyle name="20% - Accent1 3 4 2 2 4 3 4 2 2 2" xfId="25968" xr:uid="{00000000-0005-0000-0000-0000B7640000}"/>
    <cellStyle name="20% - Accent1 3 4 2 2 4 3 4 2 3" xfId="25969" xr:uid="{00000000-0005-0000-0000-0000B8640000}"/>
    <cellStyle name="20% - Accent1 3 4 2 2 4 3 4 3" xfId="25970" xr:uid="{00000000-0005-0000-0000-0000B9640000}"/>
    <cellStyle name="20% - Accent1 3 4 2 2 4 3 4 3 2" xfId="25971" xr:uid="{00000000-0005-0000-0000-0000BA640000}"/>
    <cellStyle name="20% - Accent1 3 4 2 2 4 3 4 4" xfId="25972" xr:uid="{00000000-0005-0000-0000-0000BB640000}"/>
    <cellStyle name="20% - Accent1 3 4 2 2 4 3 5" xfId="25973" xr:uid="{00000000-0005-0000-0000-0000BC640000}"/>
    <cellStyle name="20% - Accent1 3 4 2 2 4 3 5 2" xfId="25974" xr:uid="{00000000-0005-0000-0000-0000BD640000}"/>
    <cellStyle name="20% - Accent1 3 4 2 2 4 3 5 2 2" xfId="25975" xr:uid="{00000000-0005-0000-0000-0000BE640000}"/>
    <cellStyle name="20% - Accent1 3 4 2 2 4 3 5 3" xfId="25976" xr:uid="{00000000-0005-0000-0000-0000BF640000}"/>
    <cellStyle name="20% - Accent1 3 4 2 2 4 3 6" xfId="25977" xr:uid="{00000000-0005-0000-0000-0000C0640000}"/>
    <cellStyle name="20% - Accent1 3 4 2 2 4 3 6 2" xfId="25978" xr:uid="{00000000-0005-0000-0000-0000C1640000}"/>
    <cellStyle name="20% - Accent1 3 4 2 2 4 3 6 2 2" xfId="25979" xr:uid="{00000000-0005-0000-0000-0000C2640000}"/>
    <cellStyle name="20% - Accent1 3 4 2 2 4 3 6 3" xfId="25980" xr:uid="{00000000-0005-0000-0000-0000C3640000}"/>
    <cellStyle name="20% - Accent1 3 4 2 2 4 3 7" xfId="25981" xr:uid="{00000000-0005-0000-0000-0000C4640000}"/>
    <cellStyle name="20% - Accent1 3 4 2 2 4 3 7 2" xfId="25982" xr:uid="{00000000-0005-0000-0000-0000C5640000}"/>
    <cellStyle name="20% - Accent1 3 4 2 2 4 3 8" xfId="25983" xr:uid="{00000000-0005-0000-0000-0000C6640000}"/>
    <cellStyle name="20% - Accent1 3 4 2 2 4 3 8 2" xfId="25984" xr:uid="{00000000-0005-0000-0000-0000C7640000}"/>
    <cellStyle name="20% - Accent1 3 4 2 2 4 3 9" xfId="25985" xr:uid="{00000000-0005-0000-0000-0000C8640000}"/>
    <cellStyle name="20% - Accent1 3 4 2 2 4 4" xfId="25986" xr:uid="{00000000-0005-0000-0000-0000C9640000}"/>
    <cellStyle name="20% - Accent1 3 4 2 2 4 4 2" xfId="25987" xr:uid="{00000000-0005-0000-0000-0000CA640000}"/>
    <cellStyle name="20% - Accent1 3 4 2 2 4 4 2 2" xfId="25988" xr:uid="{00000000-0005-0000-0000-0000CB640000}"/>
    <cellStyle name="20% - Accent1 3 4 2 2 4 4 2 2 2" xfId="25989" xr:uid="{00000000-0005-0000-0000-0000CC640000}"/>
    <cellStyle name="20% - Accent1 3 4 2 2 4 4 2 3" xfId="25990" xr:uid="{00000000-0005-0000-0000-0000CD640000}"/>
    <cellStyle name="20% - Accent1 3 4 2 2 4 4 3" xfId="25991" xr:uid="{00000000-0005-0000-0000-0000CE640000}"/>
    <cellStyle name="20% - Accent1 3 4 2 2 4 4 3 2" xfId="25992" xr:uid="{00000000-0005-0000-0000-0000CF640000}"/>
    <cellStyle name="20% - Accent1 3 4 2 2 4 4 4" xfId="25993" xr:uid="{00000000-0005-0000-0000-0000D0640000}"/>
    <cellStyle name="20% - Accent1 3 4 2 2 4 5" xfId="25994" xr:uid="{00000000-0005-0000-0000-0000D1640000}"/>
    <cellStyle name="20% - Accent1 3 4 2 2 4 5 2" xfId="25995" xr:uid="{00000000-0005-0000-0000-0000D2640000}"/>
    <cellStyle name="20% - Accent1 3 4 2 2 4 5 2 2" xfId="25996" xr:uid="{00000000-0005-0000-0000-0000D3640000}"/>
    <cellStyle name="20% - Accent1 3 4 2 2 4 5 2 2 2" xfId="25997" xr:uid="{00000000-0005-0000-0000-0000D4640000}"/>
    <cellStyle name="20% - Accent1 3 4 2 2 4 5 2 3" xfId="25998" xr:uid="{00000000-0005-0000-0000-0000D5640000}"/>
    <cellStyle name="20% - Accent1 3 4 2 2 4 5 3" xfId="25999" xr:uid="{00000000-0005-0000-0000-0000D6640000}"/>
    <cellStyle name="20% - Accent1 3 4 2 2 4 5 3 2" xfId="26000" xr:uid="{00000000-0005-0000-0000-0000D7640000}"/>
    <cellStyle name="20% - Accent1 3 4 2 2 4 5 4" xfId="26001" xr:uid="{00000000-0005-0000-0000-0000D8640000}"/>
    <cellStyle name="20% - Accent1 3 4 2 2 4 6" xfId="26002" xr:uid="{00000000-0005-0000-0000-0000D9640000}"/>
    <cellStyle name="20% - Accent1 3 4 2 2 4 6 2" xfId="26003" xr:uid="{00000000-0005-0000-0000-0000DA640000}"/>
    <cellStyle name="20% - Accent1 3 4 2 2 4 6 2 2" xfId="26004" xr:uid="{00000000-0005-0000-0000-0000DB640000}"/>
    <cellStyle name="20% - Accent1 3 4 2 2 4 6 2 2 2" xfId="26005" xr:uid="{00000000-0005-0000-0000-0000DC640000}"/>
    <cellStyle name="20% - Accent1 3 4 2 2 4 6 2 3" xfId="26006" xr:uid="{00000000-0005-0000-0000-0000DD640000}"/>
    <cellStyle name="20% - Accent1 3 4 2 2 4 6 3" xfId="26007" xr:uid="{00000000-0005-0000-0000-0000DE640000}"/>
    <cellStyle name="20% - Accent1 3 4 2 2 4 6 3 2" xfId="26008" xr:uid="{00000000-0005-0000-0000-0000DF640000}"/>
    <cellStyle name="20% - Accent1 3 4 2 2 4 6 4" xfId="26009" xr:uid="{00000000-0005-0000-0000-0000E0640000}"/>
    <cellStyle name="20% - Accent1 3 4 2 2 4 7" xfId="26010" xr:uid="{00000000-0005-0000-0000-0000E1640000}"/>
    <cellStyle name="20% - Accent1 3 4 2 2 4 7 2" xfId="26011" xr:uid="{00000000-0005-0000-0000-0000E2640000}"/>
    <cellStyle name="20% - Accent1 3 4 2 2 4 7 2 2" xfId="26012" xr:uid="{00000000-0005-0000-0000-0000E3640000}"/>
    <cellStyle name="20% - Accent1 3 4 2 2 4 7 3" xfId="26013" xr:uid="{00000000-0005-0000-0000-0000E4640000}"/>
    <cellStyle name="20% - Accent1 3 4 2 2 4 8" xfId="26014" xr:uid="{00000000-0005-0000-0000-0000E5640000}"/>
    <cellStyle name="20% - Accent1 3 4 2 2 4 8 2" xfId="26015" xr:uid="{00000000-0005-0000-0000-0000E6640000}"/>
    <cellStyle name="20% - Accent1 3 4 2 2 4 8 2 2" xfId="26016" xr:uid="{00000000-0005-0000-0000-0000E7640000}"/>
    <cellStyle name="20% - Accent1 3 4 2 2 4 8 3" xfId="26017" xr:uid="{00000000-0005-0000-0000-0000E8640000}"/>
    <cellStyle name="20% - Accent1 3 4 2 2 4 9" xfId="26018" xr:uid="{00000000-0005-0000-0000-0000E9640000}"/>
    <cellStyle name="20% - Accent1 3 4 2 2 4 9 2" xfId="26019" xr:uid="{00000000-0005-0000-0000-0000EA640000}"/>
    <cellStyle name="20% - Accent1 3 4 2 2 5" xfId="26020" xr:uid="{00000000-0005-0000-0000-0000EB640000}"/>
    <cellStyle name="20% - Accent1 3 4 2 2 5 2" xfId="26021" xr:uid="{00000000-0005-0000-0000-0000EC640000}"/>
    <cellStyle name="20% - Accent1 3 4 2 2 5 2 2" xfId="26022" xr:uid="{00000000-0005-0000-0000-0000ED640000}"/>
    <cellStyle name="20% - Accent1 3 4 2 2 5 2 2 2" xfId="26023" xr:uid="{00000000-0005-0000-0000-0000EE640000}"/>
    <cellStyle name="20% - Accent1 3 4 2 2 5 2 2 2 2" xfId="26024" xr:uid="{00000000-0005-0000-0000-0000EF640000}"/>
    <cellStyle name="20% - Accent1 3 4 2 2 5 2 2 3" xfId="26025" xr:uid="{00000000-0005-0000-0000-0000F0640000}"/>
    <cellStyle name="20% - Accent1 3 4 2 2 5 2 3" xfId="26026" xr:uid="{00000000-0005-0000-0000-0000F1640000}"/>
    <cellStyle name="20% - Accent1 3 4 2 2 5 2 3 2" xfId="26027" xr:uid="{00000000-0005-0000-0000-0000F2640000}"/>
    <cellStyle name="20% - Accent1 3 4 2 2 5 2 4" xfId="26028" xr:uid="{00000000-0005-0000-0000-0000F3640000}"/>
    <cellStyle name="20% - Accent1 3 4 2 2 5 3" xfId="26029" xr:uid="{00000000-0005-0000-0000-0000F4640000}"/>
    <cellStyle name="20% - Accent1 3 4 2 2 5 3 2" xfId="26030" xr:uid="{00000000-0005-0000-0000-0000F5640000}"/>
    <cellStyle name="20% - Accent1 3 4 2 2 5 3 2 2" xfId="26031" xr:uid="{00000000-0005-0000-0000-0000F6640000}"/>
    <cellStyle name="20% - Accent1 3 4 2 2 5 3 2 2 2" xfId="26032" xr:uid="{00000000-0005-0000-0000-0000F7640000}"/>
    <cellStyle name="20% - Accent1 3 4 2 2 5 3 2 3" xfId="26033" xr:uid="{00000000-0005-0000-0000-0000F8640000}"/>
    <cellStyle name="20% - Accent1 3 4 2 2 5 3 3" xfId="26034" xr:uid="{00000000-0005-0000-0000-0000F9640000}"/>
    <cellStyle name="20% - Accent1 3 4 2 2 5 3 3 2" xfId="26035" xr:uid="{00000000-0005-0000-0000-0000FA640000}"/>
    <cellStyle name="20% - Accent1 3 4 2 2 5 3 4" xfId="26036" xr:uid="{00000000-0005-0000-0000-0000FB640000}"/>
    <cellStyle name="20% - Accent1 3 4 2 2 5 4" xfId="26037" xr:uid="{00000000-0005-0000-0000-0000FC640000}"/>
    <cellStyle name="20% - Accent1 3 4 2 2 5 4 2" xfId="26038" xr:uid="{00000000-0005-0000-0000-0000FD640000}"/>
    <cellStyle name="20% - Accent1 3 4 2 2 5 4 2 2" xfId="26039" xr:uid="{00000000-0005-0000-0000-0000FE640000}"/>
    <cellStyle name="20% - Accent1 3 4 2 2 5 4 2 2 2" xfId="26040" xr:uid="{00000000-0005-0000-0000-0000FF640000}"/>
    <cellStyle name="20% - Accent1 3 4 2 2 5 4 2 3" xfId="26041" xr:uid="{00000000-0005-0000-0000-000000650000}"/>
    <cellStyle name="20% - Accent1 3 4 2 2 5 4 3" xfId="26042" xr:uid="{00000000-0005-0000-0000-000001650000}"/>
    <cellStyle name="20% - Accent1 3 4 2 2 5 4 3 2" xfId="26043" xr:uid="{00000000-0005-0000-0000-000002650000}"/>
    <cellStyle name="20% - Accent1 3 4 2 2 5 4 4" xfId="26044" xr:uid="{00000000-0005-0000-0000-000003650000}"/>
    <cellStyle name="20% - Accent1 3 4 2 2 5 5" xfId="26045" xr:uid="{00000000-0005-0000-0000-000004650000}"/>
    <cellStyle name="20% - Accent1 3 4 2 2 5 5 2" xfId="26046" xr:uid="{00000000-0005-0000-0000-000005650000}"/>
    <cellStyle name="20% - Accent1 3 4 2 2 5 5 2 2" xfId="26047" xr:uid="{00000000-0005-0000-0000-000006650000}"/>
    <cellStyle name="20% - Accent1 3 4 2 2 5 5 3" xfId="26048" xr:uid="{00000000-0005-0000-0000-000007650000}"/>
    <cellStyle name="20% - Accent1 3 4 2 2 5 6" xfId="26049" xr:uid="{00000000-0005-0000-0000-000008650000}"/>
    <cellStyle name="20% - Accent1 3 4 2 2 5 6 2" xfId="26050" xr:uid="{00000000-0005-0000-0000-000009650000}"/>
    <cellStyle name="20% - Accent1 3 4 2 2 5 6 2 2" xfId="26051" xr:uid="{00000000-0005-0000-0000-00000A650000}"/>
    <cellStyle name="20% - Accent1 3 4 2 2 5 6 3" xfId="26052" xr:uid="{00000000-0005-0000-0000-00000B650000}"/>
    <cellStyle name="20% - Accent1 3 4 2 2 5 7" xfId="26053" xr:uid="{00000000-0005-0000-0000-00000C650000}"/>
    <cellStyle name="20% - Accent1 3 4 2 2 5 7 2" xfId="26054" xr:uid="{00000000-0005-0000-0000-00000D650000}"/>
    <cellStyle name="20% - Accent1 3 4 2 2 5 8" xfId="26055" xr:uid="{00000000-0005-0000-0000-00000E650000}"/>
    <cellStyle name="20% - Accent1 3 4 2 2 5 8 2" xfId="26056" xr:uid="{00000000-0005-0000-0000-00000F650000}"/>
    <cellStyle name="20% - Accent1 3 4 2 2 5 9" xfId="26057" xr:uid="{00000000-0005-0000-0000-000010650000}"/>
    <cellStyle name="20% - Accent1 3 4 2 2 6" xfId="26058" xr:uid="{00000000-0005-0000-0000-000011650000}"/>
    <cellStyle name="20% - Accent1 3 4 2 2 6 2" xfId="26059" xr:uid="{00000000-0005-0000-0000-000012650000}"/>
    <cellStyle name="20% - Accent1 3 4 2 2 6 2 2" xfId="26060" xr:uid="{00000000-0005-0000-0000-000013650000}"/>
    <cellStyle name="20% - Accent1 3 4 2 2 6 2 2 2" xfId="26061" xr:uid="{00000000-0005-0000-0000-000014650000}"/>
    <cellStyle name="20% - Accent1 3 4 2 2 6 2 2 2 2" xfId="26062" xr:uid="{00000000-0005-0000-0000-000015650000}"/>
    <cellStyle name="20% - Accent1 3 4 2 2 6 2 2 3" xfId="26063" xr:uid="{00000000-0005-0000-0000-000016650000}"/>
    <cellStyle name="20% - Accent1 3 4 2 2 6 2 3" xfId="26064" xr:uid="{00000000-0005-0000-0000-000017650000}"/>
    <cellStyle name="20% - Accent1 3 4 2 2 6 2 3 2" xfId="26065" xr:uid="{00000000-0005-0000-0000-000018650000}"/>
    <cellStyle name="20% - Accent1 3 4 2 2 6 2 4" xfId="26066" xr:uid="{00000000-0005-0000-0000-000019650000}"/>
    <cellStyle name="20% - Accent1 3 4 2 2 6 3" xfId="26067" xr:uid="{00000000-0005-0000-0000-00001A650000}"/>
    <cellStyle name="20% - Accent1 3 4 2 2 6 3 2" xfId="26068" xr:uid="{00000000-0005-0000-0000-00001B650000}"/>
    <cellStyle name="20% - Accent1 3 4 2 2 6 3 2 2" xfId="26069" xr:uid="{00000000-0005-0000-0000-00001C650000}"/>
    <cellStyle name="20% - Accent1 3 4 2 2 6 3 2 2 2" xfId="26070" xr:uid="{00000000-0005-0000-0000-00001D650000}"/>
    <cellStyle name="20% - Accent1 3 4 2 2 6 3 2 3" xfId="26071" xr:uid="{00000000-0005-0000-0000-00001E650000}"/>
    <cellStyle name="20% - Accent1 3 4 2 2 6 3 3" xfId="26072" xr:uid="{00000000-0005-0000-0000-00001F650000}"/>
    <cellStyle name="20% - Accent1 3 4 2 2 6 3 3 2" xfId="26073" xr:uid="{00000000-0005-0000-0000-000020650000}"/>
    <cellStyle name="20% - Accent1 3 4 2 2 6 3 4" xfId="26074" xr:uid="{00000000-0005-0000-0000-000021650000}"/>
    <cellStyle name="20% - Accent1 3 4 2 2 6 4" xfId="26075" xr:uid="{00000000-0005-0000-0000-000022650000}"/>
    <cellStyle name="20% - Accent1 3 4 2 2 6 4 2" xfId="26076" xr:uid="{00000000-0005-0000-0000-000023650000}"/>
    <cellStyle name="20% - Accent1 3 4 2 2 6 4 2 2" xfId="26077" xr:uid="{00000000-0005-0000-0000-000024650000}"/>
    <cellStyle name="20% - Accent1 3 4 2 2 6 4 2 2 2" xfId="26078" xr:uid="{00000000-0005-0000-0000-000025650000}"/>
    <cellStyle name="20% - Accent1 3 4 2 2 6 4 2 3" xfId="26079" xr:uid="{00000000-0005-0000-0000-000026650000}"/>
    <cellStyle name="20% - Accent1 3 4 2 2 6 4 3" xfId="26080" xr:uid="{00000000-0005-0000-0000-000027650000}"/>
    <cellStyle name="20% - Accent1 3 4 2 2 6 4 3 2" xfId="26081" xr:uid="{00000000-0005-0000-0000-000028650000}"/>
    <cellStyle name="20% - Accent1 3 4 2 2 6 4 4" xfId="26082" xr:uid="{00000000-0005-0000-0000-000029650000}"/>
    <cellStyle name="20% - Accent1 3 4 2 2 6 5" xfId="26083" xr:uid="{00000000-0005-0000-0000-00002A650000}"/>
    <cellStyle name="20% - Accent1 3 4 2 2 6 5 2" xfId="26084" xr:uid="{00000000-0005-0000-0000-00002B650000}"/>
    <cellStyle name="20% - Accent1 3 4 2 2 6 5 2 2" xfId="26085" xr:uid="{00000000-0005-0000-0000-00002C650000}"/>
    <cellStyle name="20% - Accent1 3 4 2 2 6 5 3" xfId="26086" xr:uid="{00000000-0005-0000-0000-00002D650000}"/>
    <cellStyle name="20% - Accent1 3 4 2 2 6 6" xfId="26087" xr:uid="{00000000-0005-0000-0000-00002E650000}"/>
    <cellStyle name="20% - Accent1 3 4 2 2 6 6 2" xfId="26088" xr:uid="{00000000-0005-0000-0000-00002F650000}"/>
    <cellStyle name="20% - Accent1 3 4 2 2 6 6 2 2" xfId="26089" xr:uid="{00000000-0005-0000-0000-000030650000}"/>
    <cellStyle name="20% - Accent1 3 4 2 2 6 6 3" xfId="26090" xr:uid="{00000000-0005-0000-0000-000031650000}"/>
    <cellStyle name="20% - Accent1 3 4 2 2 6 7" xfId="26091" xr:uid="{00000000-0005-0000-0000-000032650000}"/>
    <cellStyle name="20% - Accent1 3 4 2 2 6 7 2" xfId="26092" xr:uid="{00000000-0005-0000-0000-000033650000}"/>
    <cellStyle name="20% - Accent1 3 4 2 2 6 8" xfId="26093" xr:uid="{00000000-0005-0000-0000-000034650000}"/>
    <cellStyle name="20% - Accent1 3 4 2 2 6 8 2" xfId="26094" xr:uid="{00000000-0005-0000-0000-000035650000}"/>
    <cellStyle name="20% - Accent1 3 4 2 2 6 9" xfId="26095" xr:uid="{00000000-0005-0000-0000-000036650000}"/>
    <cellStyle name="20% - Accent1 3 4 2 2 7" xfId="26096" xr:uid="{00000000-0005-0000-0000-000037650000}"/>
    <cellStyle name="20% - Accent1 3 4 2 2 7 2" xfId="26097" xr:uid="{00000000-0005-0000-0000-000038650000}"/>
    <cellStyle name="20% - Accent1 3 4 2 2 7 2 2" xfId="26098" xr:uid="{00000000-0005-0000-0000-000039650000}"/>
    <cellStyle name="20% - Accent1 3 4 2 2 7 2 2 2" xfId="26099" xr:uid="{00000000-0005-0000-0000-00003A650000}"/>
    <cellStyle name="20% - Accent1 3 4 2 2 7 2 3" xfId="26100" xr:uid="{00000000-0005-0000-0000-00003B650000}"/>
    <cellStyle name="20% - Accent1 3 4 2 2 7 3" xfId="26101" xr:uid="{00000000-0005-0000-0000-00003C650000}"/>
    <cellStyle name="20% - Accent1 3 4 2 2 7 3 2" xfId="26102" xr:uid="{00000000-0005-0000-0000-00003D650000}"/>
    <cellStyle name="20% - Accent1 3 4 2 2 7 4" xfId="26103" xr:uid="{00000000-0005-0000-0000-00003E650000}"/>
    <cellStyle name="20% - Accent1 3 4 2 2 8" xfId="26104" xr:uid="{00000000-0005-0000-0000-00003F650000}"/>
    <cellStyle name="20% - Accent1 3 4 2 2 8 2" xfId="26105" xr:uid="{00000000-0005-0000-0000-000040650000}"/>
    <cellStyle name="20% - Accent1 3 4 2 2 8 2 2" xfId="26106" xr:uid="{00000000-0005-0000-0000-000041650000}"/>
    <cellStyle name="20% - Accent1 3 4 2 2 8 2 2 2" xfId="26107" xr:uid="{00000000-0005-0000-0000-000042650000}"/>
    <cellStyle name="20% - Accent1 3 4 2 2 8 2 3" xfId="26108" xr:uid="{00000000-0005-0000-0000-000043650000}"/>
    <cellStyle name="20% - Accent1 3 4 2 2 8 3" xfId="26109" xr:uid="{00000000-0005-0000-0000-000044650000}"/>
    <cellStyle name="20% - Accent1 3 4 2 2 8 3 2" xfId="26110" xr:uid="{00000000-0005-0000-0000-000045650000}"/>
    <cellStyle name="20% - Accent1 3 4 2 2 8 4" xfId="26111" xr:uid="{00000000-0005-0000-0000-000046650000}"/>
    <cellStyle name="20% - Accent1 3 4 2 2 9" xfId="26112" xr:uid="{00000000-0005-0000-0000-000047650000}"/>
    <cellStyle name="20% - Accent1 3 4 2 2 9 2" xfId="26113" xr:uid="{00000000-0005-0000-0000-000048650000}"/>
    <cellStyle name="20% - Accent1 3 4 2 2 9 2 2" xfId="26114" xr:uid="{00000000-0005-0000-0000-000049650000}"/>
    <cellStyle name="20% - Accent1 3 4 2 2 9 2 2 2" xfId="26115" xr:uid="{00000000-0005-0000-0000-00004A650000}"/>
    <cellStyle name="20% - Accent1 3 4 2 2 9 2 3" xfId="26116" xr:uid="{00000000-0005-0000-0000-00004B650000}"/>
    <cellStyle name="20% - Accent1 3 4 2 2 9 3" xfId="26117" xr:uid="{00000000-0005-0000-0000-00004C650000}"/>
    <cellStyle name="20% - Accent1 3 4 2 2 9 3 2" xfId="26118" xr:uid="{00000000-0005-0000-0000-00004D650000}"/>
    <cellStyle name="20% - Accent1 3 4 2 2 9 4" xfId="26119" xr:uid="{00000000-0005-0000-0000-00004E650000}"/>
    <cellStyle name="20% - Accent1 3 4 2 3" xfId="26120" xr:uid="{00000000-0005-0000-0000-00004F650000}"/>
    <cellStyle name="20% - Accent1 3 4 2 3 10" xfId="26121" xr:uid="{00000000-0005-0000-0000-000050650000}"/>
    <cellStyle name="20% - Accent1 3 4 2 3 10 2" xfId="26122" xr:uid="{00000000-0005-0000-0000-000051650000}"/>
    <cellStyle name="20% - Accent1 3 4 2 3 11" xfId="26123" xr:uid="{00000000-0005-0000-0000-000052650000}"/>
    <cellStyle name="20% - Accent1 3 4 2 3 2" xfId="26124" xr:uid="{00000000-0005-0000-0000-000053650000}"/>
    <cellStyle name="20% - Accent1 3 4 2 3 2 2" xfId="26125" xr:uid="{00000000-0005-0000-0000-000054650000}"/>
    <cellStyle name="20% - Accent1 3 4 2 3 2 2 2" xfId="26126" xr:uid="{00000000-0005-0000-0000-000055650000}"/>
    <cellStyle name="20% - Accent1 3 4 2 3 2 2 2 2" xfId="26127" xr:uid="{00000000-0005-0000-0000-000056650000}"/>
    <cellStyle name="20% - Accent1 3 4 2 3 2 2 2 2 2" xfId="26128" xr:uid="{00000000-0005-0000-0000-000057650000}"/>
    <cellStyle name="20% - Accent1 3 4 2 3 2 2 2 3" xfId="26129" xr:uid="{00000000-0005-0000-0000-000058650000}"/>
    <cellStyle name="20% - Accent1 3 4 2 3 2 2 3" xfId="26130" xr:uid="{00000000-0005-0000-0000-000059650000}"/>
    <cellStyle name="20% - Accent1 3 4 2 3 2 2 3 2" xfId="26131" xr:uid="{00000000-0005-0000-0000-00005A650000}"/>
    <cellStyle name="20% - Accent1 3 4 2 3 2 2 4" xfId="26132" xr:uid="{00000000-0005-0000-0000-00005B650000}"/>
    <cellStyle name="20% - Accent1 3 4 2 3 2 3" xfId="26133" xr:uid="{00000000-0005-0000-0000-00005C650000}"/>
    <cellStyle name="20% - Accent1 3 4 2 3 2 3 2" xfId="26134" xr:uid="{00000000-0005-0000-0000-00005D650000}"/>
    <cellStyle name="20% - Accent1 3 4 2 3 2 3 2 2" xfId="26135" xr:uid="{00000000-0005-0000-0000-00005E650000}"/>
    <cellStyle name="20% - Accent1 3 4 2 3 2 3 2 2 2" xfId="26136" xr:uid="{00000000-0005-0000-0000-00005F650000}"/>
    <cellStyle name="20% - Accent1 3 4 2 3 2 3 2 3" xfId="26137" xr:uid="{00000000-0005-0000-0000-000060650000}"/>
    <cellStyle name="20% - Accent1 3 4 2 3 2 3 3" xfId="26138" xr:uid="{00000000-0005-0000-0000-000061650000}"/>
    <cellStyle name="20% - Accent1 3 4 2 3 2 3 3 2" xfId="26139" xr:uid="{00000000-0005-0000-0000-000062650000}"/>
    <cellStyle name="20% - Accent1 3 4 2 3 2 3 4" xfId="26140" xr:uid="{00000000-0005-0000-0000-000063650000}"/>
    <cellStyle name="20% - Accent1 3 4 2 3 2 4" xfId="26141" xr:uid="{00000000-0005-0000-0000-000064650000}"/>
    <cellStyle name="20% - Accent1 3 4 2 3 2 4 2" xfId="26142" xr:uid="{00000000-0005-0000-0000-000065650000}"/>
    <cellStyle name="20% - Accent1 3 4 2 3 2 4 2 2" xfId="26143" xr:uid="{00000000-0005-0000-0000-000066650000}"/>
    <cellStyle name="20% - Accent1 3 4 2 3 2 4 2 2 2" xfId="26144" xr:uid="{00000000-0005-0000-0000-000067650000}"/>
    <cellStyle name="20% - Accent1 3 4 2 3 2 4 2 3" xfId="26145" xr:uid="{00000000-0005-0000-0000-000068650000}"/>
    <cellStyle name="20% - Accent1 3 4 2 3 2 4 3" xfId="26146" xr:uid="{00000000-0005-0000-0000-000069650000}"/>
    <cellStyle name="20% - Accent1 3 4 2 3 2 4 3 2" xfId="26147" xr:uid="{00000000-0005-0000-0000-00006A650000}"/>
    <cellStyle name="20% - Accent1 3 4 2 3 2 4 4" xfId="26148" xr:uid="{00000000-0005-0000-0000-00006B650000}"/>
    <cellStyle name="20% - Accent1 3 4 2 3 2 5" xfId="26149" xr:uid="{00000000-0005-0000-0000-00006C650000}"/>
    <cellStyle name="20% - Accent1 3 4 2 3 2 5 2" xfId="26150" xr:uid="{00000000-0005-0000-0000-00006D650000}"/>
    <cellStyle name="20% - Accent1 3 4 2 3 2 5 2 2" xfId="26151" xr:uid="{00000000-0005-0000-0000-00006E650000}"/>
    <cellStyle name="20% - Accent1 3 4 2 3 2 5 3" xfId="26152" xr:uid="{00000000-0005-0000-0000-00006F650000}"/>
    <cellStyle name="20% - Accent1 3 4 2 3 2 6" xfId="26153" xr:uid="{00000000-0005-0000-0000-000070650000}"/>
    <cellStyle name="20% - Accent1 3 4 2 3 2 6 2" xfId="26154" xr:uid="{00000000-0005-0000-0000-000071650000}"/>
    <cellStyle name="20% - Accent1 3 4 2 3 2 6 2 2" xfId="26155" xr:uid="{00000000-0005-0000-0000-000072650000}"/>
    <cellStyle name="20% - Accent1 3 4 2 3 2 6 3" xfId="26156" xr:uid="{00000000-0005-0000-0000-000073650000}"/>
    <cellStyle name="20% - Accent1 3 4 2 3 2 7" xfId="26157" xr:uid="{00000000-0005-0000-0000-000074650000}"/>
    <cellStyle name="20% - Accent1 3 4 2 3 2 7 2" xfId="26158" xr:uid="{00000000-0005-0000-0000-000075650000}"/>
    <cellStyle name="20% - Accent1 3 4 2 3 2 8" xfId="26159" xr:uid="{00000000-0005-0000-0000-000076650000}"/>
    <cellStyle name="20% - Accent1 3 4 2 3 2 8 2" xfId="26160" xr:uid="{00000000-0005-0000-0000-000077650000}"/>
    <cellStyle name="20% - Accent1 3 4 2 3 2 9" xfId="26161" xr:uid="{00000000-0005-0000-0000-000078650000}"/>
    <cellStyle name="20% - Accent1 3 4 2 3 3" xfId="26162" xr:uid="{00000000-0005-0000-0000-000079650000}"/>
    <cellStyle name="20% - Accent1 3 4 2 3 3 2" xfId="26163" xr:uid="{00000000-0005-0000-0000-00007A650000}"/>
    <cellStyle name="20% - Accent1 3 4 2 3 3 2 2" xfId="26164" xr:uid="{00000000-0005-0000-0000-00007B650000}"/>
    <cellStyle name="20% - Accent1 3 4 2 3 3 2 2 2" xfId="26165" xr:uid="{00000000-0005-0000-0000-00007C650000}"/>
    <cellStyle name="20% - Accent1 3 4 2 3 3 2 2 2 2" xfId="26166" xr:uid="{00000000-0005-0000-0000-00007D650000}"/>
    <cellStyle name="20% - Accent1 3 4 2 3 3 2 2 3" xfId="26167" xr:uid="{00000000-0005-0000-0000-00007E650000}"/>
    <cellStyle name="20% - Accent1 3 4 2 3 3 2 3" xfId="26168" xr:uid="{00000000-0005-0000-0000-00007F650000}"/>
    <cellStyle name="20% - Accent1 3 4 2 3 3 2 3 2" xfId="26169" xr:uid="{00000000-0005-0000-0000-000080650000}"/>
    <cellStyle name="20% - Accent1 3 4 2 3 3 2 4" xfId="26170" xr:uid="{00000000-0005-0000-0000-000081650000}"/>
    <cellStyle name="20% - Accent1 3 4 2 3 3 3" xfId="26171" xr:uid="{00000000-0005-0000-0000-000082650000}"/>
    <cellStyle name="20% - Accent1 3 4 2 3 3 3 2" xfId="26172" xr:uid="{00000000-0005-0000-0000-000083650000}"/>
    <cellStyle name="20% - Accent1 3 4 2 3 3 3 2 2" xfId="26173" xr:uid="{00000000-0005-0000-0000-000084650000}"/>
    <cellStyle name="20% - Accent1 3 4 2 3 3 3 2 2 2" xfId="26174" xr:uid="{00000000-0005-0000-0000-000085650000}"/>
    <cellStyle name="20% - Accent1 3 4 2 3 3 3 2 3" xfId="26175" xr:uid="{00000000-0005-0000-0000-000086650000}"/>
    <cellStyle name="20% - Accent1 3 4 2 3 3 3 3" xfId="26176" xr:uid="{00000000-0005-0000-0000-000087650000}"/>
    <cellStyle name="20% - Accent1 3 4 2 3 3 3 3 2" xfId="26177" xr:uid="{00000000-0005-0000-0000-000088650000}"/>
    <cellStyle name="20% - Accent1 3 4 2 3 3 3 4" xfId="26178" xr:uid="{00000000-0005-0000-0000-000089650000}"/>
    <cellStyle name="20% - Accent1 3 4 2 3 3 4" xfId="26179" xr:uid="{00000000-0005-0000-0000-00008A650000}"/>
    <cellStyle name="20% - Accent1 3 4 2 3 3 4 2" xfId="26180" xr:uid="{00000000-0005-0000-0000-00008B650000}"/>
    <cellStyle name="20% - Accent1 3 4 2 3 3 4 2 2" xfId="26181" xr:uid="{00000000-0005-0000-0000-00008C650000}"/>
    <cellStyle name="20% - Accent1 3 4 2 3 3 4 2 2 2" xfId="26182" xr:uid="{00000000-0005-0000-0000-00008D650000}"/>
    <cellStyle name="20% - Accent1 3 4 2 3 3 4 2 3" xfId="26183" xr:uid="{00000000-0005-0000-0000-00008E650000}"/>
    <cellStyle name="20% - Accent1 3 4 2 3 3 4 3" xfId="26184" xr:uid="{00000000-0005-0000-0000-00008F650000}"/>
    <cellStyle name="20% - Accent1 3 4 2 3 3 4 3 2" xfId="26185" xr:uid="{00000000-0005-0000-0000-000090650000}"/>
    <cellStyle name="20% - Accent1 3 4 2 3 3 4 4" xfId="26186" xr:uid="{00000000-0005-0000-0000-000091650000}"/>
    <cellStyle name="20% - Accent1 3 4 2 3 3 5" xfId="26187" xr:uid="{00000000-0005-0000-0000-000092650000}"/>
    <cellStyle name="20% - Accent1 3 4 2 3 3 5 2" xfId="26188" xr:uid="{00000000-0005-0000-0000-000093650000}"/>
    <cellStyle name="20% - Accent1 3 4 2 3 3 5 2 2" xfId="26189" xr:uid="{00000000-0005-0000-0000-000094650000}"/>
    <cellStyle name="20% - Accent1 3 4 2 3 3 5 3" xfId="26190" xr:uid="{00000000-0005-0000-0000-000095650000}"/>
    <cellStyle name="20% - Accent1 3 4 2 3 3 6" xfId="26191" xr:uid="{00000000-0005-0000-0000-000096650000}"/>
    <cellStyle name="20% - Accent1 3 4 2 3 3 6 2" xfId="26192" xr:uid="{00000000-0005-0000-0000-000097650000}"/>
    <cellStyle name="20% - Accent1 3 4 2 3 3 6 2 2" xfId="26193" xr:uid="{00000000-0005-0000-0000-000098650000}"/>
    <cellStyle name="20% - Accent1 3 4 2 3 3 6 3" xfId="26194" xr:uid="{00000000-0005-0000-0000-000099650000}"/>
    <cellStyle name="20% - Accent1 3 4 2 3 3 7" xfId="26195" xr:uid="{00000000-0005-0000-0000-00009A650000}"/>
    <cellStyle name="20% - Accent1 3 4 2 3 3 7 2" xfId="26196" xr:uid="{00000000-0005-0000-0000-00009B650000}"/>
    <cellStyle name="20% - Accent1 3 4 2 3 3 8" xfId="26197" xr:uid="{00000000-0005-0000-0000-00009C650000}"/>
    <cellStyle name="20% - Accent1 3 4 2 3 3 8 2" xfId="26198" xr:uid="{00000000-0005-0000-0000-00009D650000}"/>
    <cellStyle name="20% - Accent1 3 4 2 3 3 9" xfId="26199" xr:uid="{00000000-0005-0000-0000-00009E650000}"/>
    <cellStyle name="20% - Accent1 3 4 2 3 4" xfId="26200" xr:uid="{00000000-0005-0000-0000-00009F650000}"/>
    <cellStyle name="20% - Accent1 3 4 2 3 4 2" xfId="26201" xr:uid="{00000000-0005-0000-0000-0000A0650000}"/>
    <cellStyle name="20% - Accent1 3 4 2 3 4 2 2" xfId="26202" xr:uid="{00000000-0005-0000-0000-0000A1650000}"/>
    <cellStyle name="20% - Accent1 3 4 2 3 4 2 2 2" xfId="26203" xr:uid="{00000000-0005-0000-0000-0000A2650000}"/>
    <cellStyle name="20% - Accent1 3 4 2 3 4 2 3" xfId="26204" xr:uid="{00000000-0005-0000-0000-0000A3650000}"/>
    <cellStyle name="20% - Accent1 3 4 2 3 4 3" xfId="26205" xr:uid="{00000000-0005-0000-0000-0000A4650000}"/>
    <cellStyle name="20% - Accent1 3 4 2 3 4 3 2" xfId="26206" xr:uid="{00000000-0005-0000-0000-0000A5650000}"/>
    <cellStyle name="20% - Accent1 3 4 2 3 4 4" xfId="26207" xr:uid="{00000000-0005-0000-0000-0000A6650000}"/>
    <cellStyle name="20% - Accent1 3 4 2 3 5" xfId="26208" xr:uid="{00000000-0005-0000-0000-0000A7650000}"/>
    <cellStyle name="20% - Accent1 3 4 2 3 5 2" xfId="26209" xr:uid="{00000000-0005-0000-0000-0000A8650000}"/>
    <cellStyle name="20% - Accent1 3 4 2 3 5 2 2" xfId="26210" xr:uid="{00000000-0005-0000-0000-0000A9650000}"/>
    <cellStyle name="20% - Accent1 3 4 2 3 5 2 2 2" xfId="26211" xr:uid="{00000000-0005-0000-0000-0000AA650000}"/>
    <cellStyle name="20% - Accent1 3 4 2 3 5 2 3" xfId="26212" xr:uid="{00000000-0005-0000-0000-0000AB650000}"/>
    <cellStyle name="20% - Accent1 3 4 2 3 5 3" xfId="26213" xr:uid="{00000000-0005-0000-0000-0000AC650000}"/>
    <cellStyle name="20% - Accent1 3 4 2 3 5 3 2" xfId="26214" xr:uid="{00000000-0005-0000-0000-0000AD650000}"/>
    <cellStyle name="20% - Accent1 3 4 2 3 5 4" xfId="26215" xr:uid="{00000000-0005-0000-0000-0000AE650000}"/>
    <cellStyle name="20% - Accent1 3 4 2 3 6" xfId="26216" xr:uid="{00000000-0005-0000-0000-0000AF650000}"/>
    <cellStyle name="20% - Accent1 3 4 2 3 6 2" xfId="26217" xr:uid="{00000000-0005-0000-0000-0000B0650000}"/>
    <cellStyle name="20% - Accent1 3 4 2 3 6 2 2" xfId="26218" xr:uid="{00000000-0005-0000-0000-0000B1650000}"/>
    <cellStyle name="20% - Accent1 3 4 2 3 6 2 2 2" xfId="26219" xr:uid="{00000000-0005-0000-0000-0000B2650000}"/>
    <cellStyle name="20% - Accent1 3 4 2 3 6 2 3" xfId="26220" xr:uid="{00000000-0005-0000-0000-0000B3650000}"/>
    <cellStyle name="20% - Accent1 3 4 2 3 6 3" xfId="26221" xr:uid="{00000000-0005-0000-0000-0000B4650000}"/>
    <cellStyle name="20% - Accent1 3 4 2 3 6 3 2" xfId="26222" xr:uid="{00000000-0005-0000-0000-0000B5650000}"/>
    <cellStyle name="20% - Accent1 3 4 2 3 6 4" xfId="26223" xr:uid="{00000000-0005-0000-0000-0000B6650000}"/>
    <cellStyle name="20% - Accent1 3 4 2 3 7" xfId="26224" xr:uid="{00000000-0005-0000-0000-0000B7650000}"/>
    <cellStyle name="20% - Accent1 3 4 2 3 7 2" xfId="26225" xr:uid="{00000000-0005-0000-0000-0000B8650000}"/>
    <cellStyle name="20% - Accent1 3 4 2 3 7 2 2" xfId="26226" xr:uid="{00000000-0005-0000-0000-0000B9650000}"/>
    <cellStyle name="20% - Accent1 3 4 2 3 7 3" xfId="26227" xr:uid="{00000000-0005-0000-0000-0000BA650000}"/>
    <cellStyle name="20% - Accent1 3 4 2 3 8" xfId="26228" xr:uid="{00000000-0005-0000-0000-0000BB650000}"/>
    <cellStyle name="20% - Accent1 3 4 2 3 8 2" xfId="26229" xr:uid="{00000000-0005-0000-0000-0000BC650000}"/>
    <cellStyle name="20% - Accent1 3 4 2 3 8 2 2" xfId="26230" xr:uid="{00000000-0005-0000-0000-0000BD650000}"/>
    <cellStyle name="20% - Accent1 3 4 2 3 8 3" xfId="26231" xr:uid="{00000000-0005-0000-0000-0000BE650000}"/>
    <cellStyle name="20% - Accent1 3 4 2 3 9" xfId="26232" xr:uid="{00000000-0005-0000-0000-0000BF650000}"/>
    <cellStyle name="20% - Accent1 3 4 2 3 9 2" xfId="26233" xr:uid="{00000000-0005-0000-0000-0000C0650000}"/>
    <cellStyle name="20% - Accent1 3 4 2 4" xfId="26234" xr:uid="{00000000-0005-0000-0000-0000C1650000}"/>
    <cellStyle name="20% - Accent1 3 4 2 4 10" xfId="26235" xr:uid="{00000000-0005-0000-0000-0000C2650000}"/>
    <cellStyle name="20% - Accent1 3 4 2 4 10 2" xfId="26236" xr:uid="{00000000-0005-0000-0000-0000C3650000}"/>
    <cellStyle name="20% - Accent1 3 4 2 4 11" xfId="26237" xr:uid="{00000000-0005-0000-0000-0000C4650000}"/>
    <cellStyle name="20% - Accent1 3 4 2 4 2" xfId="26238" xr:uid="{00000000-0005-0000-0000-0000C5650000}"/>
    <cellStyle name="20% - Accent1 3 4 2 4 2 2" xfId="26239" xr:uid="{00000000-0005-0000-0000-0000C6650000}"/>
    <cellStyle name="20% - Accent1 3 4 2 4 2 2 2" xfId="26240" xr:uid="{00000000-0005-0000-0000-0000C7650000}"/>
    <cellStyle name="20% - Accent1 3 4 2 4 2 2 2 2" xfId="26241" xr:uid="{00000000-0005-0000-0000-0000C8650000}"/>
    <cellStyle name="20% - Accent1 3 4 2 4 2 2 2 2 2" xfId="26242" xr:uid="{00000000-0005-0000-0000-0000C9650000}"/>
    <cellStyle name="20% - Accent1 3 4 2 4 2 2 2 3" xfId="26243" xr:uid="{00000000-0005-0000-0000-0000CA650000}"/>
    <cellStyle name="20% - Accent1 3 4 2 4 2 2 3" xfId="26244" xr:uid="{00000000-0005-0000-0000-0000CB650000}"/>
    <cellStyle name="20% - Accent1 3 4 2 4 2 2 3 2" xfId="26245" xr:uid="{00000000-0005-0000-0000-0000CC650000}"/>
    <cellStyle name="20% - Accent1 3 4 2 4 2 2 4" xfId="26246" xr:uid="{00000000-0005-0000-0000-0000CD650000}"/>
    <cellStyle name="20% - Accent1 3 4 2 4 2 3" xfId="26247" xr:uid="{00000000-0005-0000-0000-0000CE650000}"/>
    <cellStyle name="20% - Accent1 3 4 2 4 2 3 2" xfId="26248" xr:uid="{00000000-0005-0000-0000-0000CF650000}"/>
    <cellStyle name="20% - Accent1 3 4 2 4 2 3 2 2" xfId="26249" xr:uid="{00000000-0005-0000-0000-0000D0650000}"/>
    <cellStyle name="20% - Accent1 3 4 2 4 2 3 2 2 2" xfId="26250" xr:uid="{00000000-0005-0000-0000-0000D1650000}"/>
    <cellStyle name="20% - Accent1 3 4 2 4 2 3 2 3" xfId="26251" xr:uid="{00000000-0005-0000-0000-0000D2650000}"/>
    <cellStyle name="20% - Accent1 3 4 2 4 2 3 3" xfId="26252" xr:uid="{00000000-0005-0000-0000-0000D3650000}"/>
    <cellStyle name="20% - Accent1 3 4 2 4 2 3 3 2" xfId="26253" xr:uid="{00000000-0005-0000-0000-0000D4650000}"/>
    <cellStyle name="20% - Accent1 3 4 2 4 2 3 4" xfId="26254" xr:uid="{00000000-0005-0000-0000-0000D5650000}"/>
    <cellStyle name="20% - Accent1 3 4 2 4 2 4" xfId="26255" xr:uid="{00000000-0005-0000-0000-0000D6650000}"/>
    <cellStyle name="20% - Accent1 3 4 2 4 2 4 2" xfId="26256" xr:uid="{00000000-0005-0000-0000-0000D7650000}"/>
    <cellStyle name="20% - Accent1 3 4 2 4 2 4 2 2" xfId="26257" xr:uid="{00000000-0005-0000-0000-0000D8650000}"/>
    <cellStyle name="20% - Accent1 3 4 2 4 2 4 2 2 2" xfId="26258" xr:uid="{00000000-0005-0000-0000-0000D9650000}"/>
    <cellStyle name="20% - Accent1 3 4 2 4 2 4 2 3" xfId="26259" xr:uid="{00000000-0005-0000-0000-0000DA650000}"/>
    <cellStyle name="20% - Accent1 3 4 2 4 2 4 3" xfId="26260" xr:uid="{00000000-0005-0000-0000-0000DB650000}"/>
    <cellStyle name="20% - Accent1 3 4 2 4 2 4 3 2" xfId="26261" xr:uid="{00000000-0005-0000-0000-0000DC650000}"/>
    <cellStyle name="20% - Accent1 3 4 2 4 2 4 4" xfId="26262" xr:uid="{00000000-0005-0000-0000-0000DD650000}"/>
    <cellStyle name="20% - Accent1 3 4 2 4 2 5" xfId="26263" xr:uid="{00000000-0005-0000-0000-0000DE650000}"/>
    <cellStyle name="20% - Accent1 3 4 2 4 2 5 2" xfId="26264" xr:uid="{00000000-0005-0000-0000-0000DF650000}"/>
    <cellStyle name="20% - Accent1 3 4 2 4 2 5 2 2" xfId="26265" xr:uid="{00000000-0005-0000-0000-0000E0650000}"/>
    <cellStyle name="20% - Accent1 3 4 2 4 2 5 3" xfId="26266" xr:uid="{00000000-0005-0000-0000-0000E1650000}"/>
    <cellStyle name="20% - Accent1 3 4 2 4 2 6" xfId="26267" xr:uid="{00000000-0005-0000-0000-0000E2650000}"/>
    <cellStyle name="20% - Accent1 3 4 2 4 2 6 2" xfId="26268" xr:uid="{00000000-0005-0000-0000-0000E3650000}"/>
    <cellStyle name="20% - Accent1 3 4 2 4 2 6 2 2" xfId="26269" xr:uid="{00000000-0005-0000-0000-0000E4650000}"/>
    <cellStyle name="20% - Accent1 3 4 2 4 2 6 3" xfId="26270" xr:uid="{00000000-0005-0000-0000-0000E5650000}"/>
    <cellStyle name="20% - Accent1 3 4 2 4 2 7" xfId="26271" xr:uid="{00000000-0005-0000-0000-0000E6650000}"/>
    <cellStyle name="20% - Accent1 3 4 2 4 2 7 2" xfId="26272" xr:uid="{00000000-0005-0000-0000-0000E7650000}"/>
    <cellStyle name="20% - Accent1 3 4 2 4 2 8" xfId="26273" xr:uid="{00000000-0005-0000-0000-0000E8650000}"/>
    <cellStyle name="20% - Accent1 3 4 2 4 2 8 2" xfId="26274" xr:uid="{00000000-0005-0000-0000-0000E9650000}"/>
    <cellStyle name="20% - Accent1 3 4 2 4 2 9" xfId="26275" xr:uid="{00000000-0005-0000-0000-0000EA650000}"/>
    <cellStyle name="20% - Accent1 3 4 2 4 3" xfId="26276" xr:uid="{00000000-0005-0000-0000-0000EB650000}"/>
    <cellStyle name="20% - Accent1 3 4 2 4 3 2" xfId="26277" xr:uid="{00000000-0005-0000-0000-0000EC650000}"/>
    <cellStyle name="20% - Accent1 3 4 2 4 3 2 2" xfId="26278" xr:uid="{00000000-0005-0000-0000-0000ED650000}"/>
    <cellStyle name="20% - Accent1 3 4 2 4 3 2 2 2" xfId="26279" xr:uid="{00000000-0005-0000-0000-0000EE650000}"/>
    <cellStyle name="20% - Accent1 3 4 2 4 3 2 2 2 2" xfId="26280" xr:uid="{00000000-0005-0000-0000-0000EF650000}"/>
    <cellStyle name="20% - Accent1 3 4 2 4 3 2 2 3" xfId="26281" xr:uid="{00000000-0005-0000-0000-0000F0650000}"/>
    <cellStyle name="20% - Accent1 3 4 2 4 3 2 3" xfId="26282" xr:uid="{00000000-0005-0000-0000-0000F1650000}"/>
    <cellStyle name="20% - Accent1 3 4 2 4 3 2 3 2" xfId="26283" xr:uid="{00000000-0005-0000-0000-0000F2650000}"/>
    <cellStyle name="20% - Accent1 3 4 2 4 3 2 4" xfId="26284" xr:uid="{00000000-0005-0000-0000-0000F3650000}"/>
    <cellStyle name="20% - Accent1 3 4 2 4 3 3" xfId="26285" xr:uid="{00000000-0005-0000-0000-0000F4650000}"/>
    <cellStyle name="20% - Accent1 3 4 2 4 3 3 2" xfId="26286" xr:uid="{00000000-0005-0000-0000-0000F5650000}"/>
    <cellStyle name="20% - Accent1 3 4 2 4 3 3 2 2" xfId="26287" xr:uid="{00000000-0005-0000-0000-0000F6650000}"/>
    <cellStyle name="20% - Accent1 3 4 2 4 3 3 2 2 2" xfId="26288" xr:uid="{00000000-0005-0000-0000-0000F7650000}"/>
    <cellStyle name="20% - Accent1 3 4 2 4 3 3 2 3" xfId="26289" xr:uid="{00000000-0005-0000-0000-0000F8650000}"/>
    <cellStyle name="20% - Accent1 3 4 2 4 3 3 3" xfId="26290" xr:uid="{00000000-0005-0000-0000-0000F9650000}"/>
    <cellStyle name="20% - Accent1 3 4 2 4 3 3 3 2" xfId="26291" xr:uid="{00000000-0005-0000-0000-0000FA650000}"/>
    <cellStyle name="20% - Accent1 3 4 2 4 3 3 4" xfId="26292" xr:uid="{00000000-0005-0000-0000-0000FB650000}"/>
    <cellStyle name="20% - Accent1 3 4 2 4 3 4" xfId="26293" xr:uid="{00000000-0005-0000-0000-0000FC650000}"/>
    <cellStyle name="20% - Accent1 3 4 2 4 3 4 2" xfId="26294" xr:uid="{00000000-0005-0000-0000-0000FD650000}"/>
    <cellStyle name="20% - Accent1 3 4 2 4 3 4 2 2" xfId="26295" xr:uid="{00000000-0005-0000-0000-0000FE650000}"/>
    <cellStyle name="20% - Accent1 3 4 2 4 3 4 2 2 2" xfId="26296" xr:uid="{00000000-0005-0000-0000-0000FF650000}"/>
    <cellStyle name="20% - Accent1 3 4 2 4 3 4 2 3" xfId="26297" xr:uid="{00000000-0005-0000-0000-000000660000}"/>
    <cellStyle name="20% - Accent1 3 4 2 4 3 4 3" xfId="26298" xr:uid="{00000000-0005-0000-0000-000001660000}"/>
    <cellStyle name="20% - Accent1 3 4 2 4 3 4 3 2" xfId="26299" xr:uid="{00000000-0005-0000-0000-000002660000}"/>
    <cellStyle name="20% - Accent1 3 4 2 4 3 4 4" xfId="26300" xr:uid="{00000000-0005-0000-0000-000003660000}"/>
    <cellStyle name="20% - Accent1 3 4 2 4 3 5" xfId="26301" xr:uid="{00000000-0005-0000-0000-000004660000}"/>
    <cellStyle name="20% - Accent1 3 4 2 4 3 5 2" xfId="26302" xr:uid="{00000000-0005-0000-0000-000005660000}"/>
    <cellStyle name="20% - Accent1 3 4 2 4 3 5 2 2" xfId="26303" xr:uid="{00000000-0005-0000-0000-000006660000}"/>
    <cellStyle name="20% - Accent1 3 4 2 4 3 5 3" xfId="26304" xr:uid="{00000000-0005-0000-0000-000007660000}"/>
    <cellStyle name="20% - Accent1 3 4 2 4 3 6" xfId="26305" xr:uid="{00000000-0005-0000-0000-000008660000}"/>
    <cellStyle name="20% - Accent1 3 4 2 4 3 6 2" xfId="26306" xr:uid="{00000000-0005-0000-0000-000009660000}"/>
    <cellStyle name="20% - Accent1 3 4 2 4 3 6 2 2" xfId="26307" xr:uid="{00000000-0005-0000-0000-00000A660000}"/>
    <cellStyle name="20% - Accent1 3 4 2 4 3 6 3" xfId="26308" xr:uid="{00000000-0005-0000-0000-00000B660000}"/>
    <cellStyle name="20% - Accent1 3 4 2 4 3 7" xfId="26309" xr:uid="{00000000-0005-0000-0000-00000C660000}"/>
    <cellStyle name="20% - Accent1 3 4 2 4 3 7 2" xfId="26310" xr:uid="{00000000-0005-0000-0000-00000D660000}"/>
    <cellStyle name="20% - Accent1 3 4 2 4 3 8" xfId="26311" xr:uid="{00000000-0005-0000-0000-00000E660000}"/>
    <cellStyle name="20% - Accent1 3 4 2 4 3 8 2" xfId="26312" xr:uid="{00000000-0005-0000-0000-00000F660000}"/>
    <cellStyle name="20% - Accent1 3 4 2 4 3 9" xfId="26313" xr:uid="{00000000-0005-0000-0000-000010660000}"/>
    <cellStyle name="20% - Accent1 3 4 2 4 4" xfId="26314" xr:uid="{00000000-0005-0000-0000-000011660000}"/>
    <cellStyle name="20% - Accent1 3 4 2 4 4 2" xfId="26315" xr:uid="{00000000-0005-0000-0000-000012660000}"/>
    <cellStyle name="20% - Accent1 3 4 2 4 4 2 2" xfId="26316" xr:uid="{00000000-0005-0000-0000-000013660000}"/>
    <cellStyle name="20% - Accent1 3 4 2 4 4 2 2 2" xfId="26317" xr:uid="{00000000-0005-0000-0000-000014660000}"/>
    <cellStyle name="20% - Accent1 3 4 2 4 4 2 3" xfId="26318" xr:uid="{00000000-0005-0000-0000-000015660000}"/>
    <cellStyle name="20% - Accent1 3 4 2 4 4 3" xfId="26319" xr:uid="{00000000-0005-0000-0000-000016660000}"/>
    <cellStyle name="20% - Accent1 3 4 2 4 4 3 2" xfId="26320" xr:uid="{00000000-0005-0000-0000-000017660000}"/>
    <cellStyle name="20% - Accent1 3 4 2 4 4 4" xfId="26321" xr:uid="{00000000-0005-0000-0000-000018660000}"/>
    <cellStyle name="20% - Accent1 3 4 2 4 5" xfId="26322" xr:uid="{00000000-0005-0000-0000-000019660000}"/>
    <cellStyle name="20% - Accent1 3 4 2 4 5 2" xfId="26323" xr:uid="{00000000-0005-0000-0000-00001A660000}"/>
    <cellStyle name="20% - Accent1 3 4 2 4 5 2 2" xfId="26324" xr:uid="{00000000-0005-0000-0000-00001B660000}"/>
    <cellStyle name="20% - Accent1 3 4 2 4 5 2 2 2" xfId="26325" xr:uid="{00000000-0005-0000-0000-00001C660000}"/>
    <cellStyle name="20% - Accent1 3 4 2 4 5 2 3" xfId="26326" xr:uid="{00000000-0005-0000-0000-00001D660000}"/>
    <cellStyle name="20% - Accent1 3 4 2 4 5 3" xfId="26327" xr:uid="{00000000-0005-0000-0000-00001E660000}"/>
    <cellStyle name="20% - Accent1 3 4 2 4 5 3 2" xfId="26328" xr:uid="{00000000-0005-0000-0000-00001F660000}"/>
    <cellStyle name="20% - Accent1 3 4 2 4 5 4" xfId="26329" xr:uid="{00000000-0005-0000-0000-000020660000}"/>
    <cellStyle name="20% - Accent1 3 4 2 4 6" xfId="26330" xr:uid="{00000000-0005-0000-0000-000021660000}"/>
    <cellStyle name="20% - Accent1 3 4 2 4 6 2" xfId="26331" xr:uid="{00000000-0005-0000-0000-000022660000}"/>
    <cellStyle name="20% - Accent1 3 4 2 4 6 2 2" xfId="26332" xr:uid="{00000000-0005-0000-0000-000023660000}"/>
    <cellStyle name="20% - Accent1 3 4 2 4 6 2 2 2" xfId="26333" xr:uid="{00000000-0005-0000-0000-000024660000}"/>
    <cellStyle name="20% - Accent1 3 4 2 4 6 2 3" xfId="26334" xr:uid="{00000000-0005-0000-0000-000025660000}"/>
    <cellStyle name="20% - Accent1 3 4 2 4 6 3" xfId="26335" xr:uid="{00000000-0005-0000-0000-000026660000}"/>
    <cellStyle name="20% - Accent1 3 4 2 4 6 3 2" xfId="26336" xr:uid="{00000000-0005-0000-0000-000027660000}"/>
    <cellStyle name="20% - Accent1 3 4 2 4 6 4" xfId="26337" xr:uid="{00000000-0005-0000-0000-000028660000}"/>
    <cellStyle name="20% - Accent1 3 4 2 4 7" xfId="26338" xr:uid="{00000000-0005-0000-0000-000029660000}"/>
    <cellStyle name="20% - Accent1 3 4 2 4 7 2" xfId="26339" xr:uid="{00000000-0005-0000-0000-00002A660000}"/>
    <cellStyle name="20% - Accent1 3 4 2 4 7 2 2" xfId="26340" xr:uid="{00000000-0005-0000-0000-00002B660000}"/>
    <cellStyle name="20% - Accent1 3 4 2 4 7 3" xfId="26341" xr:uid="{00000000-0005-0000-0000-00002C660000}"/>
    <cellStyle name="20% - Accent1 3 4 2 4 8" xfId="26342" xr:uid="{00000000-0005-0000-0000-00002D660000}"/>
    <cellStyle name="20% - Accent1 3 4 2 4 8 2" xfId="26343" xr:uid="{00000000-0005-0000-0000-00002E660000}"/>
    <cellStyle name="20% - Accent1 3 4 2 4 8 2 2" xfId="26344" xr:uid="{00000000-0005-0000-0000-00002F660000}"/>
    <cellStyle name="20% - Accent1 3 4 2 4 8 3" xfId="26345" xr:uid="{00000000-0005-0000-0000-000030660000}"/>
    <cellStyle name="20% - Accent1 3 4 2 4 9" xfId="26346" xr:uid="{00000000-0005-0000-0000-000031660000}"/>
    <cellStyle name="20% - Accent1 3 4 2 4 9 2" xfId="26347" xr:uid="{00000000-0005-0000-0000-000032660000}"/>
    <cellStyle name="20% - Accent1 3 4 2 5" xfId="26348" xr:uid="{00000000-0005-0000-0000-000033660000}"/>
    <cellStyle name="20% - Accent1 3 4 2 5 10" xfId="26349" xr:uid="{00000000-0005-0000-0000-000034660000}"/>
    <cellStyle name="20% - Accent1 3 4 2 5 10 2" xfId="26350" xr:uid="{00000000-0005-0000-0000-000035660000}"/>
    <cellStyle name="20% - Accent1 3 4 2 5 11" xfId="26351" xr:uid="{00000000-0005-0000-0000-000036660000}"/>
    <cellStyle name="20% - Accent1 3 4 2 5 2" xfId="26352" xr:uid="{00000000-0005-0000-0000-000037660000}"/>
    <cellStyle name="20% - Accent1 3 4 2 5 2 2" xfId="26353" xr:uid="{00000000-0005-0000-0000-000038660000}"/>
    <cellStyle name="20% - Accent1 3 4 2 5 2 2 2" xfId="26354" xr:uid="{00000000-0005-0000-0000-000039660000}"/>
    <cellStyle name="20% - Accent1 3 4 2 5 2 2 2 2" xfId="26355" xr:uid="{00000000-0005-0000-0000-00003A660000}"/>
    <cellStyle name="20% - Accent1 3 4 2 5 2 2 2 2 2" xfId="26356" xr:uid="{00000000-0005-0000-0000-00003B660000}"/>
    <cellStyle name="20% - Accent1 3 4 2 5 2 2 2 3" xfId="26357" xr:uid="{00000000-0005-0000-0000-00003C660000}"/>
    <cellStyle name="20% - Accent1 3 4 2 5 2 2 3" xfId="26358" xr:uid="{00000000-0005-0000-0000-00003D660000}"/>
    <cellStyle name="20% - Accent1 3 4 2 5 2 2 3 2" xfId="26359" xr:uid="{00000000-0005-0000-0000-00003E660000}"/>
    <cellStyle name="20% - Accent1 3 4 2 5 2 2 4" xfId="26360" xr:uid="{00000000-0005-0000-0000-00003F660000}"/>
    <cellStyle name="20% - Accent1 3 4 2 5 2 3" xfId="26361" xr:uid="{00000000-0005-0000-0000-000040660000}"/>
    <cellStyle name="20% - Accent1 3 4 2 5 2 3 2" xfId="26362" xr:uid="{00000000-0005-0000-0000-000041660000}"/>
    <cellStyle name="20% - Accent1 3 4 2 5 2 3 2 2" xfId="26363" xr:uid="{00000000-0005-0000-0000-000042660000}"/>
    <cellStyle name="20% - Accent1 3 4 2 5 2 3 2 2 2" xfId="26364" xr:uid="{00000000-0005-0000-0000-000043660000}"/>
    <cellStyle name="20% - Accent1 3 4 2 5 2 3 2 3" xfId="26365" xr:uid="{00000000-0005-0000-0000-000044660000}"/>
    <cellStyle name="20% - Accent1 3 4 2 5 2 3 3" xfId="26366" xr:uid="{00000000-0005-0000-0000-000045660000}"/>
    <cellStyle name="20% - Accent1 3 4 2 5 2 3 3 2" xfId="26367" xr:uid="{00000000-0005-0000-0000-000046660000}"/>
    <cellStyle name="20% - Accent1 3 4 2 5 2 3 4" xfId="26368" xr:uid="{00000000-0005-0000-0000-000047660000}"/>
    <cellStyle name="20% - Accent1 3 4 2 5 2 4" xfId="26369" xr:uid="{00000000-0005-0000-0000-000048660000}"/>
    <cellStyle name="20% - Accent1 3 4 2 5 2 4 2" xfId="26370" xr:uid="{00000000-0005-0000-0000-000049660000}"/>
    <cellStyle name="20% - Accent1 3 4 2 5 2 4 2 2" xfId="26371" xr:uid="{00000000-0005-0000-0000-00004A660000}"/>
    <cellStyle name="20% - Accent1 3 4 2 5 2 4 2 2 2" xfId="26372" xr:uid="{00000000-0005-0000-0000-00004B660000}"/>
    <cellStyle name="20% - Accent1 3 4 2 5 2 4 2 3" xfId="26373" xr:uid="{00000000-0005-0000-0000-00004C660000}"/>
    <cellStyle name="20% - Accent1 3 4 2 5 2 4 3" xfId="26374" xr:uid="{00000000-0005-0000-0000-00004D660000}"/>
    <cellStyle name="20% - Accent1 3 4 2 5 2 4 3 2" xfId="26375" xr:uid="{00000000-0005-0000-0000-00004E660000}"/>
    <cellStyle name="20% - Accent1 3 4 2 5 2 4 4" xfId="26376" xr:uid="{00000000-0005-0000-0000-00004F660000}"/>
    <cellStyle name="20% - Accent1 3 4 2 5 2 5" xfId="26377" xr:uid="{00000000-0005-0000-0000-000050660000}"/>
    <cellStyle name="20% - Accent1 3 4 2 5 2 5 2" xfId="26378" xr:uid="{00000000-0005-0000-0000-000051660000}"/>
    <cellStyle name="20% - Accent1 3 4 2 5 2 5 2 2" xfId="26379" xr:uid="{00000000-0005-0000-0000-000052660000}"/>
    <cellStyle name="20% - Accent1 3 4 2 5 2 5 3" xfId="26380" xr:uid="{00000000-0005-0000-0000-000053660000}"/>
    <cellStyle name="20% - Accent1 3 4 2 5 2 6" xfId="26381" xr:uid="{00000000-0005-0000-0000-000054660000}"/>
    <cellStyle name="20% - Accent1 3 4 2 5 2 6 2" xfId="26382" xr:uid="{00000000-0005-0000-0000-000055660000}"/>
    <cellStyle name="20% - Accent1 3 4 2 5 2 6 2 2" xfId="26383" xr:uid="{00000000-0005-0000-0000-000056660000}"/>
    <cellStyle name="20% - Accent1 3 4 2 5 2 6 3" xfId="26384" xr:uid="{00000000-0005-0000-0000-000057660000}"/>
    <cellStyle name="20% - Accent1 3 4 2 5 2 7" xfId="26385" xr:uid="{00000000-0005-0000-0000-000058660000}"/>
    <cellStyle name="20% - Accent1 3 4 2 5 2 7 2" xfId="26386" xr:uid="{00000000-0005-0000-0000-000059660000}"/>
    <cellStyle name="20% - Accent1 3 4 2 5 2 8" xfId="26387" xr:uid="{00000000-0005-0000-0000-00005A660000}"/>
    <cellStyle name="20% - Accent1 3 4 2 5 2 8 2" xfId="26388" xr:uid="{00000000-0005-0000-0000-00005B660000}"/>
    <cellStyle name="20% - Accent1 3 4 2 5 2 9" xfId="26389" xr:uid="{00000000-0005-0000-0000-00005C660000}"/>
    <cellStyle name="20% - Accent1 3 4 2 5 3" xfId="26390" xr:uid="{00000000-0005-0000-0000-00005D660000}"/>
    <cellStyle name="20% - Accent1 3 4 2 5 3 2" xfId="26391" xr:uid="{00000000-0005-0000-0000-00005E660000}"/>
    <cellStyle name="20% - Accent1 3 4 2 5 3 2 2" xfId="26392" xr:uid="{00000000-0005-0000-0000-00005F660000}"/>
    <cellStyle name="20% - Accent1 3 4 2 5 3 2 2 2" xfId="26393" xr:uid="{00000000-0005-0000-0000-000060660000}"/>
    <cellStyle name="20% - Accent1 3 4 2 5 3 2 2 2 2" xfId="26394" xr:uid="{00000000-0005-0000-0000-000061660000}"/>
    <cellStyle name="20% - Accent1 3 4 2 5 3 2 2 3" xfId="26395" xr:uid="{00000000-0005-0000-0000-000062660000}"/>
    <cellStyle name="20% - Accent1 3 4 2 5 3 2 3" xfId="26396" xr:uid="{00000000-0005-0000-0000-000063660000}"/>
    <cellStyle name="20% - Accent1 3 4 2 5 3 2 3 2" xfId="26397" xr:uid="{00000000-0005-0000-0000-000064660000}"/>
    <cellStyle name="20% - Accent1 3 4 2 5 3 2 4" xfId="26398" xr:uid="{00000000-0005-0000-0000-000065660000}"/>
    <cellStyle name="20% - Accent1 3 4 2 5 3 3" xfId="26399" xr:uid="{00000000-0005-0000-0000-000066660000}"/>
    <cellStyle name="20% - Accent1 3 4 2 5 3 3 2" xfId="26400" xr:uid="{00000000-0005-0000-0000-000067660000}"/>
    <cellStyle name="20% - Accent1 3 4 2 5 3 3 2 2" xfId="26401" xr:uid="{00000000-0005-0000-0000-000068660000}"/>
    <cellStyle name="20% - Accent1 3 4 2 5 3 3 2 2 2" xfId="26402" xr:uid="{00000000-0005-0000-0000-000069660000}"/>
    <cellStyle name="20% - Accent1 3 4 2 5 3 3 2 3" xfId="26403" xr:uid="{00000000-0005-0000-0000-00006A660000}"/>
    <cellStyle name="20% - Accent1 3 4 2 5 3 3 3" xfId="26404" xr:uid="{00000000-0005-0000-0000-00006B660000}"/>
    <cellStyle name="20% - Accent1 3 4 2 5 3 3 3 2" xfId="26405" xr:uid="{00000000-0005-0000-0000-00006C660000}"/>
    <cellStyle name="20% - Accent1 3 4 2 5 3 3 4" xfId="26406" xr:uid="{00000000-0005-0000-0000-00006D660000}"/>
    <cellStyle name="20% - Accent1 3 4 2 5 3 4" xfId="26407" xr:uid="{00000000-0005-0000-0000-00006E660000}"/>
    <cellStyle name="20% - Accent1 3 4 2 5 3 4 2" xfId="26408" xr:uid="{00000000-0005-0000-0000-00006F660000}"/>
    <cellStyle name="20% - Accent1 3 4 2 5 3 4 2 2" xfId="26409" xr:uid="{00000000-0005-0000-0000-000070660000}"/>
    <cellStyle name="20% - Accent1 3 4 2 5 3 4 2 2 2" xfId="26410" xr:uid="{00000000-0005-0000-0000-000071660000}"/>
    <cellStyle name="20% - Accent1 3 4 2 5 3 4 2 3" xfId="26411" xr:uid="{00000000-0005-0000-0000-000072660000}"/>
    <cellStyle name="20% - Accent1 3 4 2 5 3 4 3" xfId="26412" xr:uid="{00000000-0005-0000-0000-000073660000}"/>
    <cellStyle name="20% - Accent1 3 4 2 5 3 4 3 2" xfId="26413" xr:uid="{00000000-0005-0000-0000-000074660000}"/>
    <cellStyle name="20% - Accent1 3 4 2 5 3 4 4" xfId="26414" xr:uid="{00000000-0005-0000-0000-000075660000}"/>
    <cellStyle name="20% - Accent1 3 4 2 5 3 5" xfId="26415" xr:uid="{00000000-0005-0000-0000-000076660000}"/>
    <cellStyle name="20% - Accent1 3 4 2 5 3 5 2" xfId="26416" xr:uid="{00000000-0005-0000-0000-000077660000}"/>
    <cellStyle name="20% - Accent1 3 4 2 5 3 5 2 2" xfId="26417" xr:uid="{00000000-0005-0000-0000-000078660000}"/>
    <cellStyle name="20% - Accent1 3 4 2 5 3 5 3" xfId="26418" xr:uid="{00000000-0005-0000-0000-000079660000}"/>
    <cellStyle name="20% - Accent1 3 4 2 5 3 6" xfId="26419" xr:uid="{00000000-0005-0000-0000-00007A660000}"/>
    <cellStyle name="20% - Accent1 3 4 2 5 3 6 2" xfId="26420" xr:uid="{00000000-0005-0000-0000-00007B660000}"/>
    <cellStyle name="20% - Accent1 3 4 2 5 3 6 2 2" xfId="26421" xr:uid="{00000000-0005-0000-0000-00007C660000}"/>
    <cellStyle name="20% - Accent1 3 4 2 5 3 6 3" xfId="26422" xr:uid="{00000000-0005-0000-0000-00007D660000}"/>
    <cellStyle name="20% - Accent1 3 4 2 5 3 7" xfId="26423" xr:uid="{00000000-0005-0000-0000-00007E660000}"/>
    <cellStyle name="20% - Accent1 3 4 2 5 3 7 2" xfId="26424" xr:uid="{00000000-0005-0000-0000-00007F660000}"/>
    <cellStyle name="20% - Accent1 3 4 2 5 3 8" xfId="26425" xr:uid="{00000000-0005-0000-0000-000080660000}"/>
    <cellStyle name="20% - Accent1 3 4 2 5 3 8 2" xfId="26426" xr:uid="{00000000-0005-0000-0000-000081660000}"/>
    <cellStyle name="20% - Accent1 3 4 2 5 3 9" xfId="26427" xr:uid="{00000000-0005-0000-0000-000082660000}"/>
    <cellStyle name="20% - Accent1 3 4 2 5 4" xfId="26428" xr:uid="{00000000-0005-0000-0000-000083660000}"/>
    <cellStyle name="20% - Accent1 3 4 2 5 4 2" xfId="26429" xr:uid="{00000000-0005-0000-0000-000084660000}"/>
    <cellStyle name="20% - Accent1 3 4 2 5 4 2 2" xfId="26430" xr:uid="{00000000-0005-0000-0000-000085660000}"/>
    <cellStyle name="20% - Accent1 3 4 2 5 4 2 2 2" xfId="26431" xr:uid="{00000000-0005-0000-0000-000086660000}"/>
    <cellStyle name="20% - Accent1 3 4 2 5 4 2 3" xfId="26432" xr:uid="{00000000-0005-0000-0000-000087660000}"/>
    <cellStyle name="20% - Accent1 3 4 2 5 4 3" xfId="26433" xr:uid="{00000000-0005-0000-0000-000088660000}"/>
    <cellStyle name="20% - Accent1 3 4 2 5 4 3 2" xfId="26434" xr:uid="{00000000-0005-0000-0000-000089660000}"/>
    <cellStyle name="20% - Accent1 3 4 2 5 4 4" xfId="26435" xr:uid="{00000000-0005-0000-0000-00008A660000}"/>
    <cellStyle name="20% - Accent1 3 4 2 5 5" xfId="26436" xr:uid="{00000000-0005-0000-0000-00008B660000}"/>
    <cellStyle name="20% - Accent1 3 4 2 5 5 2" xfId="26437" xr:uid="{00000000-0005-0000-0000-00008C660000}"/>
    <cellStyle name="20% - Accent1 3 4 2 5 5 2 2" xfId="26438" xr:uid="{00000000-0005-0000-0000-00008D660000}"/>
    <cellStyle name="20% - Accent1 3 4 2 5 5 2 2 2" xfId="26439" xr:uid="{00000000-0005-0000-0000-00008E660000}"/>
    <cellStyle name="20% - Accent1 3 4 2 5 5 2 3" xfId="26440" xr:uid="{00000000-0005-0000-0000-00008F660000}"/>
    <cellStyle name="20% - Accent1 3 4 2 5 5 3" xfId="26441" xr:uid="{00000000-0005-0000-0000-000090660000}"/>
    <cellStyle name="20% - Accent1 3 4 2 5 5 3 2" xfId="26442" xr:uid="{00000000-0005-0000-0000-000091660000}"/>
    <cellStyle name="20% - Accent1 3 4 2 5 5 4" xfId="26443" xr:uid="{00000000-0005-0000-0000-000092660000}"/>
    <cellStyle name="20% - Accent1 3 4 2 5 6" xfId="26444" xr:uid="{00000000-0005-0000-0000-000093660000}"/>
    <cellStyle name="20% - Accent1 3 4 2 5 6 2" xfId="26445" xr:uid="{00000000-0005-0000-0000-000094660000}"/>
    <cellStyle name="20% - Accent1 3 4 2 5 6 2 2" xfId="26446" xr:uid="{00000000-0005-0000-0000-000095660000}"/>
    <cellStyle name="20% - Accent1 3 4 2 5 6 2 2 2" xfId="26447" xr:uid="{00000000-0005-0000-0000-000096660000}"/>
    <cellStyle name="20% - Accent1 3 4 2 5 6 2 3" xfId="26448" xr:uid="{00000000-0005-0000-0000-000097660000}"/>
    <cellStyle name="20% - Accent1 3 4 2 5 6 3" xfId="26449" xr:uid="{00000000-0005-0000-0000-000098660000}"/>
    <cellStyle name="20% - Accent1 3 4 2 5 6 3 2" xfId="26450" xr:uid="{00000000-0005-0000-0000-000099660000}"/>
    <cellStyle name="20% - Accent1 3 4 2 5 6 4" xfId="26451" xr:uid="{00000000-0005-0000-0000-00009A660000}"/>
    <cellStyle name="20% - Accent1 3 4 2 5 7" xfId="26452" xr:uid="{00000000-0005-0000-0000-00009B660000}"/>
    <cellStyle name="20% - Accent1 3 4 2 5 7 2" xfId="26453" xr:uid="{00000000-0005-0000-0000-00009C660000}"/>
    <cellStyle name="20% - Accent1 3 4 2 5 7 2 2" xfId="26454" xr:uid="{00000000-0005-0000-0000-00009D660000}"/>
    <cellStyle name="20% - Accent1 3 4 2 5 7 3" xfId="26455" xr:uid="{00000000-0005-0000-0000-00009E660000}"/>
    <cellStyle name="20% - Accent1 3 4 2 5 8" xfId="26456" xr:uid="{00000000-0005-0000-0000-00009F660000}"/>
    <cellStyle name="20% - Accent1 3 4 2 5 8 2" xfId="26457" xr:uid="{00000000-0005-0000-0000-0000A0660000}"/>
    <cellStyle name="20% - Accent1 3 4 2 5 8 2 2" xfId="26458" xr:uid="{00000000-0005-0000-0000-0000A1660000}"/>
    <cellStyle name="20% - Accent1 3 4 2 5 8 3" xfId="26459" xr:uid="{00000000-0005-0000-0000-0000A2660000}"/>
    <cellStyle name="20% - Accent1 3 4 2 5 9" xfId="26460" xr:uid="{00000000-0005-0000-0000-0000A3660000}"/>
    <cellStyle name="20% - Accent1 3 4 2 5 9 2" xfId="26461" xr:uid="{00000000-0005-0000-0000-0000A4660000}"/>
    <cellStyle name="20% - Accent1 3 4 2 6" xfId="26462" xr:uid="{00000000-0005-0000-0000-0000A5660000}"/>
    <cellStyle name="20% - Accent1 3 4 2 6 2" xfId="26463" xr:uid="{00000000-0005-0000-0000-0000A6660000}"/>
    <cellStyle name="20% - Accent1 3 4 2 6 2 2" xfId="26464" xr:uid="{00000000-0005-0000-0000-0000A7660000}"/>
    <cellStyle name="20% - Accent1 3 4 2 6 2 2 2" xfId="26465" xr:uid="{00000000-0005-0000-0000-0000A8660000}"/>
    <cellStyle name="20% - Accent1 3 4 2 6 2 2 2 2" xfId="26466" xr:uid="{00000000-0005-0000-0000-0000A9660000}"/>
    <cellStyle name="20% - Accent1 3 4 2 6 2 2 3" xfId="26467" xr:uid="{00000000-0005-0000-0000-0000AA660000}"/>
    <cellStyle name="20% - Accent1 3 4 2 6 2 3" xfId="26468" xr:uid="{00000000-0005-0000-0000-0000AB660000}"/>
    <cellStyle name="20% - Accent1 3 4 2 6 2 3 2" xfId="26469" xr:uid="{00000000-0005-0000-0000-0000AC660000}"/>
    <cellStyle name="20% - Accent1 3 4 2 6 2 4" xfId="26470" xr:uid="{00000000-0005-0000-0000-0000AD660000}"/>
    <cellStyle name="20% - Accent1 3 4 2 6 3" xfId="26471" xr:uid="{00000000-0005-0000-0000-0000AE660000}"/>
    <cellStyle name="20% - Accent1 3 4 2 6 3 2" xfId="26472" xr:uid="{00000000-0005-0000-0000-0000AF660000}"/>
    <cellStyle name="20% - Accent1 3 4 2 6 3 2 2" xfId="26473" xr:uid="{00000000-0005-0000-0000-0000B0660000}"/>
    <cellStyle name="20% - Accent1 3 4 2 6 3 2 2 2" xfId="26474" xr:uid="{00000000-0005-0000-0000-0000B1660000}"/>
    <cellStyle name="20% - Accent1 3 4 2 6 3 2 3" xfId="26475" xr:uid="{00000000-0005-0000-0000-0000B2660000}"/>
    <cellStyle name="20% - Accent1 3 4 2 6 3 3" xfId="26476" xr:uid="{00000000-0005-0000-0000-0000B3660000}"/>
    <cellStyle name="20% - Accent1 3 4 2 6 3 3 2" xfId="26477" xr:uid="{00000000-0005-0000-0000-0000B4660000}"/>
    <cellStyle name="20% - Accent1 3 4 2 6 3 4" xfId="26478" xr:uid="{00000000-0005-0000-0000-0000B5660000}"/>
    <cellStyle name="20% - Accent1 3 4 2 6 4" xfId="26479" xr:uid="{00000000-0005-0000-0000-0000B6660000}"/>
    <cellStyle name="20% - Accent1 3 4 2 6 4 2" xfId="26480" xr:uid="{00000000-0005-0000-0000-0000B7660000}"/>
    <cellStyle name="20% - Accent1 3 4 2 6 4 2 2" xfId="26481" xr:uid="{00000000-0005-0000-0000-0000B8660000}"/>
    <cellStyle name="20% - Accent1 3 4 2 6 4 2 2 2" xfId="26482" xr:uid="{00000000-0005-0000-0000-0000B9660000}"/>
    <cellStyle name="20% - Accent1 3 4 2 6 4 2 3" xfId="26483" xr:uid="{00000000-0005-0000-0000-0000BA660000}"/>
    <cellStyle name="20% - Accent1 3 4 2 6 4 3" xfId="26484" xr:uid="{00000000-0005-0000-0000-0000BB660000}"/>
    <cellStyle name="20% - Accent1 3 4 2 6 4 3 2" xfId="26485" xr:uid="{00000000-0005-0000-0000-0000BC660000}"/>
    <cellStyle name="20% - Accent1 3 4 2 6 4 4" xfId="26486" xr:uid="{00000000-0005-0000-0000-0000BD660000}"/>
    <cellStyle name="20% - Accent1 3 4 2 6 5" xfId="26487" xr:uid="{00000000-0005-0000-0000-0000BE660000}"/>
    <cellStyle name="20% - Accent1 3 4 2 6 5 2" xfId="26488" xr:uid="{00000000-0005-0000-0000-0000BF660000}"/>
    <cellStyle name="20% - Accent1 3 4 2 6 5 2 2" xfId="26489" xr:uid="{00000000-0005-0000-0000-0000C0660000}"/>
    <cellStyle name="20% - Accent1 3 4 2 6 5 3" xfId="26490" xr:uid="{00000000-0005-0000-0000-0000C1660000}"/>
    <cellStyle name="20% - Accent1 3 4 2 6 6" xfId="26491" xr:uid="{00000000-0005-0000-0000-0000C2660000}"/>
    <cellStyle name="20% - Accent1 3 4 2 6 6 2" xfId="26492" xr:uid="{00000000-0005-0000-0000-0000C3660000}"/>
    <cellStyle name="20% - Accent1 3 4 2 6 6 2 2" xfId="26493" xr:uid="{00000000-0005-0000-0000-0000C4660000}"/>
    <cellStyle name="20% - Accent1 3 4 2 6 6 3" xfId="26494" xr:uid="{00000000-0005-0000-0000-0000C5660000}"/>
    <cellStyle name="20% - Accent1 3 4 2 6 7" xfId="26495" xr:uid="{00000000-0005-0000-0000-0000C6660000}"/>
    <cellStyle name="20% - Accent1 3 4 2 6 7 2" xfId="26496" xr:uid="{00000000-0005-0000-0000-0000C7660000}"/>
    <cellStyle name="20% - Accent1 3 4 2 6 8" xfId="26497" xr:uid="{00000000-0005-0000-0000-0000C8660000}"/>
    <cellStyle name="20% - Accent1 3 4 2 6 8 2" xfId="26498" xr:uid="{00000000-0005-0000-0000-0000C9660000}"/>
    <cellStyle name="20% - Accent1 3 4 2 6 9" xfId="26499" xr:uid="{00000000-0005-0000-0000-0000CA660000}"/>
    <cellStyle name="20% - Accent1 3 4 2 7" xfId="26500" xr:uid="{00000000-0005-0000-0000-0000CB660000}"/>
    <cellStyle name="20% - Accent1 3 4 2 7 2" xfId="26501" xr:uid="{00000000-0005-0000-0000-0000CC660000}"/>
    <cellStyle name="20% - Accent1 3 4 2 7 2 2" xfId="26502" xr:uid="{00000000-0005-0000-0000-0000CD660000}"/>
    <cellStyle name="20% - Accent1 3 4 2 7 2 2 2" xfId="26503" xr:uid="{00000000-0005-0000-0000-0000CE660000}"/>
    <cellStyle name="20% - Accent1 3 4 2 7 2 2 2 2" xfId="26504" xr:uid="{00000000-0005-0000-0000-0000CF660000}"/>
    <cellStyle name="20% - Accent1 3 4 2 7 2 2 3" xfId="26505" xr:uid="{00000000-0005-0000-0000-0000D0660000}"/>
    <cellStyle name="20% - Accent1 3 4 2 7 2 3" xfId="26506" xr:uid="{00000000-0005-0000-0000-0000D1660000}"/>
    <cellStyle name="20% - Accent1 3 4 2 7 2 3 2" xfId="26507" xr:uid="{00000000-0005-0000-0000-0000D2660000}"/>
    <cellStyle name="20% - Accent1 3 4 2 7 2 4" xfId="26508" xr:uid="{00000000-0005-0000-0000-0000D3660000}"/>
    <cellStyle name="20% - Accent1 3 4 2 7 3" xfId="26509" xr:uid="{00000000-0005-0000-0000-0000D4660000}"/>
    <cellStyle name="20% - Accent1 3 4 2 7 3 2" xfId="26510" xr:uid="{00000000-0005-0000-0000-0000D5660000}"/>
    <cellStyle name="20% - Accent1 3 4 2 7 3 2 2" xfId="26511" xr:uid="{00000000-0005-0000-0000-0000D6660000}"/>
    <cellStyle name="20% - Accent1 3 4 2 7 3 2 2 2" xfId="26512" xr:uid="{00000000-0005-0000-0000-0000D7660000}"/>
    <cellStyle name="20% - Accent1 3 4 2 7 3 2 3" xfId="26513" xr:uid="{00000000-0005-0000-0000-0000D8660000}"/>
    <cellStyle name="20% - Accent1 3 4 2 7 3 3" xfId="26514" xr:uid="{00000000-0005-0000-0000-0000D9660000}"/>
    <cellStyle name="20% - Accent1 3 4 2 7 3 3 2" xfId="26515" xr:uid="{00000000-0005-0000-0000-0000DA660000}"/>
    <cellStyle name="20% - Accent1 3 4 2 7 3 4" xfId="26516" xr:uid="{00000000-0005-0000-0000-0000DB660000}"/>
    <cellStyle name="20% - Accent1 3 4 2 7 4" xfId="26517" xr:uid="{00000000-0005-0000-0000-0000DC660000}"/>
    <cellStyle name="20% - Accent1 3 4 2 7 4 2" xfId="26518" xr:uid="{00000000-0005-0000-0000-0000DD660000}"/>
    <cellStyle name="20% - Accent1 3 4 2 7 4 2 2" xfId="26519" xr:uid="{00000000-0005-0000-0000-0000DE660000}"/>
    <cellStyle name="20% - Accent1 3 4 2 7 4 2 2 2" xfId="26520" xr:uid="{00000000-0005-0000-0000-0000DF660000}"/>
    <cellStyle name="20% - Accent1 3 4 2 7 4 2 3" xfId="26521" xr:uid="{00000000-0005-0000-0000-0000E0660000}"/>
    <cellStyle name="20% - Accent1 3 4 2 7 4 3" xfId="26522" xr:uid="{00000000-0005-0000-0000-0000E1660000}"/>
    <cellStyle name="20% - Accent1 3 4 2 7 4 3 2" xfId="26523" xr:uid="{00000000-0005-0000-0000-0000E2660000}"/>
    <cellStyle name="20% - Accent1 3 4 2 7 4 4" xfId="26524" xr:uid="{00000000-0005-0000-0000-0000E3660000}"/>
    <cellStyle name="20% - Accent1 3 4 2 7 5" xfId="26525" xr:uid="{00000000-0005-0000-0000-0000E4660000}"/>
    <cellStyle name="20% - Accent1 3 4 2 7 5 2" xfId="26526" xr:uid="{00000000-0005-0000-0000-0000E5660000}"/>
    <cellStyle name="20% - Accent1 3 4 2 7 5 2 2" xfId="26527" xr:uid="{00000000-0005-0000-0000-0000E6660000}"/>
    <cellStyle name="20% - Accent1 3 4 2 7 5 3" xfId="26528" xr:uid="{00000000-0005-0000-0000-0000E7660000}"/>
    <cellStyle name="20% - Accent1 3 4 2 7 6" xfId="26529" xr:uid="{00000000-0005-0000-0000-0000E8660000}"/>
    <cellStyle name="20% - Accent1 3 4 2 7 6 2" xfId="26530" xr:uid="{00000000-0005-0000-0000-0000E9660000}"/>
    <cellStyle name="20% - Accent1 3 4 2 7 6 2 2" xfId="26531" xr:uid="{00000000-0005-0000-0000-0000EA660000}"/>
    <cellStyle name="20% - Accent1 3 4 2 7 6 3" xfId="26532" xr:uid="{00000000-0005-0000-0000-0000EB660000}"/>
    <cellStyle name="20% - Accent1 3 4 2 7 7" xfId="26533" xr:uid="{00000000-0005-0000-0000-0000EC660000}"/>
    <cellStyle name="20% - Accent1 3 4 2 7 7 2" xfId="26534" xr:uid="{00000000-0005-0000-0000-0000ED660000}"/>
    <cellStyle name="20% - Accent1 3 4 2 7 8" xfId="26535" xr:uid="{00000000-0005-0000-0000-0000EE660000}"/>
    <cellStyle name="20% - Accent1 3 4 2 7 8 2" xfId="26536" xr:uid="{00000000-0005-0000-0000-0000EF660000}"/>
    <cellStyle name="20% - Accent1 3 4 2 7 9" xfId="26537" xr:uid="{00000000-0005-0000-0000-0000F0660000}"/>
    <cellStyle name="20% - Accent1 3 4 2 8" xfId="26538" xr:uid="{00000000-0005-0000-0000-0000F1660000}"/>
    <cellStyle name="20% - Accent1 3 4 2 8 2" xfId="26539" xr:uid="{00000000-0005-0000-0000-0000F2660000}"/>
    <cellStyle name="20% - Accent1 3 4 2 8 2 2" xfId="26540" xr:uid="{00000000-0005-0000-0000-0000F3660000}"/>
    <cellStyle name="20% - Accent1 3 4 2 8 2 2 2" xfId="26541" xr:uid="{00000000-0005-0000-0000-0000F4660000}"/>
    <cellStyle name="20% - Accent1 3 4 2 8 2 3" xfId="26542" xr:uid="{00000000-0005-0000-0000-0000F5660000}"/>
    <cellStyle name="20% - Accent1 3 4 2 8 3" xfId="26543" xr:uid="{00000000-0005-0000-0000-0000F6660000}"/>
    <cellStyle name="20% - Accent1 3 4 2 8 3 2" xfId="26544" xr:uid="{00000000-0005-0000-0000-0000F7660000}"/>
    <cellStyle name="20% - Accent1 3 4 2 8 4" xfId="26545" xr:uid="{00000000-0005-0000-0000-0000F8660000}"/>
    <cellStyle name="20% - Accent1 3 4 2 9" xfId="26546" xr:uid="{00000000-0005-0000-0000-0000F9660000}"/>
    <cellStyle name="20% - Accent1 3 4 2 9 2" xfId="26547" xr:uid="{00000000-0005-0000-0000-0000FA660000}"/>
    <cellStyle name="20% - Accent1 3 4 2 9 2 2" xfId="26548" xr:uid="{00000000-0005-0000-0000-0000FB660000}"/>
    <cellStyle name="20% - Accent1 3 4 2 9 2 2 2" xfId="26549" xr:uid="{00000000-0005-0000-0000-0000FC660000}"/>
    <cellStyle name="20% - Accent1 3 4 2 9 2 3" xfId="26550" xr:uid="{00000000-0005-0000-0000-0000FD660000}"/>
    <cellStyle name="20% - Accent1 3 4 2 9 3" xfId="26551" xr:uid="{00000000-0005-0000-0000-0000FE660000}"/>
    <cellStyle name="20% - Accent1 3 4 2 9 3 2" xfId="26552" xr:uid="{00000000-0005-0000-0000-0000FF660000}"/>
    <cellStyle name="20% - Accent1 3 4 2 9 4" xfId="26553" xr:uid="{00000000-0005-0000-0000-000000670000}"/>
    <cellStyle name="20% - Accent1 3 4 3" xfId="26554" xr:uid="{00000000-0005-0000-0000-000001670000}"/>
    <cellStyle name="20% - Accent1 3 4 3 10" xfId="26555" xr:uid="{00000000-0005-0000-0000-000002670000}"/>
    <cellStyle name="20% - Accent1 3 4 3 10 2" xfId="26556" xr:uid="{00000000-0005-0000-0000-000003670000}"/>
    <cellStyle name="20% - Accent1 3 4 3 10 2 2" xfId="26557" xr:uid="{00000000-0005-0000-0000-000004670000}"/>
    <cellStyle name="20% - Accent1 3 4 3 10 3" xfId="26558" xr:uid="{00000000-0005-0000-0000-000005670000}"/>
    <cellStyle name="20% - Accent1 3 4 3 11" xfId="26559" xr:uid="{00000000-0005-0000-0000-000006670000}"/>
    <cellStyle name="20% - Accent1 3 4 3 11 2" xfId="26560" xr:uid="{00000000-0005-0000-0000-000007670000}"/>
    <cellStyle name="20% - Accent1 3 4 3 11 2 2" xfId="26561" xr:uid="{00000000-0005-0000-0000-000008670000}"/>
    <cellStyle name="20% - Accent1 3 4 3 11 3" xfId="26562" xr:uid="{00000000-0005-0000-0000-000009670000}"/>
    <cellStyle name="20% - Accent1 3 4 3 12" xfId="26563" xr:uid="{00000000-0005-0000-0000-00000A670000}"/>
    <cellStyle name="20% - Accent1 3 4 3 12 2" xfId="26564" xr:uid="{00000000-0005-0000-0000-00000B670000}"/>
    <cellStyle name="20% - Accent1 3 4 3 13" xfId="26565" xr:uid="{00000000-0005-0000-0000-00000C670000}"/>
    <cellStyle name="20% - Accent1 3 4 3 13 2" xfId="26566" xr:uid="{00000000-0005-0000-0000-00000D670000}"/>
    <cellStyle name="20% - Accent1 3 4 3 14" xfId="26567" xr:uid="{00000000-0005-0000-0000-00000E670000}"/>
    <cellStyle name="20% - Accent1 3 4 3 2" xfId="26568" xr:uid="{00000000-0005-0000-0000-00000F670000}"/>
    <cellStyle name="20% - Accent1 3 4 3 2 10" xfId="26569" xr:uid="{00000000-0005-0000-0000-000010670000}"/>
    <cellStyle name="20% - Accent1 3 4 3 2 10 2" xfId="26570" xr:uid="{00000000-0005-0000-0000-000011670000}"/>
    <cellStyle name="20% - Accent1 3 4 3 2 11" xfId="26571" xr:uid="{00000000-0005-0000-0000-000012670000}"/>
    <cellStyle name="20% - Accent1 3 4 3 2 2" xfId="26572" xr:uid="{00000000-0005-0000-0000-000013670000}"/>
    <cellStyle name="20% - Accent1 3 4 3 2 2 2" xfId="26573" xr:uid="{00000000-0005-0000-0000-000014670000}"/>
    <cellStyle name="20% - Accent1 3 4 3 2 2 2 2" xfId="26574" xr:uid="{00000000-0005-0000-0000-000015670000}"/>
    <cellStyle name="20% - Accent1 3 4 3 2 2 2 2 2" xfId="26575" xr:uid="{00000000-0005-0000-0000-000016670000}"/>
    <cellStyle name="20% - Accent1 3 4 3 2 2 2 2 2 2" xfId="26576" xr:uid="{00000000-0005-0000-0000-000017670000}"/>
    <cellStyle name="20% - Accent1 3 4 3 2 2 2 2 3" xfId="26577" xr:uid="{00000000-0005-0000-0000-000018670000}"/>
    <cellStyle name="20% - Accent1 3 4 3 2 2 2 3" xfId="26578" xr:uid="{00000000-0005-0000-0000-000019670000}"/>
    <cellStyle name="20% - Accent1 3 4 3 2 2 2 3 2" xfId="26579" xr:uid="{00000000-0005-0000-0000-00001A670000}"/>
    <cellStyle name="20% - Accent1 3 4 3 2 2 2 4" xfId="26580" xr:uid="{00000000-0005-0000-0000-00001B670000}"/>
    <cellStyle name="20% - Accent1 3 4 3 2 2 3" xfId="26581" xr:uid="{00000000-0005-0000-0000-00001C670000}"/>
    <cellStyle name="20% - Accent1 3 4 3 2 2 3 2" xfId="26582" xr:uid="{00000000-0005-0000-0000-00001D670000}"/>
    <cellStyle name="20% - Accent1 3 4 3 2 2 3 2 2" xfId="26583" xr:uid="{00000000-0005-0000-0000-00001E670000}"/>
    <cellStyle name="20% - Accent1 3 4 3 2 2 3 2 2 2" xfId="26584" xr:uid="{00000000-0005-0000-0000-00001F670000}"/>
    <cellStyle name="20% - Accent1 3 4 3 2 2 3 2 3" xfId="26585" xr:uid="{00000000-0005-0000-0000-000020670000}"/>
    <cellStyle name="20% - Accent1 3 4 3 2 2 3 3" xfId="26586" xr:uid="{00000000-0005-0000-0000-000021670000}"/>
    <cellStyle name="20% - Accent1 3 4 3 2 2 3 3 2" xfId="26587" xr:uid="{00000000-0005-0000-0000-000022670000}"/>
    <cellStyle name="20% - Accent1 3 4 3 2 2 3 4" xfId="26588" xr:uid="{00000000-0005-0000-0000-000023670000}"/>
    <cellStyle name="20% - Accent1 3 4 3 2 2 4" xfId="26589" xr:uid="{00000000-0005-0000-0000-000024670000}"/>
    <cellStyle name="20% - Accent1 3 4 3 2 2 4 2" xfId="26590" xr:uid="{00000000-0005-0000-0000-000025670000}"/>
    <cellStyle name="20% - Accent1 3 4 3 2 2 4 2 2" xfId="26591" xr:uid="{00000000-0005-0000-0000-000026670000}"/>
    <cellStyle name="20% - Accent1 3 4 3 2 2 4 2 2 2" xfId="26592" xr:uid="{00000000-0005-0000-0000-000027670000}"/>
    <cellStyle name="20% - Accent1 3 4 3 2 2 4 2 3" xfId="26593" xr:uid="{00000000-0005-0000-0000-000028670000}"/>
    <cellStyle name="20% - Accent1 3 4 3 2 2 4 3" xfId="26594" xr:uid="{00000000-0005-0000-0000-000029670000}"/>
    <cellStyle name="20% - Accent1 3 4 3 2 2 4 3 2" xfId="26595" xr:uid="{00000000-0005-0000-0000-00002A670000}"/>
    <cellStyle name="20% - Accent1 3 4 3 2 2 4 4" xfId="26596" xr:uid="{00000000-0005-0000-0000-00002B670000}"/>
    <cellStyle name="20% - Accent1 3 4 3 2 2 5" xfId="26597" xr:uid="{00000000-0005-0000-0000-00002C670000}"/>
    <cellStyle name="20% - Accent1 3 4 3 2 2 5 2" xfId="26598" xr:uid="{00000000-0005-0000-0000-00002D670000}"/>
    <cellStyle name="20% - Accent1 3 4 3 2 2 5 2 2" xfId="26599" xr:uid="{00000000-0005-0000-0000-00002E670000}"/>
    <cellStyle name="20% - Accent1 3 4 3 2 2 5 3" xfId="26600" xr:uid="{00000000-0005-0000-0000-00002F670000}"/>
    <cellStyle name="20% - Accent1 3 4 3 2 2 6" xfId="26601" xr:uid="{00000000-0005-0000-0000-000030670000}"/>
    <cellStyle name="20% - Accent1 3 4 3 2 2 6 2" xfId="26602" xr:uid="{00000000-0005-0000-0000-000031670000}"/>
    <cellStyle name="20% - Accent1 3 4 3 2 2 6 2 2" xfId="26603" xr:uid="{00000000-0005-0000-0000-000032670000}"/>
    <cellStyle name="20% - Accent1 3 4 3 2 2 6 3" xfId="26604" xr:uid="{00000000-0005-0000-0000-000033670000}"/>
    <cellStyle name="20% - Accent1 3 4 3 2 2 7" xfId="26605" xr:uid="{00000000-0005-0000-0000-000034670000}"/>
    <cellStyle name="20% - Accent1 3 4 3 2 2 7 2" xfId="26606" xr:uid="{00000000-0005-0000-0000-000035670000}"/>
    <cellStyle name="20% - Accent1 3 4 3 2 2 8" xfId="26607" xr:uid="{00000000-0005-0000-0000-000036670000}"/>
    <cellStyle name="20% - Accent1 3 4 3 2 2 8 2" xfId="26608" xr:uid="{00000000-0005-0000-0000-000037670000}"/>
    <cellStyle name="20% - Accent1 3 4 3 2 2 9" xfId="26609" xr:uid="{00000000-0005-0000-0000-000038670000}"/>
    <cellStyle name="20% - Accent1 3 4 3 2 3" xfId="26610" xr:uid="{00000000-0005-0000-0000-000039670000}"/>
    <cellStyle name="20% - Accent1 3 4 3 2 3 2" xfId="26611" xr:uid="{00000000-0005-0000-0000-00003A670000}"/>
    <cellStyle name="20% - Accent1 3 4 3 2 3 2 2" xfId="26612" xr:uid="{00000000-0005-0000-0000-00003B670000}"/>
    <cellStyle name="20% - Accent1 3 4 3 2 3 2 2 2" xfId="26613" xr:uid="{00000000-0005-0000-0000-00003C670000}"/>
    <cellStyle name="20% - Accent1 3 4 3 2 3 2 2 2 2" xfId="26614" xr:uid="{00000000-0005-0000-0000-00003D670000}"/>
    <cellStyle name="20% - Accent1 3 4 3 2 3 2 2 3" xfId="26615" xr:uid="{00000000-0005-0000-0000-00003E670000}"/>
    <cellStyle name="20% - Accent1 3 4 3 2 3 2 3" xfId="26616" xr:uid="{00000000-0005-0000-0000-00003F670000}"/>
    <cellStyle name="20% - Accent1 3 4 3 2 3 2 3 2" xfId="26617" xr:uid="{00000000-0005-0000-0000-000040670000}"/>
    <cellStyle name="20% - Accent1 3 4 3 2 3 2 4" xfId="26618" xr:uid="{00000000-0005-0000-0000-000041670000}"/>
    <cellStyle name="20% - Accent1 3 4 3 2 3 3" xfId="26619" xr:uid="{00000000-0005-0000-0000-000042670000}"/>
    <cellStyle name="20% - Accent1 3 4 3 2 3 3 2" xfId="26620" xr:uid="{00000000-0005-0000-0000-000043670000}"/>
    <cellStyle name="20% - Accent1 3 4 3 2 3 3 2 2" xfId="26621" xr:uid="{00000000-0005-0000-0000-000044670000}"/>
    <cellStyle name="20% - Accent1 3 4 3 2 3 3 2 2 2" xfId="26622" xr:uid="{00000000-0005-0000-0000-000045670000}"/>
    <cellStyle name="20% - Accent1 3 4 3 2 3 3 2 3" xfId="26623" xr:uid="{00000000-0005-0000-0000-000046670000}"/>
    <cellStyle name="20% - Accent1 3 4 3 2 3 3 3" xfId="26624" xr:uid="{00000000-0005-0000-0000-000047670000}"/>
    <cellStyle name="20% - Accent1 3 4 3 2 3 3 3 2" xfId="26625" xr:uid="{00000000-0005-0000-0000-000048670000}"/>
    <cellStyle name="20% - Accent1 3 4 3 2 3 3 4" xfId="26626" xr:uid="{00000000-0005-0000-0000-000049670000}"/>
    <cellStyle name="20% - Accent1 3 4 3 2 3 4" xfId="26627" xr:uid="{00000000-0005-0000-0000-00004A670000}"/>
    <cellStyle name="20% - Accent1 3 4 3 2 3 4 2" xfId="26628" xr:uid="{00000000-0005-0000-0000-00004B670000}"/>
    <cellStyle name="20% - Accent1 3 4 3 2 3 4 2 2" xfId="26629" xr:uid="{00000000-0005-0000-0000-00004C670000}"/>
    <cellStyle name="20% - Accent1 3 4 3 2 3 4 2 2 2" xfId="26630" xr:uid="{00000000-0005-0000-0000-00004D670000}"/>
    <cellStyle name="20% - Accent1 3 4 3 2 3 4 2 3" xfId="26631" xr:uid="{00000000-0005-0000-0000-00004E670000}"/>
    <cellStyle name="20% - Accent1 3 4 3 2 3 4 3" xfId="26632" xr:uid="{00000000-0005-0000-0000-00004F670000}"/>
    <cellStyle name="20% - Accent1 3 4 3 2 3 4 3 2" xfId="26633" xr:uid="{00000000-0005-0000-0000-000050670000}"/>
    <cellStyle name="20% - Accent1 3 4 3 2 3 4 4" xfId="26634" xr:uid="{00000000-0005-0000-0000-000051670000}"/>
    <cellStyle name="20% - Accent1 3 4 3 2 3 5" xfId="26635" xr:uid="{00000000-0005-0000-0000-000052670000}"/>
    <cellStyle name="20% - Accent1 3 4 3 2 3 5 2" xfId="26636" xr:uid="{00000000-0005-0000-0000-000053670000}"/>
    <cellStyle name="20% - Accent1 3 4 3 2 3 5 2 2" xfId="26637" xr:uid="{00000000-0005-0000-0000-000054670000}"/>
    <cellStyle name="20% - Accent1 3 4 3 2 3 5 3" xfId="26638" xr:uid="{00000000-0005-0000-0000-000055670000}"/>
    <cellStyle name="20% - Accent1 3 4 3 2 3 6" xfId="26639" xr:uid="{00000000-0005-0000-0000-000056670000}"/>
    <cellStyle name="20% - Accent1 3 4 3 2 3 6 2" xfId="26640" xr:uid="{00000000-0005-0000-0000-000057670000}"/>
    <cellStyle name="20% - Accent1 3 4 3 2 3 6 2 2" xfId="26641" xr:uid="{00000000-0005-0000-0000-000058670000}"/>
    <cellStyle name="20% - Accent1 3 4 3 2 3 6 3" xfId="26642" xr:uid="{00000000-0005-0000-0000-000059670000}"/>
    <cellStyle name="20% - Accent1 3 4 3 2 3 7" xfId="26643" xr:uid="{00000000-0005-0000-0000-00005A670000}"/>
    <cellStyle name="20% - Accent1 3 4 3 2 3 7 2" xfId="26644" xr:uid="{00000000-0005-0000-0000-00005B670000}"/>
    <cellStyle name="20% - Accent1 3 4 3 2 3 8" xfId="26645" xr:uid="{00000000-0005-0000-0000-00005C670000}"/>
    <cellStyle name="20% - Accent1 3 4 3 2 3 8 2" xfId="26646" xr:uid="{00000000-0005-0000-0000-00005D670000}"/>
    <cellStyle name="20% - Accent1 3 4 3 2 3 9" xfId="26647" xr:uid="{00000000-0005-0000-0000-00005E670000}"/>
    <cellStyle name="20% - Accent1 3 4 3 2 4" xfId="26648" xr:uid="{00000000-0005-0000-0000-00005F670000}"/>
    <cellStyle name="20% - Accent1 3 4 3 2 4 2" xfId="26649" xr:uid="{00000000-0005-0000-0000-000060670000}"/>
    <cellStyle name="20% - Accent1 3 4 3 2 4 2 2" xfId="26650" xr:uid="{00000000-0005-0000-0000-000061670000}"/>
    <cellStyle name="20% - Accent1 3 4 3 2 4 2 2 2" xfId="26651" xr:uid="{00000000-0005-0000-0000-000062670000}"/>
    <cellStyle name="20% - Accent1 3 4 3 2 4 2 3" xfId="26652" xr:uid="{00000000-0005-0000-0000-000063670000}"/>
    <cellStyle name="20% - Accent1 3 4 3 2 4 3" xfId="26653" xr:uid="{00000000-0005-0000-0000-000064670000}"/>
    <cellStyle name="20% - Accent1 3 4 3 2 4 3 2" xfId="26654" xr:uid="{00000000-0005-0000-0000-000065670000}"/>
    <cellStyle name="20% - Accent1 3 4 3 2 4 4" xfId="26655" xr:uid="{00000000-0005-0000-0000-000066670000}"/>
    <cellStyle name="20% - Accent1 3 4 3 2 5" xfId="26656" xr:uid="{00000000-0005-0000-0000-000067670000}"/>
    <cellStyle name="20% - Accent1 3 4 3 2 5 2" xfId="26657" xr:uid="{00000000-0005-0000-0000-000068670000}"/>
    <cellStyle name="20% - Accent1 3 4 3 2 5 2 2" xfId="26658" xr:uid="{00000000-0005-0000-0000-000069670000}"/>
    <cellStyle name="20% - Accent1 3 4 3 2 5 2 2 2" xfId="26659" xr:uid="{00000000-0005-0000-0000-00006A670000}"/>
    <cellStyle name="20% - Accent1 3 4 3 2 5 2 3" xfId="26660" xr:uid="{00000000-0005-0000-0000-00006B670000}"/>
    <cellStyle name="20% - Accent1 3 4 3 2 5 3" xfId="26661" xr:uid="{00000000-0005-0000-0000-00006C670000}"/>
    <cellStyle name="20% - Accent1 3 4 3 2 5 3 2" xfId="26662" xr:uid="{00000000-0005-0000-0000-00006D670000}"/>
    <cellStyle name="20% - Accent1 3 4 3 2 5 4" xfId="26663" xr:uid="{00000000-0005-0000-0000-00006E670000}"/>
    <cellStyle name="20% - Accent1 3 4 3 2 6" xfId="26664" xr:uid="{00000000-0005-0000-0000-00006F670000}"/>
    <cellStyle name="20% - Accent1 3 4 3 2 6 2" xfId="26665" xr:uid="{00000000-0005-0000-0000-000070670000}"/>
    <cellStyle name="20% - Accent1 3 4 3 2 6 2 2" xfId="26666" xr:uid="{00000000-0005-0000-0000-000071670000}"/>
    <cellStyle name="20% - Accent1 3 4 3 2 6 2 2 2" xfId="26667" xr:uid="{00000000-0005-0000-0000-000072670000}"/>
    <cellStyle name="20% - Accent1 3 4 3 2 6 2 3" xfId="26668" xr:uid="{00000000-0005-0000-0000-000073670000}"/>
    <cellStyle name="20% - Accent1 3 4 3 2 6 3" xfId="26669" xr:uid="{00000000-0005-0000-0000-000074670000}"/>
    <cellStyle name="20% - Accent1 3 4 3 2 6 3 2" xfId="26670" xr:uid="{00000000-0005-0000-0000-000075670000}"/>
    <cellStyle name="20% - Accent1 3 4 3 2 6 4" xfId="26671" xr:uid="{00000000-0005-0000-0000-000076670000}"/>
    <cellStyle name="20% - Accent1 3 4 3 2 7" xfId="26672" xr:uid="{00000000-0005-0000-0000-000077670000}"/>
    <cellStyle name="20% - Accent1 3 4 3 2 7 2" xfId="26673" xr:uid="{00000000-0005-0000-0000-000078670000}"/>
    <cellStyle name="20% - Accent1 3 4 3 2 7 2 2" xfId="26674" xr:uid="{00000000-0005-0000-0000-000079670000}"/>
    <cellStyle name="20% - Accent1 3 4 3 2 7 3" xfId="26675" xr:uid="{00000000-0005-0000-0000-00007A670000}"/>
    <cellStyle name="20% - Accent1 3 4 3 2 8" xfId="26676" xr:uid="{00000000-0005-0000-0000-00007B670000}"/>
    <cellStyle name="20% - Accent1 3 4 3 2 8 2" xfId="26677" xr:uid="{00000000-0005-0000-0000-00007C670000}"/>
    <cellStyle name="20% - Accent1 3 4 3 2 8 2 2" xfId="26678" xr:uid="{00000000-0005-0000-0000-00007D670000}"/>
    <cellStyle name="20% - Accent1 3 4 3 2 8 3" xfId="26679" xr:uid="{00000000-0005-0000-0000-00007E670000}"/>
    <cellStyle name="20% - Accent1 3 4 3 2 9" xfId="26680" xr:uid="{00000000-0005-0000-0000-00007F670000}"/>
    <cellStyle name="20% - Accent1 3 4 3 2 9 2" xfId="26681" xr:uid="{00000000-0005-0000-0000-000080670000}"/>
    <cellStyle name="20% - Accent1 3 4 3 3" xfId="26682" xr:uid="{00000000-0005-0000-0000-000081670000}"/>
    <cellStyle name="20% - Accent1 3 4 3 3 10" xfId="26683" xr:uid="{00000000-0005-0000-0000-000082670000}"/>
    <cellStyle name="20% - Accent1 3 4 3 3 10 2" xfId="26684" xr:uid="{00000000-0005-0000-0000-000083670000}"/>
    <cellStyle name="20% - Accent1 3 4 3 3 11" xfId="26685" xr:uid="{00000000-0005-0000-0000-000084670000}"/>
    <cellStyle name="20% - Accent1 3 4 3 3 2" xfId="26686" xr:uid="{00000000-0005-0000-0000-000085670000}"/>
    <cellStyle name="20% - Accent1 3 4 3 3 2 2" xfId="26687" xr:uid="{00000000-0005-0000-0000-000086670000}"/>
    <cellStyle name="20% - Accent1 3 4 3 3 2 2 2" xfId="26688" xr:uid="{00000000-0005-0000-0000-000087670000}"/>
    <cellStyle name="20% - Accent1 3 4 3 3 2 2 2 2" xfId="26689" xr:uid="{00000000-0005-0000-0000-000088670000}"/>
    <cellStyle name="20% - Accent1 3 4 3 3 2 2 2 2 2" xfId="26690" xr:uid="{00000000-0005-0000-0000-000089670000}"/>
    <cellStyle name="20% - Accent1 3 4 3 3 2 2 2 3" xfId="26691" xr:uid="{00000000-0005-0000-0000-00008A670000}"/>
    <cellStyle name="20% - Accent1 3 4 3 3 2 2 3" xfId="26692" xr:uid="{00000000-0005-0000-0000-00008B670000}"/>
    <cellStyle name="20% - Accent1 3 4 3 3 2 2 3 2" xfId="26693" xr:uid="{00000000-0005-0000-0000-00008C670000}"/>
    <cellStyle name="20% - Accent1 3 4 3 3 2 2 4" xfId="26694" xr:uid="{00000000-0005-0000-0000-00008D670000}"/>
    <cellStyle name="20% - Accent1 3 4 3 3 2 3" xfId="26695" xr:uid="{00000000-0005-0000-0000-00008E670000}"/>
    <cellStyle name="20% - Accent1 3 4 3 3 2 3 2" xfId="26696" xr:uid="{00000000-0005-0000-0000-00008F670000}"/>
    <cellStyle name="20% - Accent1 3 4 3 3 2 3 2 2" xfId="26697" xr:uid="{00000000-0005-0000-0000-000090670000}"/>
    <cellStyle name="20% - Accent1 3 4 3 3 2 3 2 2 2" xfId="26698" xr:uid="{00000000-0005-0000-0000-000091670000}"/>
    <cellStyle name="20% - Accent1 3 4 3 3 2 3 2 3" xfId="26699" xr:uid="{00000000-0005-0000-0000-000092670000}"/>
    <cellStyle name="20% - Accent1 3 4 3 3 2 3 3" xfId="26700" xr:uid="{00000000-0005-0000-0000-000093670000}"/>
    <cellStyle name="20% - Accent1 3 4 3 3 2 3 3 2" xfId="26701" xr:uid="{00000000-0005-0000-0000-000094670000}"/>
    <cellStyle name="20% - Accent1 3 4 3 3 2 3 4" xfId="26702" xr:uid="{00000000-0005-0000-0000-000095670000}"/>
    <cellStyle name="20% - Accent1 3 4 3 3 2 4" xfId="26703" xr:uid="{00000000-0005-0000-0000-000096670000}"/>
    <cellStyle name="20% - Accent1 3 4 3 3 2 4 2" xfId="26704" xr:uid="{00000000-0005-0000-0000-000097670000}"/>
    <cellStyle name="20% - Accent1 3 4 3 3 2 4 2 2" xfId="26705" xr:uid="{00000000-0005-0000-0000-000098670000}"/>
    <cellStyle name="20% - Accent1 3 4 3 3 2 4 2 2 2" xfId="26706" xr:uid="{00000000-0005-0000-0000-000099670000}"/>
    <cellStyle name="20% - Accent1 3 4 3 3 2 4 2 3" xfId="26707" xr:uid="{00000000-0005-0000-0000-00009A670000}"/>
    <cellStyle name="20% - Accent1 3 4 3 3 2 4 3" xfId="26708" xr:uid="{00000000-0005-0000-0000-00009B670000}"/>
    <cellStyle name="20% - Accent1 3 4 3 3 2 4 3 2" xfId="26709" xr:uid="{00000000-0005-0000-0000-00009C670000}"/>
    <cellStyle name="20% - Accent1 3 4 3 3 2 4 4" xfId="26710" xr:uid="{00000000-0005-0000-0000-00009D670000}"/>
    <cellStyle name="20% - Accent1 3 4 3 3 2 5" xfId="26711" xr:uid="{00000000-0005-0000-0000-00009E670000}"/>
    <cellStyle name="20% - Accent1 3 4 3 3 2 5 2" xfId="26712" xr:uid="{00000000-0005-0000-0000-00009F670000}"/>
    <cellStyle name="20% - Accent1 3 4 3 3 2 5 2 2" xfId="26713" xr:uid="{00000000-0005-0000-0000-0000A0670000}"/>
    <cellStyle name="20% - Accent1 3 4 3 3 2 5 3" xfId="26714" xr:uid="{00000000-0005-0000-0000-0000A1670000}"/>
    <cellStyle name="20% - Accent1 3 4 3 3 2 6" xfId="26715" xr:uid="{00000000-0005-0000-0000-0000A2670000}"/>
    <cellStyle name="20% - Accent1 3 4 3 3 2 6 2" xfId="26716" xr:uid="{00000000-0005-0000-0000-0000A3670000}"/>
    <cellStyle name="20% - Accent1 3 4 3 3 2 6 2 2" xfId="26717" xr:uid="{00000000-0005-0000-0000-0000A4670000}"/>
    <cellStyle name="20% - Accent1 3 4 3 3 2 6 3" xfId="26718" xr:uid="{00000000-0005-0000-0000-0000A5670000}"/>
    <cellStyle name="20% - Accent1 3 4 3 3 2 7" xfId="26719" xr:uid="{00000000-0005-0000-0000-0000A6670000}"/>
    <cellStyle name="20% - Accent1 3 4 3 3 2 7 2" xfId="26720" xr:uid="{00000000-0005-0000-0000-0000A7670000}"/>
    <cellStyle name="20% - Accent1 3 4 3 3 2 8" xfId="26721" xr:uid="{00000000-0005-0000-0000-0000A8670000}"/>
    <cellStyle name="20% - Accent1 3 4 3 3 2 8 2" xfId="26722" xr:uid="{00000000-0005-0000-0000-0000A9670000}"/>
    <cellStyle name="20% - Accent1 3 4 3 3 2 9" xfId="26723" xr:uid="{00000000-0005-0000-0000-0000AA670000}"/>
    <cellStyle name="20% - Accent1 3 4 3 3 3" xfId="26724" xr:uid="{00000000-0005-0000-0000-0000AB670000}"/>
    <cellStyle name="20% - Accent1 3 4 3 3 3 2" xfId="26725" xr:uid="{00000000-0005-0000-0000-0000AC670000}"/>
    <cellStyle name="20% - Accent1 3 4 3 3 3 2 2" xfId="26726" xr:uid="{00000000-0005-0000-0000-0000AD670000}"/>
    <cellStyle name="20% - Accent1 3 4 3 3 3 2 2 2" xfId="26727" xr:uid="{00000000-0005-0000-0000-0000AE670000}"/>
    <cellStyle name="20% - Accent1 3 4 3 3 3 2 2 2 2" xfId="26728" xr:uid="{00000000-0005-0000-0000-0000AF670000}"/>
    <cellStyle name="20% - Accent1 3 4 3 3 3 2 2 3" xfId="26729" xr:uid="{00000000-0005-0000-0000-0000B0670000}"/>
    <cellStyle name="20% - Accent1 3 4 3 3 3 2 3" xfId="26730" xr:uid="{00000000-0005-0000-0000-0000B1670000}"/>
    <cellStyle name="20% - Accent1 3 4 3 3 3 2 3 2" xfId="26731" xr:uid="{00000000-0005-0000-0000-0000B2670000}"/>
    <cellStyle name="20% - Accent1 3 4 3 3 3 2 4" xfId="26732" xr:uid="{00000000-0005-0000-0000-0000B3670000}"/>
    <cellStyle name="20% - Accent1 3 4 3 3 3 3" xfId="26733" xr:uid="{00000000-0005-0000-0000-0000B4670000}"/>
    <cellStyle name="20% - Accent1 3 4 3 3 3 3 2" xfId="26734" xr:uid="{00000000-0005-0000-0000-0000B5670000}"/>
    <cellStyle name="20% - Accent1 3 4 3 3 3 3 2 2" xfId="26735" xr:uid="{00000000-0005-0000-0000-0000B6670000}"/>
    <cellStyle name="20% - Accent1 3 4 3 3 3 3 2 2 2" xfId="26736" xr:uid="{00000000-0005-0000-0000-0000B7670000}"/>
    <cellStyle name="20% - Accent1 3 4 3 3 3 3 2 3" xfId="26737" xr:uid="{00000000-0005-0000-0000-0000B8670000}"/>
    <cellStyle name="20% - Accent1 3 4 3 3 3 3 3" xfId="26738" xr:uid="{00000000-0005-0000-0000-0000B9670000}"/>
    <cellStyle name="20% - Accent1 3 4 3 3 3 3 3 2" xfId="26739" xr:uid="{00000000-0005-0000-0000-0000BA670000}"/>
    <cellStyle name="20% - Accent1 3 4 3 3 3 3 4" xfId="26740" xr:uid="{00000000-0005-0000-0000-0000BB670000}"/>
    <cellStyle name="20% - Accent1 3 4 3 3 3 4" xfId="26741" xr:uid="{00000000-0005-0000-0000-0000BC670000}"/>
    <cellStyle name="20% - Accent1 3 4 3 3 3 4 2" xfId="26742" xr:uid="{00000000-0005-0000-0000-0000BD670000}"/>
    <cellStyle name="20% - Accent1 3 4 3 3 3 4 2 2" xfId="26743" xr:uid="{00000000-0005-0000-0000-0000BE670000}"/>
    <cellStyle name="20% - Accent1 3 4 3 3 3 4 2 2 2" xfId="26744" xr:uid="{00000000-0005-0000-0000-0000BF670000}"/>
    <cellStyle name="20% - Accent1 3 4 3 3 3 4 2 3" xfId="26745" xr:uid="{00000000-0005-0000-0000-0000C0670000}"/>
    <cellStyle name="20% - Accent1 3 4 3 3 3 4 3" xfId="26746" xr:uid="{00000000-0005-0000-0000-0000C1670000}"/>
    <cellStyle name="20% - Accent1 3 4 3 3 3 4 3 2" xfId="26747" xr:uid="{00000000-0005-0000-0000-0000C2670000}"/>
    <cellStyle name="20% - Accent1 3 4 3 3 3 4 4" xfId="26748" xr:uid="{00000000-0005-0000-0000-0000C3670000}"/>
    <cellStyle name="20% - Accent1 3 4 3 3 3 5" xfId="26749" xr:uid="{00000000-0005-0000-0000-0000C4670000}"/>
    <cellStyle name="20% - Accent1 3 4 3 3 3 5 2" xfId="26750" xr:uid="{00000000-0005-0000-0000-0000C5670000}"/>
    <cellStyle name="20% - Accent1 3 4 3 3 3 5 2 2" xfId="26751" xr:uid="{00000000-0005-0000-0000-0000C6670000}"/>
    <cellStyle name="20% - Accent1 3 4 3 3 3 5 3" xfId="26752" xr:uid="{00000000-0005-0000-0000-0000C7670000}"/>
    <cellStyle name="20% - Accent1 3 4 3 3 3 6" xfId="26753" xr:uid="{00000000-0005-0000-0000-0000C8670000}"/>
    <cellStyle name="20% - Accent1 3 4 3 3 3 6 2" xfId="26754" xr:uid="{00000000-0005-0000-0000-0000C9670000}"/>
    <cellStyle name="20% - Accent1 3 4 3 3 3 6 2 2" xfId="26755" xr:uid="{00000000-0005-0000-0000-0000CA670000}"/>
    <cellStyle name="20% - Accent1 3 4 3 3 3 6 3" xfId="26756" xr:uid="{00000000-0005-0000-0000-0000CB670000}"/>
    <cellStyle name="20% - Accent1 3 4 3 3 3 7" xfId="26757" xr:uid="{00000000-0005-0000-0000-0000CC670000}"/>
    <cellStyle name="20% - Accent1 3 4 3 3 3 7 2" xfId="26758" xr:uid="{00000000-0005-0000-0000-0000CD670000}"/>
    <cellStyle name="20% - Accent1 3 4 3 3 3 8" xfId="26759" xr:uid="{00000000-0005-0000-0000-0000CE670000}"/>
    <cellStyle name="20% - Accent1 3 4 3 3 3 8 2" xfId="26760" xr:uid="{00000000-0005-0000-0000-0000CF670000}"/>
    <cellStyle name="20% - Accent1 3 4 3 3 3 9" xfId="26761" xr:uid="{00000000-0005-0000-0000-0000D0670000}"/>
    <cellStyle name="20% - Accent1 3 4 3 3 4" xfId="26762" xr:uid="{00000000-0005-0000-0000-0000D1670000}"/>
    <cellStyle name="20% - Accent1 3 4 3 3 4 2" xfId="26763" xr:uid="{00000000-0005-0000-0000-0000D2670000}"/>
    <cellStyle name="20% - Accent1 3 4 3 3 4 2 2" xfId="26764" xr:uid="{00000000-0005-0000-0000-0000D3670000}"/>
    <cellStyle name="20% - Accent1 3 4 3 3 4 2 2 2" xfId="26765" xr:uid="{00000000-0005-0000-0000-0000D4670000}"/>
    <cellStyle name="20% - Accent1 3 4 3 3 4 2 3" xfId="26766" xr:uid="{00000000-0005-0000-0000-0000D5670000}"/>
    <cellStyle name="20% - Accent1 3 4 3 3 4 3" xfId="26767" xr:uid="{00000000-0005-0000-0000-0000D6670000}"/>
    <cellStyle name="20% - Accent1 3 4 3 3 4 3 2" xfId="26768" xr:uid="{00000000-0005-0000-0000-0000D7670000}"/>
    <cellStyle name="20% - Accent1 3 4 3 3 4 4" xfId="26769" xr:uid="{00000000-0005-0000-0000-0000D8670000}"/>
    <cellStyle name="20% - Accent1 3 4 3 3 5" xfId="26770" xr:uid="{00000000-0005-0000-0000-0000D9670000}"/>
    <cellStyle name="20% - Accent1 3 4 3 3 5 2" xfId="26771" xr:uid="{00000000-0005-0000-0000-0000DA670000}"/>
    <cellStyle name="20% - Accent1 3 4 3 3 5 2 2" xfId="26772" xr:uid="{00000000-0005-0000-0000-0000DB670000}"/>
    <cellStyle name="20% - Accent1 3 4 3 3 5 2 2 2" xfId="26773" xr:uid="{00000000-0005-0000-0000-0000DC670000}"/>
    <cellStyle name="20% - Accent1 3 4 3 3 5 2 3" xfId="26774" xr:uid="{00000000-0005-0000-0000-0000DD670000}"/>
    <cellStyle name="20% - Accent1 3 4 3 3 5 3" xfId="26775" xr:uid="{00000000-0005-0000-0000-0000DE670000}"/>
    <cellStyle name="20% - Accent1 3 4 3 3 5 3 2" xfId="26776" xr:uid="{00000000-0005-0000-0000-0000DF670000}"/>
    <cellStyle name="20% - Accent1 3 4 3 3 5 4" xfId="26777" xr:uid="{00000000-0005-0000-0000-0000E0670000}"/>
    <cellStyle name="20% - Accent1 3 4 3 3 6" xfId="26778" xr:uid="{00000000-0005-0000-0000-0000E1670000}"/>
    <cellStyle name="20% - Accent1 3 4 3 3 6 2" xfId="26779" xr:uid="{00000000-0005-0000-0000-0000E2670000}"/>
    <cellStyle name="20% - Accent1 3 4 3 3 6 2 2" xfId="26780" xr:uid="{00000000-0005-0000-0000-0000E3670000}"/>
    <cellStyle name="20% - Accent1 3 4 3 3 6 2 2 2" xfId="26781" xr:uid="{00000000-0005-0000-0000-0000E4670000}"/>
    <cellStyle name="20% - Accent1 3 4 3 3 6 2 3" xfId="26782" xr:uid="{00000000-0005-0000-0000-0000E5670000}"/>
    <cellStyle name="20% - Accent1 3 4 3 3 6 3" xfId="26783" xr:uid="{00000000-0005-0000-0000-0000E6670000}"/>
    <cellStyle name="20% - Accent1 3 4 3 3 6 3 2" xfId="26784" xr:uid="{00000000-0005-0000-0000-0000E7670000}"/>
    <cellStyle name="20% - Accent1 3 4 3 3 6 4" xfId="26785" xr:uid="{00000000-0005-0000-0000-0000E8670000}"/>
    <cellStyle name="20% - Accent1 3 4 3 3 7" xfId="26786" xr:uid="{00000000-0005-0000-0000-0000E9670000}"/>
    <cellStyle name="20% - Accent1 3 4 3 3 7 2" xfId="26787" xr:uid="{00000000-0005-0000-0000-0000EA670000}"/>
    <cellStyle name="20% - Accent1 3 4 3 3 7 2 2" xfId="26788" xr:uid="{00000000-0005-0000-0000-0000EB670000}"/>
    <cellStyle name="20% - Accent1 3 4 3 3 7 3" xfId="26789" xr:uid="{00000000-0005-0000-0000-0000EC670000}"/>
    <cellStyle name="20% - Accent1 3 4 3 3 8" xfId="26790" xr:uid="{00000000-0005-0000-0000-0000ED670000}"/>
    <cellStyle name="20% - Accent1 3 4 3 3 8 2" xfId="26791" xr:uid="{00000000-0005-0000-0000-0000EE670000}"/>
    <cellStyle name="20% - Accent1 3 4 3 3 8 2 2" xfId="26792" xr:uid="{00000000-0005-0000-0000-0000EF670000}"/>
    <cellStyle name="20% - Accent1 3 4 3 3 8 3" xfId="26793" xr:uid="{00000000-0005-0000-0000-0000F0670000}"/>
    <cellStyle name="20% - Accent1 3 4 3 3 9" xfId="26794" xr:uid="{00000000-0005-0000-0000-0000F1670000}"/>
    <cellStyle name="20% - Accent1 3 4 3 3 9 2" xfId="26795" xr:uid="{00000000-0005-0000-0000-0000F2670000}"/>
    <cellStyle name="20% - Accent1 3 4 3 4" xfId="26796" xr:uid="{00000000-0005-0000-0000-0000F3670000}"/>
    <cellStyle name="20% - Accent1 3 4 3 4 10" xfId="26797" xr:uid="{00000000-0005-0000-0000-0000F4670000}"/>
    <cellStyle name="20% - Accent1 3 4 3 4 10 2" xfId="26798" xr:uid="{00000000-0005-0000-0000-0000F5670000}"/>
    <cellStyle name="20% - Accent1 3 4 3 4 11" xfId="26799" xr:uid="{00000000-0005-0000-0000-0000F6670000}"/>
    <cellStyle name="20% - Accent1 3 4 3 4 2" xfId="26800" xr:uid="{00000000-0005-0000-0000-0000F7670000}"/>
    <cellStyle name="20% - Accent1 3 4 3 4 2 2" xfId="26801" xr:uid="{00000000-0005-0000-0000-0000F8670000}"/>
    <cellStyle name="20% - Accent1 3 4 3 4 2 2 2" xfId="26802" xr:uid="{00000000-0005-0000-0000-0000F9670000}"/>
    <cellStyle name="20% - Accent1 3 4 3 4 2 2 2 2" xfId="26803" xr:uid="{00000000-0005-0000-0000-0000FA670000}"/>
    <cellStyle name="20% - Accent1 3 4 3 4 2 2 2 2 2" xfId="26804" xr:uid="{00000000-0005-0000-0000-0000FB670000}"/>
    <cellStyle name="20% - Accent1 3 4 3 4 2 2 2 3" xfId="26805" xr:uid="{00000000-0005-0000-0000-0000FC670000}"/>
    <cellStyle name="20% - Accent1 3 4 3 4 2 2 3" xfId="26806" xr:uid="{00000000-0005-0000-0000-0000FD670000}"/>
    <cellStyle name="20% - Accent1 3 4 3 4 2 2 3 2" xfId="26807" xr:uid="{00000000-0005-0000-0000-0000FE670000}"/>
    <cellStyle name="20% - Accent1 3 4 3 4 2 2 4" xfId="26808" xr:uid="{00000000-0005-0000-0000-0000FF670000}"/>
    <cellStyle name="20% - Accent1 3 4 3 4 2 3" xfId="26809" xr:uid="{00000000-0005-0000-0000-000000680000}"/>
    <cellStyle name="20% - Accent1 3 4 3 4 2 3 2" xfId="26810" xr:uid="{00000000-0005-0000-0000-000001680000}"/>
    <cellStyle name="20% - Accent1 3 4 3 4 2 3 2 2" xfId="26811" xr:uid="{00000000-0005-0000-0000-000002680000}"/>
    <cellStyle name="20% - Accent1 3 4 3 4 2 3 2 2 2" xfId="26812" xr:uid="{00000000-0005-0000-0000-000003680000}"/>
    <cellStyle name="20% - Accent1 3 4 3 4 2 3 2 3" xfId="26813" xr:uid="{00000000-0005-0000-0000-000004680000}"/>
    <cellStyle name="20% - Accent1 3 4 3 4 2 3 3" xfId="26814" xr:uid="{00000000-0005-0000-0000-000005680000}"/>
    <cellStyle name="20% - Accent1 3 4 3 4 2 3 3 2" xfId="26815" xr:uid="{00000000-0005-0000-0000-000006680000}"/>
    <cellStyle name="20% - Accent1 3 4 3 4 2 3 4" xfId="26816" xr:uid="{00000000-0005-0000-0000-000007680000}"/>
    <cellStyle name="20% - Accent1 3 4 3 4 2 4" xfId="26817" xr:uid="{00000000-0005-0000-0000-000008680000}"/>
    <cellStyle name="20% - Accent1 3 4 3 4 2 4 2" xfId="26818" xr:uid="{00000000-0005-0000-0000-000009680000}"/>
    <cellStyle name="20% - Accent1 3 4 3 4 2 4 2 2" xfId="26819" xr:uid="{00000000-0005-0000-0000-00000A680000}"/>
    <cellStyle name="20% - Accent1 3 4 3 4 2 4 2 2 2" xfId="26820" xr:uid="{00000000-0005-0000-0000-00000B680000}"/>
    <cellStyle name="20% - Accent1 3 4 3 4 2 4 2 3" xfId="26821" xr:uid="{00000000-0005-0000-0000-00000C680000}"/>
    <cellStyle name="20% - Accent1 3 4 3 4 2 4 3" xfId="26822" xr:uid="{00000000-0005-0000-0000-00000D680000}"/>
    <cellStyle name="20% - Accent1 3 4 3 4 2 4 3 2" xfId="26823" xr:uid="{00000000-0005-0000-0000-00000E680000}"/>
    <cellStyle name="20% - Accent1 3 4 3 4 2 4 4" xfId="26824" xr:uid="{00000000-0005-0000-0000-00000F680000}"/>
    <cellStyle name="20% - Accent1 3 4 3 4 2 5" xfId="26825" xr:uid="{00000000-0005-0000-0000-000010680000}"/>
    <cellStyle name="20% - Accent1 3 4 3 4 2 5 2" xfId="26826" xr:uid="{00000000-0005-0000-0000-000011680000}"/>
    <cellStyle name="20% - Accent1 3 4 3 4 2 5 2 2" xfId="26827" xr:uid="{00000000-0005-0000-0000-000012680000}"/>
    <cellStyle name="20% - Accent1 3 4 3 4 2 5 3" xfId="26828" xr:uid="{00000000-0005-0000-0000-000013680000}"/>
    <cellStyle name="20% - Accent1 3 4 3 4 2 6" xfId="26829" xr:uid="{00000000-0005-0000-0000-000014680000}"/>
    <cellStyle name="20% - Accent1 3 4 3 4 2 6 2" xfId="26830" xr:uid="{00000000-0005-0000-0000-000015680000}"/>
    <cellStyle name="20% - Accent1 3 4 3 4 2 6 2 2" xfId="26831" xr:uid="{00000000-0005-0000-0000-000016680000}"/>
    <cellStyle name="20% - Accent1 3 4 3 4 2 6 3" xfId="26832" xr:uid="{00000000-0005-0000-0000-000017680000}"/>
    <cellStyle name="20% - Accent1 3 4 3 4 2 7" xfId="26833" xr:uid="{00000000-0005-0000-0000-000018680000}"/>
    <cellStyle name="20% - Accent1 3 4 3 4 2 7 2" xfId="26834" xr:uid="{00000000-0005-0000-0000-000019680000}"/>
    <cellStyle name="20% - Accent1 3 4 3 4 2 8" xfId="26835" xr:uid="{00000000-0005-0000-0000-00001A680000}"/>
    <cellStyle name="20% - Accent1 3 4 3 4 2 8 2" xfId="26836" xr:uid="{00000000-0005-0000-0000-00001B680000}"/>
    <cellStyle name="20% - Accent1 3 4 3 4 2 9" xfId="26837" xr:uid="{00000000-0005-0000-0000-00001C680000}"/>
    <cellStyle name="20% - Accent1 3 4 3 4 3" xfId="26838" xr:uid="{00000000-0005-0000-0000-00001D680000}"/>
    <cellStyle name="20% - Accent1 3 4 3 4 3 2" xfId="26839" xr:uid="{00000000-0005-0000-0000-00001E680000}"/>
    <cellStyle name="20% - Accent1 3 4 3 4 3 2 2" xfId="26840" xr:uid="{00000000-0005-0000-0000-00001F680000}"/>
    <cellStyle name="20% - Accent1 3 4 3 4 3 2 2 2" xfId="26841" xr:uid="{00000000-0005-0000-0000-000020680000}"/>
    <cellStyle name="20% - Accent1 3 4 3 4 3 2 2 2 2" xfId="26842" xr:uid="{00000000-0005-0000-0000-000021680000}"/>
    <cellStyle name="20% - Accent1 3 4 3 4 3 2 2 3" xfId="26843" xr:uid="{00000000-0005-0000-0000-000022680000}"/>
    <cellStyle name="20% - Accent1 3 4 3 4 3 2 3" xfId="26844" xr:uid="{00000000-0005-0000-0000-000023680000}"/>
    <cellStyle name="20% - Accent1 3 4 3 4 3 2 3 2" xfId="26845" xr:uid="{00000000-0005-0000-0000-000024680000}"/>
    <cellStyle name="20% - Accent1 3 4 3 4 3 2 4" xfId="26846" xr:uid="{00000000-0005-0000-0000-000025680000}"/>
    <cellStyle name="20% - Accent1 3 4 3 4 3 3" xfId="26847" xr:uid="{00000000-0005-0000-0000-000026680000}"/>
    <cellStyle name="20% - Accent1 3 4 3 4 3 3 2" xfId="26848" xr:uid="{00000000-0005-0000-0000-000027680000}"/>
    <cellStyle name="20% - Accent1 3 4 3 4 3 3 2 2" xfId="26849" xr:uid="{00000000-0005-0000-0000-000028680000}"/>
    <cellStyle name="20% - Accent1 3 4 3 4 3 3 2 2 2" xfId="26850" xr:uid="{00000000-0005-0000-0000-000029680000}"/>
    <cellStyle name="20% - Accent1 3 4 3 4 3 3 2 3" xfId="26851" xr:uid="{00000000-0005-0000-0000-00002A680000}"/>
    <cellStyle name="20% - Accent1 3 4 3 4 3 3 3" xfId="26852" xr:uid="{00000000-0005-0000-0000-00002B680000}"/>
    <cellStyle name="20% - Accent1 3 4 3 4 3 3 3 2" xfId="26853" xr:uid="{00000000-0005-0000-0000-00002C680000}"/>
    <cellStyle name="20% - Accent1 3 4 3 4 3 3 4" xfId="26854" xr:uid="{00000000-0005-0000-0000-00002D680000}"/>
    <cellStyle name="20% - Accent1 3 4 3 4 3 4" xfId="26855" xr:uid="{00000000-0005-0000-0000-00002E680000}"/>
    <cellStyle name="20% - Accent1 3 4 3 4 3 4 2" xfId="26856" xr:uid="{00000000-0005-0000-0000-00002F680000}"/>
    <cellStyle name="20% - Accent1 3 4 3 4 3 4 2 2" xfId="26857" xr:uid="{00000000-0005-0000-0000-000030680000}"/>
    <cellStyle name="20% - Accent1 3 4 3 4 3 4 2 2 2" xfId="26858" xr:uid="{00000000-0005-0000-0000-000031680000}"/>
    <cellStyle name="20% - Accent1 3 4 3 4 3 4 2 3" xfId="26859" xr:uid="{00000000-0005-0000-0000-000032680000}"/>
    <cellStyle name="20% - Accent1 3 4 3 4 3 4 3" xfId="26860" xr:uid="{00000000-0005-0000-0000-000033680000}"/>
    <cellStyle name="20% - Accent1 3 4 3 4 3 4 3 2" xfId="26861" xr:uid="{00000000-0005-0000-0000-000034680000}"/>
    <cellStyle name="20% - Accent1 3 4 3 4 3 4 4" xfId="26862" xr:uid="{00000000-0005-0000-0000-000035680000}"/>
    <cellStyle name="20% - Accent1 3 4 3 4 3 5" xfId="26863" xr:uid="{00000000-0005-0000-0000-000036680000}"/>
    <cellStyle name="20% - Accent1 3 4 3 4 3 5 2" xfId="26864" xr:uid="{00000000-0005-0000-0000-000037680000}"/>
    <cellStyle name="20% - Accent1 3 4 3 4 3 5 2 2" xfId="26865" xr:uid="{00000000-0005-0000-0000-000038680000}"/>
    <cellStyle name="20% - Accent1 3 4 3 4 3 5 3" xfId="26866" xr:uid="{00000000-0005-0000-0000-000039680000}"/>
    <cellStyle name="20% - Accent1 3 4 3 4 3 6" xfId="26867" xr:uid="{00000000-0005-0000-0000-00003A680000}"/>
    <cellStyle name="20% - Accent1 3 4 3 4 3 6 2" xfId="26868" xr:uid="{00000000-0005-0000-0000-00003B680000}"/>
    <cellStyle name="20% - Accent1 3 4 3 4 3 6 2 2" xfId="26869" xr:uid="{00000000-0005-0000-0000-00003C680000}"/>
    <cellStyle name="20% - Accent1 3 4 3 4 3 6 3" xfId="26870" xr:uid="{00000000-0005-0000-0000-00003D680000}"/>
    <cellStyle name="20% - Accent1 3 4 3 4 3 7" xfId="26871" xr:uid="{00000000-0005-0000-0000-00003E680000}"/>
    <cellStyle name="20% - Accent1 3 4 3 4 3 7 2" xfId="26872" xr:uid="{00000000-0005-0000-0000-00003F680000}"/>
    <cellStyle name="20% - Accent1 3 4 3 4 3 8" xfId="26873" xr:uid="{00000000-0005-0000-0000-000040680000}"/>
    <cellStyle name="20% - Accent1 3 4 3 4 3 8 2" xfId="26874" xr:uid="{00000000-0005-0000-0000-000041680000}"/>
    <cellStyle name="20% - Accent1 3 4 3 4 3 9" xfId="26875" xr:uid="{00000000-0005-0000-0000-000042680000}"/>
    <cellStyle name="20% - Accent1 3 4 3 4 4" xfId="26876" xr:uid="{00000000-0005-0000-0000-000043680000}"/>
    <cellStyle name="20% - Accent1 3 4 3 4 4 2" xfId="26877" xr:uid="{00000000-0005-0000-0000-000044680000}"/>
    <cellStyle name="20% - Accent1 3 4 3 4 4 2 2" xfId="26878" xr:uid="{00000000-0005-0000-0000-000045680000}"/>
    <cellStyle name="20% - Accent1 3 4 3 4 4 2 2 2" xfId="26879" xr:uid="{00000000-0005-0000-0000-000046680000}"/>
    <cellStyle name="20% - Accent1 3 4 3 4 4 2 3" xfId="26880" xr:uid="{00000000-0005-0000-0000-000047680000}"/>
    <cellStyle name="20% - Accent1 3 4 3 4 4 3" xfId="26881" xr:uid="{00000000-0005-0000-0000-000048680000}"/>
    <cellStyle name="20% - Accent1 3 4 3 4 4 3 2" xfId="26882" xr:uid="{00000000-0005-0000-0000-000049680000}"/>
    <cellStyle name="20% - Accent1 3 4 3 4 4 4" xfId="26883" xr:uid="{00000000-0005-0000-0000-00004A680000}"/>
    <cellStyle name="20% - Accent1 3 4 3 4 5" xfId="26884" xr:uid="{00000000-0005-0000-0000-00004B680000}"/>
    <cellStyle name="20% - Accent1 3 4 3 4 5 2" xfId="26885" xr:uid="{00000000-0005-0000-0000-00004C680000}"/>
    <cellStyle name="20% - Accent1 3 4 3 4 5 2 2" xfId="26886" xr:uid="{00000000-0005-0000-0000-00004D680000}"/>
    <cellStyle name="20% - Accent1 3 4 3 4 5 2 2 2" xfId="26887" xr:uid="{00000000-0005-0000-0000-00004E680000}"/>
    <cellStyle name="20% - Accent1 3 4 3 4 5 2 3" xfId="26888" xr:uid="{00000000-0005-0000-0000-00004F680000}"/>
    <cellStyle name="20% - Accent1 3 4 3 4 5 3" xfId="26889" xr:uid="{00000000-0005-0000-0000-000050680000}"/>
    <cellStyle name="20% - Accent1 3 4 3 4 5 3 2" xfId="26890" xr:uid="{00000000-0005-0000-0000-000051680000}"/>
    <cellStyle name="20% - Accent1 3 4 3 4 5 4" xfId="26891" xr:uid="{00000000-0005-0000-0000-000052680000}"/>
    <cellStyle name="20% - Accent1 3 4 3 4 6" xfId="26892" xr:uid="{00000000-0005-0000-0000-000053680000}"/>
    <cellStyle name="20% - Accent1 3 4 3 4 6 2" xfId="26893" xr:uid="{00000000-0005-0000-0000-000054680000}"/>
    <cellStyle name="20% - Accent1 3 4 3 4 6 2 2" xfId="26894" xr:uid="{00000000-0005-0000-0000-000055680000}"/>
    <cellStyle name="20% - Accent1 3 4 3 4 6 2 2 2" xfId="26895" xr:uid="{00000000-0005-0000-0000-000056680000}"/>
    <cellStyle name="20% - Accent1 3 4 3 4 6 2 3" xfId="26896" xr:uid="{00000000-0005-0000-0000-000057680000}"/>
    <cellStyle name="20% - Accent1 3 4 3 4 6 3" xfId="26897" xr:uid="{00000000-0005-0000-0000-000058680000}"/>
    <cellStyle name="20% - Accent1 3 4 3 4 6 3 2" xfId="26898" xr:uid="{00000000-0005-0000-0000-000059680000}"/>
    <cellStyle name="20% - Accent1 3 4 3 4 6 4" xfId="26899" xr:uid="{00000000-0005-0000-0000-00005A680000}"/>
    <cellStyle name="20% - Accent1 3 4 3 4 7" xfId="26900" xr:uid="{00000000-0005-0000-0000-00005B680000}"/>
    <cellStyle name="20% - Accent1 3 4 3 4 7 2" xfId="26901" xr:uid="{00000000-0005-0000-0000-00005C680000}"/>
    <cellStyle name="20% - Accent1 3 4 3 4 7 2 2" xfId="26902" xr:uid="{00000000-0005-0000-0000-00005D680000}"/>
    <cellStyle name="20% - Accent1 3 4 3 4 7 3" xfId="26903" xr:uid="{00000000-0005-0000-0000-00005E680000}"/>
    <cellStyle name="20% - Accent1 3 4 3 4 8" xfId="26904" xr:uid="{00000000-0005-0000-0000-00005F680000}"/>
    <cellStyle name="20% - Accent1 3 4 3 4 8 2" xfId="26905" xr:uid="{00000000-0005-0000-0000-000060680000}"/>
    <cellStyle name="20% - Accent1 3 4 3 4 8 2 2" xfId="26906" xr:uid="{00000000-0005-0000-0000-000061680000}"/>
    <cellStyle name="20% - Accent1 3 4 3 4 8 3" xfId="26907" xr:uid="{00000000-0005-0000-0000-000062680000}"/>
    <cellStyle name="20% - Accent1 3 4 3 4 9" xfId="26908" xr:uid="{00000000-0005-0000-0000-000063680000}"/>
    <cellStyle name="20% - Accent1 3 4 3 4 9 2" xfId="26909" xr:uid="{00000000-0005-0000-0000-000064680000}"/>
    <cellStyle name="20% - Accent1 3 4 3 5" xfId="26910" xr:uid="{00000000-0005-0000-0000-000065680000}"/>
    <cellStyle name="20% - Accent1 3 4 3 5 2" xfId="26911" xr:uid="{00000000-0005-0000-0000-000066680000}"/>
    <cellStyle name="20% - Accent1 3 4 3 5 2 2" xfId="26912" xr:uid="{00000000-0005-0000-0000-000067680000}"/>
    <cellStyle name="20% - Accent1 3 4 3 5 2 2 2" xfId="26913" xr:uid="{00000000-0005-0000-0000-000068680000}"/>
    <cellStyle name="20% - Accent1 3 4 3 5 2 2 2 2" xfId="26914" xr:uid="{00000000-0005-0000-0000-000069680000}"/>
    <cellStyle name="20% - Accent1 3 4 3 5 2 2 3" xfId="26915" xr:uid="{00000000-0005-0000-0000-00006A680000}"/>
    <cellStyle name="20% - Accent1 3 4 3 5 2 3" xfId="26916" xr:uid="{00000000-0005-0000-0000-00006B680000}"/>
    <cellStyle name="20% - Accent1 3 4 3 5 2 3 2" xfId="26917" xr:uid="{00000000-0005-0000-0000-00006C680000}"/>
    <cellStyle name="20% - Accent1 3 4 3 5 2 4" xfId="26918" xr:uid="{00000000-0005-0000-0000-00006D680000}"/>
    <cellStyle name="20% - Accent1 3 4 3 5 3" xfId="26919" xr:uid="{00000000-0005-0000-0000-00006E680000}"/>
    <cellStyle name="20% - Accent1 3 4 3 5 3 2" xfId="26920" xr:uid="{00000000-0005-0000-0000-00006F680000}"/>
    <cellStyle name="20% - Accent1 3 4 3 5 3 2 2" xfId="26921" xr:uid="{00000000-0005-0000-0000-000070680000}"/>
    <cellStyle name="20% - Accent1 3 4 3 5 3 2 2 2" xfId="26922" xr:uid="{00000000-0005-0000-0000-000071680000}"/>
    <cellStyle name="20% - Accent1 3 4 3 5 3 2 3" xfId="26923" xr:uid="{00000000-0005-0000-0000-000072680000}"/>
    <cellStyle name="20% - Accent1 3 4 3 5 3 3" xfId="26924" xr:uid="{00000000-0005-0000-0000-000073680000}"/>
    <cellStyle name="20% - Accent1 3 4 3 5 3 3 2" xfId="26925" xr:uid="{00000000-0005-0000-0000-000074680000}"/>
    <cellStyle name="20% - Accent1 3 4 3 5 3 4" xfId="26926" xr:uid="{00000000-0005-0000-0000-000075680000}"/>
    <cellStyle name="20% - Accent1 3 4 3 5 4" xfId="26927" xr:uid="{00000000-0005-0000-0000-000076680000}"/>
    <cellStyle name="20% - Accent1 3 4 3 5 4 2" xfId="26928" xr:uid="{00000000-0005-0000-0000-000077680000}"/>
    <cellStyle name="20% - Accent1 3 4 3 5 4 2 2" xfId="26929" xr:uid="{00000000-0005-0000-0000-000078680000}"/>
    <cellStyle name="20% - Accent1 3 4 3 5 4 2 2 2" xfId="26930" xr:uid="{00000000-0005-0000-0000-000079680000}"/>
    <cellStyle name="20% - Accent1 3 4 3 5 4 2 3" xfId="26931" xr:uid="{00000000-0005-0000-0000-00007A680000}"/>
    <cellStyle name="20% - Accent1 3 4 3 5 4 3" xfId="26932" xr:uid="{00000000-0005-0000-0000-00007B680000}"/>
    <cellStyle name="20% - Accent1 3 4 3 5 4 3 2" xfId="26933" xr:uid="{00000000-0005-0000-0000-00007C680000}"/>
    <cellStyle name="20% - Accent1 3 4 3 5 4 4" xfId="26934" xr:uid="{00000000-0005-0000-0000-00007D680000}"/>
    <cellStyle name="20% - Accent1 3 4 3 5 5" xfId="26935" xr:uid="{00000000-0005-0000-0000-00007E680000}"/>
    <cellStyle name="20% - Accent1 3 4 3 5 5 2" xfId="26936" xr:uid="{00000000-0005-0000-0000-00007F680000}"/>
    <cellStyle name="20% - Accent1 3 4 3 5 5 2 2" xfId="26937" xr:uid="{00000000-0005-0000-0000-000080680000}"/>
    <cellStyle name="20% - Accent1 3 4 3 5 5 3" xfId="26938" xr:uid="{00000000-0005-0000-0000-000081680000}"/>
    <cellStyle name="20% - Accent1 3 4 3 5 6" xfId="26939" xr:uid="{00000000-0005-0000-0000-000082680000}"/>
    <cellStyle name="20% - Accent1 3 4 3 5 6 2" xfId="26940" xr:uid="{00000000-0005-0000-0000-000083680000}"/>
    <cellStyle name="20% - Accent1 3 4 3 5 6 2 2" xfId="26941" xr:uid="{00000000-0005-0000-0000-000084680000}"/>
    <cellStyle name="20% - Accent1 3 4 3 5 6 3" xfId="26942" xr:uid="{00000000-0005-0000-0000-000085680000}"/>
    <cellStyle name="20% - Accent1 3 4 3 5 7" xfId="26943" xr:uid="{00000000-0005-0000-0000-000086680000}"/>
    <cellStyle name="20% - Accent1 3 4 3 5 7 2" xfId="26944" xr:uid="{00000000-0005-0000-0000-000087680000}"/>
    <cellStyle name="20% - Accent1 3 4 3 5 8" xfId="26945" xr:uid="{00000000-0005-0000-0000-000088680000}"/>
    <cellStyle name="20% - Accent1 3 4 3 5 8 2" xfId="26946" xr:uid="{00000000-0005-0000-0000-000089680000}"/>
    <cellStyle name="20% - Accent1 3 4 3 5 9" xfId="26947" xr:uid="{00000000-0005-0000-0000-00008A680000}"/>
    <cellStyle name="20% - Accent1 3 4 3 6" xfId="26948" xr:uid="{00000000-0005-0000-0000-00008B680000}"/>
    <cellStyle name="20% - Accent1 3 4 3 6 2" xfId="26949" xr:uid="{00000000-0005-0000-0000-00008C680000}"/>
    <cellStyle name="20% - Accent1 3 4 3 6 2 2" xfId="26950" xr:uid="{00000000-0005-0000-0000-00008D680000}"/>
    <cellStyle name="20% - Accent1 3 4 3 6 2 2 2" xfId="26951" xr:uid="{00000000-0005-0000-0000-00008E680000}"/>
    <cellStyle name="20% - Accent1 3 4 3 6 2 2 2 2" xfId="26952" xr:uid="{00000000-0005-0000-0000-00008F680000}"/>
    <cellStyle name="20% - Accent1 3 4 3 6 2 2 3" xfId="26953" xr:uid="{00000000-0005-0000-0000-000090680000}"/>
    <cellStyle name="20% - Accent1 3 4 3 6 2 3" xfId="26954" xr:uid="{00000000-0005-0000-0000-000091680000}"/>
    <cellStyle name="20% - Accent1 3 4 3 6 2 3 2" xfId="26955" xr:uid="{00000000-0005-0000-0000-000092680000}"/>
    <cellStyle name="20% - Accent1 3 4 3 6 2 4" xfId="26956" xr:uid="{00000000-0005-0000-0000-000093680000}"/>
    <cellStyle name="20% - Accent1 3 4 3 6 3" xfId="26957" xr:uid="{00000000-0005-0000-0000-000094680000}"/>
    <cellStyle name="20% - Accent1 3 4 3 6 3 2" xfId="26958" xr:uid="{00000000-0005-0000-0000-000095680000}"/>
    <cellStyle name="20% - Accent1 3 4 3 6 3 2 2" xfId="26959" xr:uid="{00000000-0005-0000-0000-000096680000}"/>
    <cellStyle name="20% - Accent1 3 4 3 6 3 2 2 2" xfId="26960" xr:uid="{00000000-0005-0000-0000-000097680000}"/>
    <cellStyle name="20% - Accent1 3 4 3 6 3 2 3" xfId="26961" xr:uid="{00000000-0005-0000-0000-000098680000}"/>
    <cellStyle name="20% - Accent1 3 4 3 6 3 3" xfId="26962" xr:uid="{00000000-0005-0000-0000-000099680000}"/>
    <cellStyle name="20% - Accent1 3 4 3 6 3 3 2" xfId="26963" xr:uid="{00000000-0005-0000-0000-00009A680000}"/>
    <cellStyle name="20% - Accent1 3 4 3 6 3 4" xfId="26964" xr:uid="{00000000-0005-0000-0000-00009B680000}"/>
    <cellStyle name="20% - Accent1 3 4 3 6 4" xfId="26965" xr:uid="{00000000-0005-0000-0000-00009C680000}"/>
    <cellStyle name="20% - Accent1 3 4 3 6 4 2" xfId="26966" xr:uid="{00000000-0005-0000-0000-00009D680000}"/>
    <cellStyle name="20% - Accent1 3 4 3 6 4 2 2" xfId="26967" xr:uid="{00000000-0005-0000-0000-00009E680000}"/>
    <cellStyle name="20% - Accent1 3 4 3 6 4 2 2 2" xfId="26968" xr:uid="{00000000-0005-0000-0000-00009F680000}"/>
    <cellStyle name="20% - Accent1 3 4 3 6 4 2 3" xfId="26969" xr:uid="{00000000-0005-0000-0000-0000A0680000}"/>
    <cellStyle name="20% - Accent1 3 4 3 6 4 3" xfId="26970" xr:uid="{00000000-0005-0000-0000-0000A1680000}"/>
    <cellStyle name="20% - Accent1 3 4 3 6 4 3 2" xfId="26971" xr:uid="{00000000-0005-0000-0000-0000A2680000}"/>
    <cellStyle name="20% - Accent1 3 4 3 6 4 4" xfId="26972" xr:uid="{00000000-0005-0000-0000-0000A3680000}"/>
    <cellStyle name="20% - Accent1 3 4 3 6 5" xfId="26973" xr:uid="{00000000-0005-0000-0000-0000A4680000}"/>
    <cellStyle name="20% - Accent1 3 4 3 6 5 2" xfId="26974" xr:uid="{00000000-0005-0000-0000-0000A5680000}"/>
    <cellStyle name="20% - Accent1 3 4 3 6 5 2 2" xfId="26975" xr:uid="{00000000-0005-0000-0000-0000A6680000}"/>
    <cellStyle name="20% - Accent1 3 4 3 6 5 3" xfId="26976" xr:uid="{00000000-0005-0000-0000-0000A7680000}"/>
    <cellStyle name="20% - Accent1 3 4 3 6 6" xfId="26977" xr:uid="{00000000-0005-0000-0000-0000A8680000}"/>
    <cellStyle name="20% - Accent1 3 4 3 6 6 2" xfId="26978" xr:uid="{00000000-0005-0000-0000-0000A9680000}"/>
    <cellStyle name="20% - Accent1 3 4 3 6 6 2 2" xfId="26979" xr:uid="{00000000-0005-0000-0000-0000AA680000}"/>
    <cellStyle name="20% - Accent1 3 4 3 6 6 3" xfId="26980" xr:uid="{00000000-0005-0000-0000-0000AB680000}"/>
    <cellStyle name="20% - Accent1 3 4 3 6 7" xfId="26981" xr:uid="{00000000-0005-0000-0000-0000AC680000}"/>
    <cellStyle name="20% - Accent1 3 4 3 6 7 2" xfId="26982" xr:uid="{00000000-0005-0000-0000-0000AD680000}"/>
    <cellStyle name="20% - Accent1 3 4 3 6 8" xfId="26983" xr:uid="{00000000-0005-0000-0000-0000AE680000}"/>
    <cellStyle name="20% - Accent1 3 4 3 6 8 2" xfId="26984" xr:uid="{00000000-0005-0000-0000-0000AF680000}"/>
    <cellStyle name="20% - Accent1 3 4 3 6 9" xfId="26985" xr:uid="{00000000-0005-0000-0000-0000B0680000}"/>
    <cellStyle name="20% - Accent1 3 4 3 7" xfId="26986" xr:uid="{00000000-0005-0000-0000-0000B1680000}"/>
    <cellStyle name="20% - Accent1 3 4 3 7 2" xfId="26987" xr:uid="{00000000-0005-0000-0000-0000B2680000}"/>
    <cellStyle name="20% - Accent1 3 4 3 7 2 2" xfId="26988" xr:uid="{00000000-0005-0000-0000-0000B3680000}"/>
    <cellStyle name="20% - Accent1 3 4 3 7 2 2 2" xfId="26989" xr:uid="{00000000-0005-0000-0000-0000B4680000}"/>
    <cellStyle name="20% - Accent1 3 4 3 7 2 3" xfId="26990" xr:uid="{00000000-0005-0000-0000-0000B5680000}"/>
    <cellStyle name="20% - Accent1 3 4 3 7 3" xfId="26991" xr:uid="{00000000-0005-0000-0000-0000B6680000}"/>
    <cellStyle name="20% - Accent1 3 4 3 7 3 2" xfId="26992" xr:uid="{00000000-0005-0000-0000-0000B7680000}"/>
    <cellStyle name="20% - Accent1 3 4 3 7 4" xfId="26993" xr:uid="{00000000-0005-0000-0000-0000B8680000}"/>
    <cellStyle name="20% - Accent1 3 4 3 8" xfId="26994" xr:uid="{00000000-0005-0000-0000-0000B9680000}"/>
    <cellStyle name="20% - Accent1 3 4 3 8 2" xfId="26995" xr:uid="{00000000-0005-0000-0000-0000BA680000}"/>
    <cellStyle name="20% - Accent1 3 4 3 8 2 2" xfId="26996" xr:uid="{00000000-0005-0000-0000-0000BB680000}"/>
    <cellStyle name="20% - Accent1 3 4 3 8 2 2 2" xfId="26997" xr:uid="{00000000-0005-0000-0000-0000BC680000}"/>
    <cellStyle name="20% - Accent1 3 4 3 8 2 3" xfId="26998" xr:uid="{00000000-0005-0000-0000-0000BD680000}"/>
    <cellStyle name="20% - Accent1 3 4 3 8 3" xfId="26999" xr:uid="{00000000-0005-0000-0000-0000BE680000}"/>
    <cellStyle name="20% - Accent1 3 4 3 8 3 2" xfId="27000" xr:uid="{00000000-0005-0000-0000-0000BF680000}"/>
    <cellStyle name="20% - Accent1 3 4 3 8 4" xfId="27001" xr:uid="{00000000-0005-0000-0000-0000C0680000}"/>
    <cellStyle name="20% - Accent1 3 4 3 9" xfId="27002" xr:uid="{00000000-0005-0000-0000-0000C1680000}"/>
    <cellStyle name="20% - Accent1 3 4 3 9 2" xfId="27003" xr:uid="{00000000-0005-0000-0000-0000C2680000}"/>
    <cellStyle name="20% - Accent1 3 4 3 9 2 2" xfId="27004" xr:uid="{00000000-0005-0000-0000-0000C3680000}"/>
    <cellStyle name="20% - Accent1 3 4 3 9 2 2 2" xfId="27005" xr:uid="{00000000-0005-0000-0000-0000C4680000}"/>
    <cellStyle name="20% - Accent1 3 4 3 9 2 3" xfId="27006" xr:uid="{00000000-0005-0000-0000-0000C5680000}"/>
    <cellStyle name="20% - Accent1 3 4 3 9 3" xfId="27007" xr:uid="{00000000-0005-0000-0000-0000C6680000}"/>
    <cellStyle name="20% - Accent1 3 4 3 9 3 2" xfId="27008" xr:uid="{00000000-0005-0000-0000-0000C7680000}"/>
    <cellStyle name="20% - Accent1 3 4 3 9 4" xfId="27009" xr:uid="{00000000-0005-0000-0000-0000C8680000}"/>
    <cellStyle name="20% - Accent1 3 4 4" xfId="27010" xr:uid="{00000000-0005-0000-0000-0000C9680000}"/>
    <cellStyle name="20% - Accent1 3 4 4 10" xfId="27011" xr:uid="{00000000-0005-0000-0000-0000CA680000}"/>
    <cellStyle name="20% - Accent1 3 4 4 10 2" xfId="27012" xr:uid="{00000000-0005-0000-0000-0000CB680000}"/>
    <cellStyle name="20% - Accent1 3 4 4 11" xfId="27013" xr:uid="{00000000-0005-0000-0000-0000CC680000}"/>
    <cellStyle name="20% - Accent1 3 4 4 2" xfId="27014" xr:uid="{00000000-0005-0000-0000-0000CD680000}"/>
    <cellStyle name="20% - Accent1 3 4 4 2 2" xfId="27015" xr:uid="{00000000-0005-0000-0000-0000CE680000}"/>
    <cellStyle name="20% - Accent1 3 4 4 2 2 2" xfId="27016" xr:uid="{00000000-0005-0000-0000-0000CF680000}"/>
    <cellStyle name="20% - Accent1 3 4 4 2 2 2 2" xfId="27017" xr:uid="{00000000-0005-0000-0000-0000D0680000}"/>
    <cellStyle name="20% - Accent1 3 4 4 2 2 2 2 2" xfId="27018" xr:uid="{00000000-0005-0000-0000-0000D1680000}"/>
    <cellStyle name="20% - Accent1 3 4 4 2 2 2 3" xfId="27019" xr:uid="{00000000-0005-0000-0000-0000D2680000}"/>
    <cellStyle name="20% - Accent1 3 4 4 2 2 3" xfId="27020" xr:uid="{00000000-0005-0000-0000-0000D3680000}"/>
    <cellStyle name="20% - Accent1 3 4 4 2 2 3 2" xfId="27021" xr:uid="{00000000-0005-0000-0000-0000D4680000}"/>
    <cellStyle name="20% - Accent1 3 4 4 2 2 4" xfId="27022" xr:uid="{00000000-0005-0000-0000-0000D5680000}"/>
    <cellStyle name="20% - Accent1 3 4 4 2 3" xfId="27023" xr:uid="{00000000-0005-0000-0000-0000D6680000}"/>
    <cellStyle name="20% - Accent1 3 4 4 2 3 2" xfId="27024" xr:uid="{00000000-0005-0000-0000-0000D7680000}"/>
    <cellStyle name="20% - Accent1 3 4 4 2 3 2 2" xfId="27025" xr:uid="{00000000-0005-0000-0000-0000D8680000}"/>
    <cellStyle name="20% - Accent1 3 4 4 2 3 2 2 2" xfId="27026" xr:uid="{00000000-0005-0000-0000-0000D9680000}"/>
    <cellStyle name="20% - Accent1 3 4 4 2 3 2 3" xfId="27027" xr:uid="{00000000-0005-0000-0000-0000DA680000}"/>
    <cellStyle name="20% - Accent1 3 4 4 2 3 3" xfId="27028" xr:uid="{00000000-0005-0000-0000-0000DB680000}"/>
    <cellStyle name="20% - Accent1 3 4 4 2 3 3 2" xfId="27029" xr:uid="{00000000-0005-0000-0000-0000DC680000}"/>
    <cellStyle name="20% - Accent1 3 4 4 2 3 4" xfId="27030" xr:uid="{00000000-0005-0000-0000-0000DD680000}"/>
    <cellStyle name="20% - Accent1 3 4 4 2 4" xfId="27031" xr:uid="{00000000-0005-0000-0000-0000DE680000}"/>
    <cellStyle name="20% - Accent1 3 4 4 2 4 2" xfId="27032" xr:uid="{00000000-0005-0000-0000-0000DF680000}"/>
    <cellStyle name="20% - Accent1 3 4 4 2 4 2 2" xfId="27033" xr:uid="{00000000-0005-0000-0000-0000E0680000}"/>
    <cellStyle name="20% - Accent1 3 4 4 2 4 2 2 2" xfId="27034" xr:uid="{00000000-0005-0000-0000-0000E1680000}"/>
    <cellStyle name="20% - Accent1 3 4 4 2 4 2 3" xfId="27035" xr:uid="{00000000-0005-0000-0000-0000E2680000}"/>
    <cellStyle name="20% - Accent1 3 4 4 2 4 3" xfId="27036" xr:uid="{00000000-0005-0000-0000-0000E3680000}"/>
    <cellStyle name="20% - Accent1 3 4 4 2 4 3 2" xfId="27037" xr:uid="{00000000-0005-0000-0000-0000E4680000}"/>
    <cellStyle name="20% - Accent1 3 4 4 2 4 4" xfId="27038" xr:uid="{00000000-0005-0000-0000-0000E5680000}"/>
    <cellStyle name="20% - Accent1 3 4 4 2 5" xfId="27039" xr:uid="{00000000-0005-0000-0000-0000E6680000}"/>
    <cellStyle name="20% - Accent1 3 4 4 2 5 2" xfId="27040" xr:uid="{00000000-0005-0000-0000-0000E7680000}"/>
    <cellStyle name="20% - Accent1 3 4 4 2 5 2 2" xfId="27041" xr:uid="{00000000-0005-0000-0000-0000E8680000}"/>
    <cellStyle name="20% - Accent1 3 4 4 2 5 3" xfId="27042" xr:uid="{00000000-0005-0000-0000-0000E9680000}"/>
    <cellStyle name="20% - Accent1 3 4 4 2 6" xfId="27043" xr:uid="{00000000-0005-0000-0000-0000EA680000}"/>
    <cellStyle name="20% - Accent1 3 4 4 2 6 2" xfId="27044" xr:uid="{00000000-0005-0000-0000-0000EB680000}"/>
    <cellStyle name="20% - Accent1 3 4 4 2 6 2 2" xfId="27045" xr:uid="{00000000-0005-0000-0000-0000EC680000}"/>
    <cellStyle name="20% - Accent1 3 4 4 2 6 3" xfId="27046" xr:uid="{00000000-0005-0000-0000-0000ED680000}"/>
    <cellStyle name="20% - Accent1 3 4 4 2 7" xfId="27047" xr:uid="{00000000-0005-0000-0000-0000EE680000}"/>
    <cellStyle name="20% - Accent1 3 4 4 2 7 2" xfId="27048" xr:uid="{00000000-0005-0000-0000-0000EF680000}"/>
    <cellStyle name="20% - Accent1 3 4 4 2 8" xfId="27049" xr:uid="{00000000-0005-0000-0000-0000F0680000}"/>
    <cellStyle name="20% - Accent1 3 4 4 2 8 2" xfId="27050" xr:uid="{00000000-0005-0000-0000-0000F1680000}"/>
    <cellStyle name="20% - Accent1 3 4 4 2 9" xfId="27051" xr:uid="{00000000-0005-0000-0000-0000F2680000}"/>
    <cellStyle name="20% - Accent1 3 4 4 3" xfId="27052" xr:uid="{00000000-0005-0000-0000-0000F3680000}"/>
    <cellStyle name="20% - Accent1 3 4 4 3 2" xfId="27053" xr:uid="{00000000-0005-0000-0000-0000F4680000}"/>
    <cellStyle name="20% - Accent1 3 4 4 3 2 2" xfId="27054" xr:uid="{00000000-0005-0000-0000-0000F5680000}"/>
    <cellStyle name="20% - Accent1 3 4 4 3 2 2 2" xfId="27055" xr:uid="{00000000-0005-0000-0000-0000F6680000}"/>
    <cellStyle name="20% - Accent1 3 4 4 3 2 2 2 2" xfId="27056" xr:uid="{00000000-0005-0000-0000-0000F7680000}"/>
    <cellStyle name="20% - Accent1 3 4 4 3 2 2 3" xfId="27057" xr:uid="{00000000-0005-0000-0000-0000F8680000}"/>
    <cellStyle name="20% - Accent1 3 4 4 3 2 3" xfId="27058" xr:uid="{00000000-0005-0000-0000-0000F9680000}"/>
    <cellStyle name="20% - Accent1 3 4 4 3 2 3 2" xfId="27059" xr:uid="{00000000-0005-0000-0000-0000FA680000}"/>
    <cellStyle name="20% - Accent1 3 4 4 3 2 4" xfId="27060" xr:uid="{00000000-0005-0000-0000-0000FB680000}"/>
    <cellStyle name="20% - Accent1 3 4 4 3 3" xfId="27061" xr:uid="{00000000-0005-0000-0000-0000FC680000}"/>
    <cellStyle name="20% - Accent1 3 4 4 3 3 2" xfId="27062" xr:uid="{00000000-0005-0000-0000-0000FD680000}"/>
    <cellStyle name="20% - Accent1 3 4 4 3 3 2 2" xfId="27063" xr:uid="{00000000-0005-0000-0000-0000FE680000}"/>
    <cellStyle name="20% - Accent1 3 4 4 3 3 2 2 2" xfId="27064" xr:uid="{00000000-0005-0000-0000-0000FF680000}"/>
    <cellStyle name="20% - Accent1 3 4 4 3 3 2 3" xfId="27065" xr:uid="{00000000-0005-0000-0000-000000690000}"/>
    <cellStyle name="20% - Accent1 3 4 4 3 3 3" xfId="27066" xr:uid="{00000000-0005-0000-0000-000001690000}"/>
    <cellStyle name="20% - Accent1 3 4 4 3 3 3 2" xfId="27067" xr:uid="{00000000-0005-0000-0000-000002690000}"/>
    <cellStyle name="20% - Accent1 3 4 4 3 3 4" xfId="27068" xr:uid="{00000000-0005-0000-0000-000003690000}"/>
    <cellStyle name="20% - Accent1 3 4 4 3 4" xfId="27069" xr:uid="{00000000-0005-0000-0000-000004690000}"/>
    <cellStyle name="20% - Accent1 3 4 4 3 4 2" xfId="27070" xr:uid="{00000000-0005-0000-0000-000005690000}"/>
    <cellStyle name="20% - Accent1 3 4 4 3 4 2 2" xfId="27071" xr:uid="{00000000-0005-0000-0000-000006690000}"/>
    <cellStyle name="20% - Accent1 3 4 4 3 4 2 2 2" xfId="27072" xr:uid="{00000000-0005-0000-0000-000007690000}"/>
    <cellStyle name="20% - Accent1 3 4 4 3 4 2 3" xfId="27073" xr:uid="{00000000-0005-0000-0000-000008690000}"/>
    <cellStyle name="20% - Accent1 3 4 4 3 4 3" xfId="27074" xr:uid="{00000000-0005-0000-0000-000009690000}"/>
    <cellStyle name="20% - Accent1 3 4 4 3 4 3 2" xfId="27075" xr:uid="{00000000-0005-0000-0000-00000A690000}"/>
    <cellStyle name="20% - Accent1 3 4 4 3 4 4" xfId="27076" xr:uid="{00000000-0005-0000-0000-00000B690000}"/>
    <cellStyle name="20% - Accent1 3 4 4 3 5" xfId="27077" xr:uid="{00000000-0005-0000-0000-00000C690000}"/>
    <cellStyle name="20% - Accent1 3 4 4 3 5 2" xfId="27078" xr:uid="{00000000-0005-0000-0000-00000D690000}"/>
    <cellStyle name="20% - Accent1 3 4 4 3 5 2 2" xfId="27079" xr:uid="{00000000-0005-0000-0000-00000E690000}"/>
    <cellStyle name="20% - Accent1 3 4 4 3 5 3" xfId="27080" xr:uid="{00000000-0005-0000-0000-00000F690000}"/>
    <cellStyle name="20% - Accent1 3 4 4 3 6" xfId="27081" xr:uid="{00000000-0005-0000-0000-000010690000}"/>
    <cellStyle name="20% - Accent1 3 4 4 3 6 2" xfId="27082" xr:uid="{00000000-0005-0000-0000-000011690000}"/>
    <cellStyle name="20% - Accent1 3 4 4 3 6 2 2" xfId="27083" xr:uid="{00000000-0005-0000-0000-000012690000}"/>
    <cellStyle name="20% - Accent1 3 4 4 3 6 3" xfId="27084" xr:uid="{00000000-0005-0000-0000-000013690000}"/>
    <cellStyle name="20% - Accent1 3 4 4 3 7" xfId="27085" xr:uid="{00000000-0005-0000-0000-000014690000}"/>
    <cellStyle name="20% - Accent1 3 4 4 3 7 2" xfId="27086" xr:uid="{00000000-0005-0000-0000-000015690000}"/>
    <cellStyle name="20% - Accent1 3 4 4 3 8" xfId="27087" xr:uid="{00000000-0005-0000-0000-000016690000}"/>
    <cellStyle name="20% - Accent1 3 4 4 3 8 2" xfId="27088" xr:uid="{00000000-0005-0000-0000-000017690000}"/>
    <cellStyle name="20% - Accent1 3 4 4 3 9" xfId="27089" xr:uid="{00000000-0005-0000-0000-000018690000}"/>
    <cellStyle name="20% - Accent1 3 4 4 4" xfId="27090" xr:uid="{00000000-0005-0000-0000-000019690000}"/>
    <cellStyle name="20% - Accent1 3 4 4 4 2" xfId="27091" xr:uid="{00000000-0005-0000-0000-00001A690000}"/>
    <cellStyle name="20% - Accent1 3 4 4 4 2 2" xfId="27092" xr:uid="{00000000-0005-0000-0000-00001B690000}"/>
    <cellStyle name="20% - Accent1 3 4 4 4 2 2 2" xfId="27093" xr:uid="{00000000-0005-0000-0000-00001C690000}"/>
    <cellStyle name="20% - Accent1 3 4 4 4 2 3" xfId="27094" xr:uid="{00000000-0005-0000-0000-00001D690000}"/>
    <cellStyle name="20% - Accent1 3 4 4 4 3" xfId="27095" xr:uid="{00000000-0005-0000-0000-00001E690000}"/>
    <cellStyle name="20% - Accent1 3 4 4 4 3 2" xfId="27096" xr:uid="{00000000-0005-0000-0000-00001F690000}"/>
    <cellStyle name="20% - Accent1 3 4 4 4 4" xfId="27097" xr:uid="{00000000-0005-0000-0000-000020690000}"/>
    <cellStyle name="20% - Accent1 3 4 4 5" xfId="27098" xr:uid="{00000000-0005-0000-0000-000021690000}"/>
    <cellStyle name="20% - Accent1 3 4 4 5 2" xfId="27099" xr:uid="{00000000-0005-0000-0000-000022690000}"/>
    <cellStyle name="20% - Accent1 3 4 4 5 2 2" xfId="27100" xr:uid="{00000000-0005-0000-0000-000023690000}"/>
    <cellStyle name="20% - Accent1 3 4 4 5 2 2 2" xfId="27101" xr:uid="{00000000-0005-0000-0000-000024690000}"/>
    <cellStyle name="20% - Accent1 3 4 4 5 2 3" xfId="27102" xr:uid="{00000000-0005-0000-0000-000025690000}"/>
    <cellStyle name="20% - Accent1 3 4 4 5 3" xfId="27103" xr:uid="{00000000-0005-0000-0000-000026690000}"/>
    <cellStyle name="20% - Accent1 3 4 4 5 3 2" xfId="27104" xr:uid="{00000000-0005-0000-0000-000027690000}"/>
    <cellStyle name="20% - Accent1 3 4 4 5 4" xfId="27105" xr:uid="{00000000-0005-0000-0000-000028690000}"/>
    <cellStyle name="20% - Accent1 3 4 4 6" xfId="27106" xr:uid="{00000000-0005-0000-0000-000029690000}"/>
    <cellStyle name="20% - Accent1 3 4 4 6 2" xfId="27107" xr:uid="{00000000-0005-0000-0000-00002A690000}"/>
    <cellStyle name="20% - Accent1 3 4 4 6 2 2" xfId="27108" xr:uid="{00000000-0005-0000-0000-00002B690000}"/>
    <cellStyle name="20% - Accent1 3 4 4 6 2 2 2" xfId="27109" xr:uid="{00000000-0005-0000-0000-00002C690000}"/>
    <cellStyle name="20% - Accent1 3 4 4 6 2 3" xfId="27110" xr:uid="{00000000-0005-0000-0000-00002D690000}"/>
    <cellStyle name="20% - Accent1 3 4 4 6 3" xfId="27111" xr:uid="{00000000-0005-0000-0000-00002E690000}"/>
    <cellStyle name="20% - Accent1 3 4 4 6 3 2" xfId="27112" xr:uid="{00000000-0005-0000-0000-00002F690000}"/>
    <cellStyle name="20% - Accent1 3 4 4 6 4" xfId="27113" xr:uid="{00000000-0005-0000-0000-000030690000}"/>
    <cellStyle name="20% - Accent1 3 4 4 7" xfId="27114" xr:uid="{00000000-0005-0000-0000-000031690000}"/>
    <cellStyle name="20% - Accent1 3 4 4 7 2" xfId="27115" xr:uid="{00000000-0005-0000-0000-000032690000}"/>
    <cellStyle name="20% - Accent1 3 4 4 7 2 2" xfId="27116" xr:uid="{00000000-0005-0000-0000-000033690000}"/>
    <cellStyle name="20% - Accent1 3 4 4 7 3" xfId="27117" xr:uid="{00000000-0005-0000-0000-000034690000}"/>
    <cellStyle name="20% - Accent1 3 4 4 8" xfId="27118" xr:uid="{00000000-0005-0000-0000-000035690000}"/>
    <cellStyle name="20% - Accent1 3 4 4 8 2" xfId="27119" xr:uid="{00000000-0005-0000-0000-000036690000}"/>
    <cellStyle name="20% - Accent1 3 4 4 8 2 2" xfId="27120" xr:uid="{00000000-0005-0000-0000-000037690000}"/>
    <cellStyle name="20% - Accent1 3 4 4 8 3" xfId="27121" xr:uid="{00000000-0005-0000-0000-000038690000}"/>
    <cellStyle name="20% - Accent1 3 4 4 9" xfId="27122" xr:uid="{00000000-0005-0000-0000-000039690000}"/>
    <cellStyle name="20% - Accent1 3 4 4 9 2" xfId="27123" xr:uid="{00000000-0005-0000-0000-00003A690000}"/>
    <cellStyle name="20% - Accent1 3 4 5" xfId="27124" xr:uid="{00000000-0005-0000-0000-00003B690000}"/>
    <cellStyle name="20% - Accent1 3 4 5 10" xfId="27125" xr:uid="{00000000-0005-0000-0000-00003C690000}"/>
    <cellStyle name="20% - Accent1 3 4 5 10 2" xfId="27126" xr:uid="{00000000-0005-0000-0000-00003D690000}"/>
    <cellStyle name="20% - Accent1 3 4 5 11" xfId="27127" xr:uid="{00000000-0005-0000-0000-00003E690000}"/>
    <cellStyle name="20% - Accent1 3 4 5 2" xfId="27128" xr:uid="{00000000-0005-0000-0000-00003F690000}"/>
    <cellStyle name="20% - Accent1 3 4 5 2 2" xfId="27129" xr:uid="{00000000-0005-0000-0000-000040690000}"/>
    <cellStyle name="20% - Accent1 3 4 5 2 2 2" xfId="27130" xr:uid="{00000000-0005-0000-0000-000041690000}"/>
    <cellStyle name="20% - Accent1 3 4 5 2 2 2 2" xfId="27131" xr:uid="{00000000-0005-0000-0000-000042690000}"/>
    <cellStyle name="20% - Accent1 3 4 5 2 2 2 2 2" xfId="27132" xr:uid="{00000000-0005-0000-0000-000043690000}"/>
    <cellStyle name="20% - Accent1 3 4 5 2 2 2 3" xfId="27133" xr:uid="{00000000-0005-0000-0000-000044690000}"/>
    <cellStyle name="20% - Accent1 3 4 5 2 2 3" xfId="27134" xr:uid="{00000000-0005-0000-0000-000045690000}"/>
    <cellStyle name="20% - Accent1 3 4 5 2 2 3 2" xfId="27135" xr:uid="{00000000-0005-0000-0000-000046690000}"/>
    <cellStyle name="20% - Accent1 3 4 5 2 2 4" xfId="27136" xr:uid="{00000000-0005-0000-0000-000047690000}"/>
    <cellStyle name="20% - Accent1 3 4 5 2 3" xfId="27137" xr:uid="{00000000-0005-0000-0000-000048690000}"/>
    <cellStyle name="20% - Accent1 3 4 5 2 3 2" xfId="27138" xr:uid="{00000000-0005-0000-0000-000049690000}"/>
    <cellStyle name="20% - Accent1 3 4 5 2 3 2 2" xfId="27139" xr:uid="{00000000-0005-0000-0000-00004A690000}"/>
    <cellStyle name="20% - Accent1 3 4 5 2 3 2 2 2" xfId="27140" xr:uid="{00000000-0005-0000-0000-00004B690000}"/>
    <cellStyle name="20% - Accent1 3 4 5 2 3 2 3" xfId="27141" xr:uid="{00000000-0005-0000-0000-00004C690000}"/>
    <cellStyle name="20% - Accent1 3 4 5 2 3 3" xfId="27142" xr:uid="{00000000-0005-0000-0000-00004D690000}"/>
    <cellStyle name="20% - Accent1 3 4 5 2 3 3 2" xfId="27143" xr:uid="{00000000-0005-0000-0000-00004E690000}"/>
    <cellStyle name="20% - Accent1 3 4 5 2 3 4" xfId="27144" xr:uid="{00000000-0005-0000-0000-00004F690000}"/>
    <cellStyle name="20% - Accent1 3 4 5 2 4" xfId="27145" xr:uid="{00000000-0005-0000-0000-000050690000}"/>
    <cellStyle name="20% - Accent1 3 4 5 2 4 2" xfId="27146" xr:uid="{00000000-0005-0000-0000-000051690000}"/>
    <cellStyle name="20% - Accent1 3 4 5 2 4 2 2" xfId="27147" xr:uid="{00000000-0005-0000-0000-000052690000}"/>
    <cellStyle name="20% - Accent1 3 4 5 2 4 2 2 2" xfId="27148" xr:uid="{00000000-0005-0000-0000-000053690000}"/>
    <cellStyle name="20% - Accent1 3 4 5 2 4 2 3" xfId="27149" xr:uid="{00000000-0005-0000-0000-000054690000}"/>
    <cellStyle name="20% - Accent1 3 4 5 2 4 3" xfId="27150" xr:uid="{00000000-0005-0000-0000-000055690000}"/>
    <cellStyle name="20% - Accent1 3 4 5 2 4 3 2" xfId="27151" xr:uid="{00000000-0005-0000-0000-000056690000}"/>
    <cellStyle name="20% - Accent1 3 4 5 2 4 4" xfId="27152" xr:uid="{00000000-0005-0000-0000-000057690000}"/>
    <cellStyle name="20% - Accent1 3 4 5 2 5" xfId="27153" xr:uid="{00000000-0005-0000-0000-000058690000}"/>
    <cellStyle name="20% - Accent1 3 4 5 2 5 2" xfId="27154" xr:uid="{00000000-0005-0000-0000-000059690000}"/>
    <cellStyle name="20% - Accent1 3 4 5 2 5 2 2" xfId="27155" xr:uid="{00000000-0005-0000-0000-00005A690000}"/>
    <cellStyle name="20% - Accent1 3 4 5 2 5 3" xfId="27156" xr:uid="{00000000-0005-0000-0000-00005B690000}"/>
    <cellStyle name="20% - Accent1 3 4 5 2 6" xfId="27157" xr:uid="{00000000-0005-0000-0000-00005C690000}"/>
    <cellStyle name="20% - Accent1 3 4 5 2 6 2" xfId="27158" xr:uid="{00000000-0005-0000-0000-00005D690000}"/>
    <cellStyle name="20% - Accent1 3 4 5 2 6 2 2" xfId="27159" xr:uid="{00000000-0005-0000-0000-00005E690000}"/>
    <cellStyle name="20% - Accent1 3 4 5 2 6 3" xfId="27160" xr:uid="{00000000-0005-0000-0000-00005F690000}"/>
    <cellStyle name="20% - Accent1 3 4 5 2 7" xfId="27161" xr:uid="{00000000-0005-0000-0000-000060690000}"/>
    <cellStyle name="20% - Accent1 3 4 5 2 7 2" xfId="27162" xr:uid="{00000000-0005-0000-0000-000061690000}"/>
    <cellStyle name="20% - Accent1 3 4 5 2 8" xfId="27163" xr:uid="{00000000-0005-0000-0000-000062690000}"/>
    <cellStyle name="20% - Accent1 3 4 5 2 8 2" xfId="27164" xr:uid="{00000000-0005-0000-0000-000063690000}"/>
    <cellStyle name="20% - Accent1 3 4 5 2 9" xfId="27165" xr:uid="{00000000-0005-0000-0000-000064690000}"/>
    <cellStyle name="20% - Accent1 3 4 5 3" xfId="27166" xr:uid="{00000000-0005-0000-0000-000065690000}"/>
    <cellStyle name="20% - Accent1 3 4 5 3 2" xfId="27167" xr:uid="{00000000-0005-0000-0000-000066690000}"/>
    <cellStyle name="20% - Accent1 3 4 5 3 2 2" xfId="27168" xr:uid="{00000000-0005-0000-0000-000067690000}"/>
    <cellStyle name="20% - Accent1 3 4 5 3 2 2 2" xfId="27169" xr:uid="{00000000-0005-0000-0000-000068690000}"/>
    <cellStyle name="20% - Accent1 3 4 5 3 2 2 2 2" xfId="27170" xr:uid="{00000000-0005-0000-0000-000069690000}"/>
    <cellStyle name="20% - Accent1 3 4 5 3 2 2 3" xfId="27171" xr:uid="{00000000-0005-0000-0000-00006A690000}"/>
    <cellStyle name="20% - Accent1 3 4 5 3 2 3" xfId="27172" xr:uid="{00000000-0005-0000-0000-00006B690000}"/>
    <cellStyle name="20% - Accent1 3 4 5 3 2 3 2" xfId="27173" xr:uid="{00000000-0005-0000-0000-00006C690000}"/>
    <cellStyle name="20% - Accent1 3 4 5 3 2 4" xfId="27174" xr:uid="{00000000-0005-0000-0000-00006D690000}"/>
    <cellStyle name="20% - Accent1 3 4 5 3 3" xfId="27175" xr:uid="{00000000-0005-0000-0000-00006E690000}"/>
    <cellStyle name="20% - Accent1 3 4 5 3 3 2" xfId="27176" xr:uid="{00000000-0005-0000-0000-00006F690000}"/>
    <cellStyle name="20% - Accent1 3 4 5 3 3 2 2" xfId="27177" xr:uid="{00000000-0005-0000-0000-000070690000}"/>
    <cellStyle name="20% - Accent1 3 4 5 3 3 2 2 2" xfId="27178" xr:uid="{00000000-0005-0000-0000-000071690000}"/>
    <cellStyle name="20% - Accent1 3 4 5 3 3 2 3" xfId="27179" xr:uid="{00000000-0005-0000-0000-000072690000}"/>
    <cellStyle name="20% - Accent1 3 4 5 3 3 3" xfId="27180" xr:uid="{00000000-0005-0000-0000-000073690000}"/>
    <cellStyle name="20% - Accent1 3 4 5 3 3 3 2" xfId="27181" xr:uid="{00000000-0005-0000-0000-000074690000}"/>
    <cellStyle name="20% - Accent1 3 4 5 3 3 4" xfId="27182" xr:uid="{00000000-0005-0000-0000-000075690000}"/>
    <cellStyle name="20% - Accent1 3 4 5 3 4" xfId="27183" xr:uid="{00000000-0005-0000-0000-000076690000}"/>
    <cellStyle name="20% - Accent1 3 4 5 3 4 2" xfId="27184" xr:uid="{00000000-0005-0000-0000-000077690000}"/>
    <cellStyle name="20% - Accent1 3 4 5 3 4 2 2" xfId="27185" xr:uid="{00000000-0005-0000-0000-000078690000}"/>
    <cellStyle name="20% - Accent1 3 4 5 3 4 2 2 2" xfId="27186" xr:uid="{00000000-0005-0000-0000-000079690000}"/>
    <cellStyle name="20% - Accent1 3 4 5 3 4 2 3" xfId="27187" xr:uid="{00000000-0005-0000-0000-00007A690000}"/>
    <cellStyle name="20% - Accent1 3 4 5 3 4 3" xfId="27188" xr:uid="{00000000-0005-0000-0000-00007B690000}"/>
    <cellStyle name="20% - Accent1 3 4 5 3 4 3 2" xfId="27189" xr:uid="{00000000-0005-0000-0000-00007C690000}"/>
    <cellStyle name="20% - Accent1 3 4 5 3 4 4" xfId="27190" xr:uid="{00000000-0005-0000-0000-00007D690000}"/>
    <cellStyle name="20% - Accent1 3 4 5 3 5" xfId="27191" xr:uid="{00000000-0005-0000-0000-00007E690000}"/>
    <cellStyle name="20% - Accent1 3 4 5 3 5 2" xfId="27192" xr:uid="{00000000-0005-0000-0000-00007F690000}"/>
    <cellStyle name="20% - Accent1 3 4 5 3 5 2 2" xfId="27193" xr:uid="{00000000-0005-0000-0000-000080690000}"/>
    <cellStyle name="20% - Accent1 3 4 5 3 5 3" xfId="27194" xr:uid="{00000000-0005-0000-0000-000081690000}"/>
    <cellStyle name="20% - Accent1 3 4 5 3 6" xfId="27195" xr:uid="{00000000-0005-0000-0000-000082690000}"/>
    <cellStyle name="20% - Accent1 3 4 5 3 6 2" xfId="27196" xr:uid="{00000000-0005-0000-0000-000083690000}"/>
    <cellStyle name="20% - Accent1 3 4 5 3 6 2 2" xfId="27197" xr:uid="{00000000-0005-0000-0000-000084690000}"/>
    <cellStyle name="20% - Accent1 3 4 5 3 6 3" xfId="27198" xr:uid="{00000000-0005-0000-0000-000085690000}"/>
    <cellStyle name="20% - Accent1 3 4 5 3 7" xfId="27199" xr:uid="{00000000-0005-0000-0000-000086690000}"/>
    <cellStyle name="20% - Accent1 3 4 5 3 7 2" xfId="27200" xr:uid="{00000000-0005-0000-0000-000087690000}"/>
    <cellStyle name="20% - Accent1 3 4 5 3 8" xfId="27201" xr:uid="{00000000-0005-0000-0000-000088690000}"/>
    <cellStyle name="20% - Accent1 3 4 5 3 8 2" xfId="27202" xr:uid="{00000000-0005-0000-0000-000089690000}"/>
    <cellStyle name="20% - Accent1 3 4 5 3 9" xfId="27203" xr:uid="{00000000-0005-0000-0000-00008A690000}"/>
    <cellStyle name="20% - Accent1 3 4 5 4" xfId="27204" xr:uid="{00000000-0005-0000-0000-00008B690000}"/>
    <cellStyle name="20% - Accent1 3 4 5 4 2" xfId="27205" xr:uid="{00000000-0005-0000-0000-00008C690000}"/>
    <cellStyle name="20% - Accent1 3 4 5 4 2 2" xfId="27206" xr:uid="{00000000-0005-0000-0000-00008D690000}"/>
    <cellStyle name="20% - Accent1 3 4 5 4 2 2 2" xfId="27207" xr:uid="{00000000-0005-0000-0000-00008E690000}"/>
    <cellStyle name="20% - Accent1 3 4 5 4 2 3" xfId="27208" xr:uid="{00000000-0005-0000-0000-00008F690000}"/>
    <cellStyle name="20% - Accent1 3 4 5 4 3" xfId="27209" xr:uid="{00000000-0005-0000-0000-000090690000}"/>
    <cellStyle name="20% - Accent1 3 4 5 4 3 2" xfId="27210" xr:uid="{00000000-0005-0000-0000-000091690000}"/>
    <cellStyle name="20% - Accent1 3 4 5 4 4" xfId="27211" xr:uid="{00000000-0005-0000-0000-000092690000}"/>
    <cellStyle name="20% - Accent1 3 4 5 5" xfId="27212" xr:uid="{00000000-0005-0000-0000-000093690000}"/>
    <cellStyle name="20% - Accent1 3 4 5 5 2" xfId="27213" xr:uid="{00000000-0005-0000-0000-000094690000}"/>
    <cellStyle name="20% - Accent1 3 4 5 5 2 2" xfId="27214" xr:uid="{00000000-0005-0000-0000-000095690000}"/>
    <cellStyle name="20% - Accent1 3 4 5 5 2 2 2" xfId="27215" xr:uid="{00000000-0005-0000-0000-000096690000}"/>
    <cellStyle name="20% - Accent1 3 4 5 5 2 3" xfId="27216" xr:uid="{00000000-0005-0000-0000-000097690000}"/>
    <cellStyle name="20% - Accent1 3 4 5 5 3" xfId="27217" xr:uid="{00000000-0005-0000-0000-000098690000}"/>
    <cellStyle name="20% - Accent1 3 4 5 5 3 2" xfId="27218" xr:uid="{00000000-0005-0000-0000-000099690000}"/>
    <cellStyle name="20% - Accent1 3 4 5 5 4" xfId="27219" xr:uid="{00000000-0005-0000-0000-00009A690000}"/>
    <cellStyle name="20% - Accent1 3 4 5 6" xfId="27220" xr:uid="{00000000-0005-0000-0000-00009B690000}"/>
    <cellStyle name="20% - Accent1 3 4 5 6 2" xfId="27221" xr:uid="{00000000-0005-0000-0000-00009C690000}"/>
    <cellStyle name="20% - Accent1 3 4 5 6 2 2" xfId="27222" xr:uid="{00000000-0005-0000-0000-00009D690000}"/>
    <cellStyle name="20% - Accent1 3 4 5 6 2 2 2" xfId="27223" xr:uid="{00000000-0005-0000-0000-00009E690000}"/>
    <cellStyle name="20% - Accent1 3 4 5 6 2 3" xfId="27224" xr:uid="{00000000-0005-0000-0000-00009F690000}"/>
    <cellStyle name="20% - Accent1 3 4 5 6 3" xfId="27225" xr:uid="{00000000-0005-0000-0000-0000A0690000}"/>
    <cellStyle name="20% - Accent1 3 4 5 6 3 2" xfId="27226" xr:uid="{00000000-0005-0000-0000-0000A1690000}"/>
    <cellStyle name="20% - Accent1 3 4 5 6 4" xfId="27227" xr:uid="{00000000-0005-0000-0000-0000A2690000}"/>
    <cellStyle name="20% - Accent1 3 4 5 7" xfId="27228" xr:uid="{00000000-0005-0000-0000-0000A3690000}"/>
    <cellStyle name="20% - Accent1 3 4 5 7 2" xfId="27229" xr:uid="{00000000-0005-0000-0000-0000A4690000}"/>
    <cellStyle name="20% - Accent1 3 4 5 7 2 2" xfId="27230" xr:uid="{00000000-0005-0000-0000-0000A5690000}"/>
    <cellStyle name="20% - Accent1 3 4 5 7 3" xfId="27231" xr:uid="{00000000-0005-0000-0000-0000A6690000}"/>
    <cellStyle name="20% - Accent1 3 4 5 8" xfId="27232" xr:uid="{00000000-0005-0000-0000-0000A7690000}"/>
    <cellStyle name="20% - Accent1 3 4 5 8 2" xfId="27233" xr:uid="{00000000-0005-0000-0000-0000A8690000}"/>
    <cellStyle name="20% - Accent1 3 4 5 8 2 2" xfId="27234" xr:uid="{00000000-0005-0000-0000-0000A9690000}"/>
    <cellStyle name="20% - Accent1 3 4 5 8 3" xfId="27235" xr:uid="{00000000-0005-0000-0000-0000AA690000}"/>
    <cellStyle name="20% - Accent1 3 4 5 9" xfId="27236" xr:uid="{00000000-0005-0000-0000-0000AB690000}"/>
    <cellStyle name="20% - Accent1 3 4 5 9 2" xfId="27237" xr:uid="{00000000-0005-0000-0000-0000AC690000}"/>
    <cellStyle name="20% - Accent1 3 4 6" xfId="27238" xr:uid="{00000000-0005-0000-0000-0000AD690000}"/>
    <cellStyle name="20% - Accent1 3 4 6 10" xfId="27239" xr:uid="{00000000-0005-0000-0000-0000AE690000}"/>
    <cellStyle name="20% - Accent1 3 4 6 10 2" xfId="27240" xr:uid="{00000000-0005-0000-0000-0000AF690000}"/>
    <cellStyle name="20% - Accent1 3 4 6 11" xfId="27241" xr:uid="{00000000-0005-0000-0000-0000B0690000}"/>
    <cellStyle name="20% - Accent1 3 4 6 2" xfId="27242" xr:uid="{00000000-0005-0000-0000-0000B1690000}"/>
    <cellStyle name="20% - Accent1 3 4 6 2 2" xfId="27243" xr:uid="{00000000-0005-0000-0000-0000B2690000}"/>
    <cellStyle name="20% - Accent1 3 4 6 2 2 2" xfId="27244" xr:uid="{00000000-0005-0000-0000-0000B3690000}"/>
    <cellStyle name="20% - Accent1 3 4 6 2 2 2 2" xfId="27245" xr:uid="{00000000-0005-0000-0000-0000B4690000}"/>
    <cellStyle name="20% - Accent1 3 4 6 2 2 2 2 2" xfId="27246" xr:uid="{00000000-0005-0000-0000-0000B5690000}"/>
    <cellStyle name="20% - Accent1 3 4 6 2 2 2 3" xfId="27247" xr:uid="{00000000-0005-0000-0000-0000B6690000}"/>
    <cellStyle name="20% - Accent1 3 4 6 2 2 3" xfId="27248" xr:uid="{00000000-0005-0000-0000-0000B7690000}"/>
    <cellStyle name="20% - Accent1 3 4 6 2 2 3 2" xfId="27249" xr:uid="{00000000-0005-0000-0000-0000B8690000}"/>
    <cellStyle name="20% - Accent1 3 4 6 2 2 4" xfId="27250" xr:uid="{00000000-0005-0000-0000-0000B9690000}"/>
    <cellStyle name="20% - Accent1 3 4 6 2 3" xfId="27251" xr:uid="{00000000-0005-0000-0000-0000BA690000}"/>
    <cellStyle name="20% - Accent1 3 4 6 2 3 2" xfId="27252" xr:uid="{00000000-0005-0000-0000-0000BB690000}"/>
    <cellStyle name="20% - Accent1 3 4 6 2 3 2 2" xfId="27253" xr:uid="{00000000-0005-0000-0000-0000BC690000}"/>
    <cellStyle name="20% - Accent1 3 4 6 2 3 2 2 2" xfId="27254" xr:uid="{00000000-0005-0000-0000-0000BD690000}"/>
    <cellStyle name="20% - Accent1 3 4 6 2 3 2 3" xfId="27255" xr:uid="{00000000-0005-0000-0000-0000BE690000}"/>
    <cellStyle name="20% - Accent1 3 4 6 2 3 3" xfId="27256" xr:uid="{00000000-0005-0000-0000-0000BF690000}"/>
    <cellStyle name="20% - Accent1 3 4 6 2 3 3 2" xfId="27257" xr:uid="{00000000-0005-0000-0000-0000C0690000}"/>
    <cellStyle name="20% - Accent1 3 4 6 2 3 4" xfId="27258" xr:uid="{00000000-0005-0000-0000-0000C1690000}"/>
    <cellStyle name="20% - Accent1 3 4 6 2 4" xfId="27259" xr:uid="{00000000-0005-0000-0000-0000C2690000}"/>
    <cellStyle name="20% - Accent1 3 4 6 2 4 2" xfId="27260" xr:uid="{00000000-0005-0000-0000-0000C3690000}"/>
    <cellStyle name="20% - Accent1 3 4 6 2 4 2 2" xfId="27261" xr:uid="{00000000-0005-0000-0000-0000C4690000}"/>
    <cellStyle name="20% - Accent1 3 4 6 2 4 2 2 2" xfId="27262" xr:uid="{00000000-0005-0000-0000-0000C5690000}"/>
    <cellStyle name="20% - Accent1 3 4 6 2 4 2 3" xfId="27263" xr:uid="{00000000-0005-0000-0000-0000C6690000}"/>
    <cellStyle name="20% - Accent1 3 4 6 2 4 3" xfId="27264" xr:uid="{00000000-0005-0000-0000-0000C7690000}"/>
    <cellStyle name="20% - Accent1 3 4 6 2 4 3 2" xfId="27265" xr:uid="{00000000-0005-0000-0000-0000C8690000}"/>
    <cellStyle name="20% - Accent1 3 4 6 2 4 4" xfId="27266" xr:uid="{00000000-0005-0000-0000-0000C9690000}"/>
    <cellStyle name="20% - Accent1 3 4 6 2 5" xfId="27267" xr:uid="{00000000-0005-0000-0000-0000CA690000}"/>
    <cellStyle name="20% - Accent1 3 4 6 2 5 2" xfId="27268" xr:uid="{00000000-0005-0000-0000-0000CB690000}"/>
    <cellStyle name="20% - Accent1 3 4 6 2 5 2 2" xfId="27269" xr:uid="{00000000-0005-0000-0000-0000CC690000}"/>
    <cellStyle name="20% - Accent1 3 4 6 2 5 3" xfId="27270" xr:uid="{00000000-0005-0000-0000-0000CD690000}"/>
    <cellStyle name="20% - Accent1 3 4 6 2 6" xfId="27271" xr:uid="{00000000-0005-0000-0000-0000CE690000}"/>
    <cellStyle name="20% - Accent1 3 4 6 2 6 2" xfId="27272" xr:uid="{00000000-0005-0000-0000-0000CF690000}"/>
    <cellStyle name="20% - Accent1 3 4 6 2 6 2 2" xfId="27273" xr:uid="{00000000-0005-0000-0000-0000D0690000}"/>
    <cellStyle name="20% - Accent1 3 4 6 2 6 3" xfId="27274" xr:uid="{00000000-0005-0000-0000-0000D1690000}"/>
    <cellStyle name="20% - Accent1 3 4 6 2 7" xfId="27275" xr:uid="{00000000-0005-0000-0000-0000D2690000}"/>
    <cellStyle name="20% - Accent1 3 4 6 2 7 2" xfId="27276" xr:uid="{00000000-0005-0000-0000-0000D3690000}"/>
    <cellStyle name="20% - Accent1 3 4 6 2 8" xfId="27277" xr:uid="{00000000-0005-0000-0000-0000D4690000}"/>
    <cellStyle name="20% - Accent1 3 4 6 2 8 2" xfId="27278" xr:uid="{00000000-0005-0000-0000-0000D5690000}"/>
    <cellStyle name="20% - Accent1 3 4 6 2 9" xfId="27279" xr:uid="{00000000-0005-0000-0000-0000D6690000}"/>
    <cellStyle name="20% - Accent1 3 4 6 3" xfId="27280" xr:uid="{00000000-0005-0000-0000-0000D7690000}"/>
    <cellStyle name="20% - Accent1 3 4 6 3 2" xfId="27281" xr:uid="{00000000-0005-0000-0000-0000D8690000}"/>
    <cellStyle name="20% - Accent1 3 4 6 3 2 2" xfId="27282" xr:uid="{00000000-0005-0000-0000-0000D9690000}"/>
    <cellStyle name="20% - Accent1 3 4 6 3 2 2 2" xfId="27283" xr:uid="{00000000-0005-0000-0000-0000DA690000}"/>
    <cellStyle name="20% - Accent1 3 4 6 3 2 2 2 2" xfId="27284" xr:uid="{00000000-0005-0000-0000-0000DB690000}"/>
    <cellStyle name="20% - Accent1 3 4 6 3 2 2 3" xfId="27285" xr:uid="{00000000-0005-0000-0000-0000DC690000}"/>
    <cellStyle name="20% - Accent1 3 4 6 3 2 3" xfId="27286" xr:uid="{00000000-0005-0000-0000-0000DD690000}"/>
    <cellStyle name="20% - Accent1 3 4 6 3 2 3 2" xfId="27287" xr:uid="{00000000-0005-0000-0000-0000DE690000}"/>
    <cellStyle name="20% - Accent1 3 4 6 3 2 4" xfId="27288" xr:uid="{00000000-0005-0000-0000-0000DF690000}"/>
    <cellStyle name="20% - Accent1 3 4 6 3 3" xfId="27289" xr:uid="{00000000-0005-0000-0000-0000E0690000}"/>
    <cellStyle name="20% - Accent1 3 4 6 3 3 2" xfId="27290" xr:uid="{00000000-0005-0000-0000-0000E1690000}"/>
    <cellStyle name="20% - Accent1 3 4 6 3 3 2 2" xfId="27291" xr:uid="{00000000-0005-0000-0000-0000E2690000}"/>
    <cellStyle name="20% - Accent1 3 4 6 3 3 2 2 2" xfId="27292" xr:uid="{00000000-0005-0000-0000-0000E3690000}"/>
    <cellStyle name="20% - Accent1 3 4 6 3 3 2 3" xfId="27293" xr:uid="{00000000-0005-0000-0000-0000E4690000}"/>
    <cellStyle name="20% - Accent1 3 4 6 3 3 3" xfId="27294" xr:uid="{00000000-0005-0000-0000-0000E5690000}"/>
    <cellStyle name="20% - Accent1 3 4 6 3 3 3 2" xfId="27295" xr:uid="{00000000-0005-0000-0000-0000E6690000}"/>
    <cellStyle name="20% - Accent1 3 4 6 3 3 4" xfId="27296" xr:uid="{00000000-0005-0000-0000-0000E7690000}"/>
    <cellStyle name="20% - Accent1 3 4 6 3 4" xfId="27297" xr:uid="{00000000-0005-0000-0000-0000E8690000}"/>
    <cellStyle name="20% - Accent1 3 4 6 3 4 2" xfId="27298" xr:uid="{00000000-0005-0000-0000-0000E9690000}"/>
    <cellStyle name="20% - Accent1 3 4 6 3 4 2 2" xfId="27299" xr:uid="{00000000-0005-0000-0000-0000EA690000}"/>
    <cellStyle name="20% - Accent1 3 4 6 3 4 2 2 2" xfId="27300" xr:uid="{00000000-0005-0000-0000-0000EB690000}"/>
    <cellStyle name="20% - Accent1 3 4 6 3 4 2 3" xfId="27301" xr:uid="{00000000-0005-0000-0000-0000EC690000}"/>
    <cellStyle name="20% - Accent1 3 4 6 3 4 3" xfId="27302" xr:uid="{00000000-0005-0000-0000-0000ED690000}"/>
    <cellStyle name="20% - Accent1 3 4 6 3 4 3 2" xfId="27303" xr:uid="{00000000-0005-0000-0000-0000EE690000}"/>
    <cellStyle name="20% - Accent1 3 4 6 3 4 4" xfId="27304" xr:uid="{00000000-0005-0000-0000-0000EF690000}"/>
    <cellStyle name="20% - Accent1 3 4 6 3 5" xfId="27305" xr:uid="{00000000-0005-0000-0000-0000F0690000}"/>
    <cellStyle name="20% - Accent1 3 4 6 3 5 2" xfId="27306" xr:uid="{00000000-0005-0000-0000-0000F1690000}"/>
    <cellStyle name="20% - Accent1 3 4 6 3 5 2 2" xfId="27307" xr:uid="{00000000-0005-0000-0000-0000F2690000}"/>
    <cellStyle name="20% - Accent1 3 4 6 3 5 3" xfId="27308" xr:uid="{00000000-0005-0000-0000-0000F3690000}"/>
    <cellStyle name="20% - Accent1 3 4 6 3 6" xfId="27309" xr:uid="{00000000-0005-0000-0000-0000F4690000}"/>
    <cellStyle name="20% - Accent1 3 4 6 3 6 2" xfId="27310" xr:uid="{00000000-0005-0000-0000-0000F5690000}"/>
    <cellStyle name="20% - Accent1 3 4 6 3 6 2 2" xfId="27311" xr:uid="{00000000-0005-0000-0000-0000F6690000}"/>
    <cellStyle name="20% - Accent1 3 4 6 3 6 3" xfId="27312" xr:uid="{00000000-0005-0000-0000-0000F7690000}"/>
    <cellStyle name="20% - Accent1 3 4 6 3 7" xfId="27313" xr:uid="{00000000-0005-0000-0000-0000F8690000}"/>
    <cellStyle name="20% - Accent1 3 4 6 3 7 2" xfId="27314" xr:uid="{00000000-0005-0000-0000-0000F9690000}"/>
    <cellStyle name="20% - Accent1 3 4 6 3 8" xfId="27315" xr:uid="{00000000-0005-0000-0000-0000FA690000}"/>
    <cellStyle name="20% - Accent1 3 4 6 3 8 2" xfId="27316" xr:uid="{00000000-0005-0000-0000-0000FB690000}"/>
    <cellStyle name="20% - Accent1 3 4 6 3 9" xfId="27317" xr:uid="{00000000-0005-0000-0000-0000FC690000}"/>
    <cellStyle name="20% - Accent1 3 4 6 4" xfId="27318" xr:uid="{00000000-0005-0000-0000-0000FD690000}"/>
    <cellStyle name="20% - Accent1 3 4 6 4 2" xfId="27319" xr:uid="{00000000-0005-0000-0000-0000FE690000}"/>
    <cellStyle name="20% - Accent1 3 4 6 4 2 2" xfId="27320" xr:uid="{00000000-0005-0000-0000-0000FF690000}"/>
    <cellStyle name="20% - Accent1 3 4 6 4 2 2 2" xfId="27321" xr:uid="{00000000-0005-0000-0000-0000006A0000}"/>
    <cellStyle name="20% - Accent1 3 4 6 4 2 3" xfId="27322" xr:uid="{00000000-0005-0000-0000-0000016A0000}"/>
    <cellStyle name="20% - Accent1 3 4 6 4 3" xfId="27323" xr:uid="{00000000-0005-0000-0000-0000026A0000}"/>
    <cellStyle name="20% - Accent1 3 4 6 4 3 2" xfId="27324" xr:uid="{00000000-0005-0000-0000-0000036A0000}"/>
    <cellStyle name="20% - Accent1 3 4 6 4 4" xfId="27325" xr:uid="{00000000-0005-0000-0000-0000046A0000}"/>
    <cellStyle name="20% - Accent1 3 4 6 5" xfId="27326" xr:uid="{00000000-0005-0000-0000-0000056A0000}"/>
    <cellStyle name="20% - Accent1 3 4 6 5 2" xfId="27327" xr:uid="{00000000-0005-0000-0000-0000066A0000}"/>
    <cellStyle name="20% - Accent1 3 4 6 5 2 2" xfId="27328" xr:uid="{00000000-0005-0000-0000-0000076A0000}"/>
    <cellStyle name="20% - Accent1 3 4 6 5 2 2 2" xfId="27329" xr:uid="{00000000-0005-0000-0000-0000086A0000}"/>
    <cellStyle name="20% - Accent1 3 4 6 5 2 3" xfId="27330" xr:uid="{00000000-0005-0000-0000-0000096A0000}"/>
    <cellStyle name="20% - Accent1 3 4 6 5 3" xfId="27331" xr:uid="{00000000-0005-0000-0000-00000A6A0000}"/>
    <cellStyle name="20% - Accent1 3 4 6 5 3 2" xfId="27332" xr:uid="{00000000-0005-0000-0000-00000B6A0000}"/>
    <cellStyle name="20% - Accent1 3 4 6 5 4" xfId="27333" xr:uid="{00000000-0005-0000-0000-00000C6A0000}"/>
    <cellStyle name="20% - Accent1 3 4 6 6" xfId="27334" xr:uid="{00000000-0005-0000-0000-00000D6A0000}"/>
    <cellStyle name="20% - Accent1 3 4 6 6 2" xfId="27335" xr:uid="{00000000-0005-0000-0000-00000E6A0000}"/>
    <cellStyle name="20% - Accent1 3 4 6 6 2 2" xfId="27336" xr:uid="{00000000-0005-0000-0000-00000F6A0000}"/>
    <cellStyle name="20% - Accent1 3 4 6 6 2 2 2" xfId="27337" xr:uid="{00000000-0005-0000-0000-0000106A0000}"/>
    <cellStyle name="20% - Accent1 3 4 6 6 2 3" xfId="27338" xr:uid="{00000000-0005-0000-0000-0000116A0000}"/>
    <cellStyle name="20% - Accent1 3 4 6 6 3" xfId="27339" xr:uid="{00000000-0005-0000-0000-0000126A0000}"/>
    <cellStyle name="20% - Accent1 3 4 6 6 3 2" xfId="27340" xr:uid="{00000000-0005-0000-0000-0000136A0000}"/>
    <cellStyle name="20% - Accent1 3 4 6 6 4" xfId="27341" xr:uid="{00000000-0005-0000-0000-0000146A0000}"/>
    <cellStyle name="20% - Accent1 3 4 6 7" xfId="27342" xr:uid="{00000000-0005-0000-0000-0000156A0000}"/>
    <cellStyle name="20% - Accent1 3 4 6 7 2" xfId="27343" xr:uid="{00000000-0005-0000-0000-0000166A0000}"/>
    <cellStyle name="20% - Accent1 3 4 6 7 2 2" xfId="27344" xr:uid="{00000000-0005-0000-0000-0000176A0000}"/>
    <cellStyle name="20% - Accent1 3 4 6 7 3" xfId="27345" xr:uid="{00000000-0005-0000-0000-0000186A0000}"/>
    <cellStyle name="20% - Accent1 3 4 6 8" xfId="27346" xr:uid="{00000000-0005-0000-0000-0000196A0000}"/>
    <cellStyle name="20% - Accent1 3 4 6 8 2" xfId="27347" xr:uid="{00000000-0005-0000-0000-00001A6A0000}"/>
    <cellStyle name="20% - Accent1 3 4 6 8 2 2" xfId="27348" xr:uid="{00000000-0005-0000-0000-00001B6A0000}"/>
    <cellStyle name="20% - Accent1 3 4 6 8 3" xfId="27349" xr:uid="{00000000-0005-0000-0000-00001C6A0000}"/>
    <cellStyle name="20% - Accent1 3 4 6 9" xfId="27350" xr:uid="{00000000-0005-0000-0000-00001D6A0000}"/>
    <cellStyle name="20% - Accent1 3 4 6 9 2" xfId="27351" xr:uid="{00000000-0005-0000-0000-00001E6A0000}"/>
    <cellStyle name="20% - Accent1 3 4 7" xfId="27352" xr:uid="{00000000-0005-0000-0000-00001F6A0000}"/>
    <cellStyle name="20% - Accent1 3 4 7 2" xfId="27353" xr:uid="{00000000-0005-0000-0000-0000206A0000}"/>
    <cellStyle name="20% - Accent1 3 4 7 2 2" xfId="27354" xr:uid="{00000000-0005-0000-0000-0000216A0000}"/>
    <cellStyle name="20% - Accent1 3 4 7 2 2 2" xfId="27355" xr:uid="{00000000-0005-0000-0000-0000226A0000}"/>
    <cellStyle name="20% - Accent1 3 4 7 2 2 2 2" xfId="27356" xr:uid="{00000000-0005-0000-0000-0000236A0000}"/>
    <cellStyle name="20% - Accent1 3 4 7 2 2 3" xfId="27357" xr:uid="{00000000-0005-0000-0000-0000246A0000}"/>
    <cellStyle name="20% - Accent1 3 4 7 2 3" xfId="27358" xr:uid="{00000000-0005-0000-0000-0000256A0000}"/>
    <cellStyle name="20% - Accent1 3 4 7 2 3 2" xfId="27359" xr:uid="{00000000-0005-0000-0000-0000266A0000}"/>
    <cellStyle name="20% - Accent1 3 4 7 2 4" xfId="27360" xr:uid="{00000000-0005-0000-0000-0000276A0000}"/>
    <cellStyle name="20% - Accent1 3 4 7 3" xfId="27361" xr:uid="{00000000-0005-0000-0000-0000286A0000}"/>
    <cellStyle name="20% - Accent1 3 4 7 3 2" xfId="27362" xr:uid="{00000000-0005-0000-0000-0000296A0000}"/>
    <cellStyle name="20% - Accent1 3 4 7 3 2 2" xfId="27363" xr:uid="{00000000-0005-0000-0000-00002A6A0000}"/>
    <cellStyle name="20% - Accent1 3 4 7 3 2 2 2" xfId="27364" xr:uid="{00000000-0005-0000-0000-00002B6A0000}"/>
    <cellStyle name="20% - Accent1 3 4 7 3 2 3" xfId="27365" xr:uid="{00000000-0005-0000-0000-00002C6A0000}"/>
    <cellStyle name="20% - Accent1 3 4 7 3 3" xfId="27366" xr:uid="{00000000-0005-0000-0000-00002D6A0000}"/>
    <cellStyle name="20% - Accent1 3 4 7 3 3 2" xfId="27367" xr:uid="{00000000-0005-0000-0000-00002E6A0000}"/>
    <cellStyle name="20% - Accent1 3 4 7 3 4" xfId="27368" xr:uid="{00000000-0005-0000-0000-00002F6A0000}"/>
    <cellStyle name="20% - Accent1 3 4 7 4" xfId="27369" xr:uid="{00000000-0005-0000-0000-0000306A0000}"/>
    <cellStyle name="20% - Accent1 3 4 7 4 2" xfId="27370" xr:uid="{00000000-0005-0000-0000-0000316A0000}"/>
    <cellStyle name="20% - Accent1 3 4 7 4 2 2" xfId="27371" xr:uid="{00000000-0005-0000-0000-0000326A0000}"/>
    <cellStyle name="20% - Accent1 3 4 7 4 2 2 2" xfId="27372" xr:uid="{00000000-0005-0000-0000-0000336A0000}"/>
    <cellStyle name="20% - Accent1 3 4 7 4 2 3" xfId="27373" xr:uid="{00000000-0005-0000-0000-0000346A0000}"/>
    <cellStyle name="20% - Accent1 3 4 7 4 3" xfId="27374" xr:uid="{00000000-0005-0000-0000-0000356A0000}"/>
    <cellStyle name="20% - Accent1 3 4 7 4 3 2" xfId="27375" xr:uid="{00000000-0005-0000-0000-0000366A0000}"/>
    <cellStyle name="20% - Accent1 3 4 7 4 4" xfId="27376" xr:uid="{00000000-0005-0000-0000-0000376A0000}"/>
    <cellStyle name="20% - Accent1 3 4 7 5" xfId="27377" xr:uid="{00000000-0005-0000-0000-0000386A0000}"/>
    <cellStyle name="20% - Accent1 3 4 7 5 2" xfId="27378" xr:uid="{00000000-0005-0000-0000-0000396A0000}"/>
    <cellStyle name="20% - Accent1 3 4 7 5 2 2" xfId="27379" xr:uid="{00000000-0005-0000-0000-00003A6A0000}"/>
    <cellStyle name="20% - Accent1 3 4 7 5 3" xfId="27380" xr:uid="{00000000-0005-0000-0000-00003B6A0000}"/>
    <cellStyle name="20% - Accent1 3 4 7 6" xfId="27381" xr:uid="{00000000-0005-0000-0000-00003C6A0000}"/>
    <cellStyle name="20% - Accent1 3 4 7 6 2" xfId="27382" xr:uid="{00000000-0005-0000-0000-00003D6A0000}"/>
    <cellStyle name="20% - Accent1 3 4 7 6 2 2" xfId="27383" xr:uid="{00000000-0005-0000-0000-00003E6A0000}"/>
    <cellStyle name="20% - Accent1 3 4 7 6 3" xfId="27384" xr:uid="{00000000-0005-0000-0000-00003F6A0000}"/>
    <cellStyle name="20% - Accent1 3 4 7 7" xfId="27385" xr:uid="{00000000-0005-0000-0000-0000406A0000}"/>
    <cellStyle name="20% - Accent1 3 4 7 7 2" xfId="27386" xr:uid="{00000000-0005-0000-0000-0000416A0000}"/>
    <cellStyle name="20% - Accent1 3 4 7 8" xfId="27387" xr:uid="{00000000-0005-0000-0000-0000426A0000}"/>
    <cellStyle name="20% - Accent1 3 4 7 8 2" xfId="27388" xr:uid="{00000000-0005-0000-0000-0000436A0000}"/>
    <cellStyle name="20% - Accent1 3 4 7 9" xfId="27389" xr:uid="{00000000-0005-0000-0000-0000446A0000}"/>
    <cellStyle name="20% - Accent1 3 4 8" xfId="27390" xr:uid="{00000000-0005-0000-0000-0000456A0000}"/>
    <cellStyle name="20% - Accent1 3 4 8 2" xfId="27391" xr:uid="{00000000-0005-0000-0000-0000466A0000}"/>
    <cellStyle name="20% - Accent1 3 4 8 2 2" xfId="27392" xr:uid="{00000000-0005-0000-0000-0000476A0000}"/>
    <cellStyle name="20% - Accent1 3 4 8 2 2 2" xfId="27393" xr:uid="{00000000-0005-0000-0000-0000486A0000}"/>
    <cellStyle name="20% - Accent1 3 4 8 2 2 2 2" xfId="27394" xr:uid="{00000000-0005-0000-0000-0000496A0000}"/>
    <cellStyle name="20% - Accent1 3 4 8 2 2 3" xfId="27395" xr:uid="{00000000-0005-0000-0000-00004A6A0000}"/>
    <cellStyle name="20% - Accent1 3 4 8 2 3" xfId="27396" xr:uid="{00000000-0005-0000-0000-00004B6A0000}"/>
    <cellStyle name="20% - Accent1 3 4 8 2 3 2" xfId="27397" xr:uid="{00000000-0005-0000-0000-00004C6A0000}"/>
    <cellStyle name="20% - Accent1 3 4 8 2 4" xfId="27398" xr:uid="{00000000-0005-0000-0000-00004D6A0000}"/>
    <cellStyle name="20% - Accent1 3 4 8 3" xfId="27399" xr:uid="{00000000-0005-0000-0000-00004E6A0000}"/>
    <cellStyle name="20% - Accent1 3 4 8 3 2" xfId="27400" xr:uid="{00000000-0005-0000-0000-00004F6A0000}"/>
    <cellStyle name="20% - Accent1 3 4 8 3 2 2" xfId="27401" xr:uid="{00000000-0005-0000-0000-0000506A0000}"/>
    <cellStyle name="20% - Accent1 3 4 8 3 2 2 2" xfId="27402" xr:uid="{00000000-0005-0000-0000-0000516A0000}"/>
    <cellStyle name="20% - Accent1 3 4 8 3 2 3" xfId="27403" xr:uid="{00000000-0005-0000-0000-0000526A0000}"/>
    <cellStyle name="20% - Accent1 3 4 8 3 3" xfId="27404" xr:uid="{00000000-0005-0000-0000-0000536A0000}"/>
    <cellStyle name="20% - Accent1 3 4 8 3 3 2" xfId="27405" xr:uid="{00000000-0005-0000-0000-0000546A0000}"/>
    <cellStyle name="20% - Accent1 3 4 8 3 4" xfId="27406" xr:uid="{00000000-0005-0000-0000-0000556A0000}"/>
    <cellStyle name="20% - Accent1 3 4 8 4" xfId="27407" xr:uid="{00000000-0005-0000-0000-0000566A0000}"/>
    <cellStyle name="20% - Accent1 3 4 8 4 2" xfId="27408" xr:uid="{00000000-0005-0000-0000-0000576A0000}"/>
    <cellStyle name="20% - Accent1 3 4 8 4 2 2" xfId="27409" xr:uid="{00000000-0005-0000-0000-0000586A0000}"/>
    <cellStyle name="20% - Accent1 3 4 8 4 2 2 2" xfId="27410" xr:uid="{00000000-0005-0000-0000-0000596A0000}"/>
    <cellStyle name="20% - Accent1 3 4 8 4 2 3" xfId="27411" xr:uid="{00000000-0005-0000-0000-00005A6A0000}"/>
    <cellStyle name="20% - Accent1 3 4 8 4 3" xfId="27412" xr:uid="{00000000-0005-0000-0000-00005B6A0000}"/>
    <cellStyle name="20% - Accent1 3 4 8 4 3 2" xfId="27413" xr:uid="{00000000-0005-0000-0000-00005C6A0000}"/>
    <cellStyle name="20% - Accent1 3 4 8 4 4" xfId="27414" xr:uid="{00000000-0005-0000-0000-00005D6A0000}"/>
    <cellStyle name="20% - Accent1 3 4 8 5" xfId="27415" xr:uid="{00000000-0005-0000-0000-00005E6A0000}"/>
    <cellStyle name="20% - Accent1 3 4 8 5 2" xfId="27416" xr:uid="{00000000-0005-0000-0000-00005F6A0000}"/>
    <cellStyle name="20% - Accent1 3 4 8 5 2 2" xfId="27417" xr:uid="{00000000-0005-0000-0000-0000606A0000}"/>
    <cellStyle name="20% - Accent1 3 4 8 5 3" xfId="27418" xr:uid="{00000000-0005-0000-0000-0000616A0000}"/>
    <cellStyle name="20% - Accent1 3 4 8 6" xfId="27419" xr:uid="{00000000-0005-0000-0000-0000626A0000}"/>
    <cellStyle name="20% - Accent1 3 4 8 6 2" xfId="27420" xr:uid="{00000000-0005-0000-0000-0000636A0000}"/>
    <cellStyle name="20% - Accent1 3 4 8 6 2 2" xfId="27421" xr:uid="{00000000-0005-0000-0000-0000646A0000}"/>
    <cellStyle name="20% - Accent1 3 4 8 6 3" xfId="27422" xr:uid="{00000000-0005-0000-0000-0000656A0000}"/>
    <cellStyle name="20% - Accent1 3 4 8 7" xfId="27423" xr:uid="{00000000-0005-0000-0000-0000666A0000}"/>
    <cellStyle name="20% - Accent1 3 4 8 7 2" xfId="27424" xr:uid="{00000000-0005-0000-0000-0000676A0000}"/>
    <cellStyle name="20% - Accent1 3 4 8 8" xfId="27425" xr:uid="{00000000-0005-0000-0000-0000686A0000}"/>
    <cellStyle name="20% - Accent1 3 4 8 8 2" xfId="27426" xr:uid="{00000000-0005-0000-0000-0000696A0000}"/>
    <cellStyle name="20% - Accent1 3 4 8 9" xfId="27427" xr:uid="{00000000-0005-0000-0000-00006A6A0000}"/>
    <cellStyle name="20% - Accent1 3 4 9" xfId="27428" xr:uid="{00000000-0005-0000-0000-00006B6A0000}"/>
    <cellStyle name="20% - Accent1 3 4 9 2" xfId="27429" xr:uid="{00000000-0005-0000-0000-00006C6A0000}"/>
    <cellStyle name="20% - Accent1 3 4 9 2 2" xfId="27430" xr:uid="{00000000-0005-0000-0000-00006D6A0000}"/>
    <cellStyle name="20% - Accent1 3 4 9 2 2 2" xfId="27431" xr:uid="{00000000-0005-0000-0000-00006E6A0000}"/>
    <cellStyle name="20% - Accent1 3 4 9 2 3" xfId="27432" xr:uid="{00000000-0005-0000-0000-00006F6A0000}"/>
    <cellStyle name="20% - Accent1 3 4 9 3" xfId="27433" xr:uid="{00000000-0005-0000-0000-0000706A0000}"/>
    <cellStyle name="20% - Accent1 3 4 9 3 2" xfId="27434" xr:uid="{00000000-0005-0000-0000-0000716A0000}"/>
    <cellStyle name="20% - Accent1 3 4 9 4" xfId="27435" xr:uid="{00000000-0005-0000-0000-0000726A0000}"/>
    <cellStyle name="20% - Accent1 3 5" xfId="27436" xr:uid="{00000000-0005-0000-0000-0000736A0000}"/>
    <cellStyle name="20% - Accent1 3 5 10" xfId="27437" xr:uid="{00000000-0005-0000-0000-0000746A0000}"/>
    <cellStyle name="20% - Accent1 3 5 10 2" xfId="27438" xr:uid="{00000000-0005-0000-0000-0000756A0000}"/>
    <cellStyle name="20% - Accent1 3 5 10 2 2" xfId="27439" xr:uid="{00000000-0005-0000-0000-0000766A0000}"/>
    <cellStyle name="20% - Accent1 3 5 10 2 2 2" xfId="27440" xr:uid="{00000000-0005-0000-0000-0000776A0000}"/>
    <cellStyle name="20% - Accent1 3 5 10 2 3" xfId="27441" xr:uid="{00000000-0005-0000-0000-0000786A0000}"/>
    <cellStyle name="20% - Accent1 3 5 10 3" xfId="27442" xr:uid="{00000000-0005-0000-0000-0000796A0000}"/>
    <cellStyle name="20% - Accent1 3 5 10 3 2" xfId="27443" xr:uid="{00000000-0005-0000-0000-00007A6A0000}"/>
    <cellStyle name="20% - Accent1 3 5 10 4" xfId="27444" xr:uid="{00000000-0005-0000-0000-00007B6A0000}"/>
    <cellStyle name="20% - Accent1 3 5 11" xfId="27445" xr:uid="{00000000-0005-0000-0000-00007C6A0000}"/>
    <cellStyle name="20% - Accent1 3 5 11 2" xfId="27446" xr:uid="{00000000-0005-0000-0000-00007D6A0000}"/>
    <cellStyle name="20% - Accent1 3 5 11 2 2" xfId="27447" xr:uid="{00000000-0005-0000-0000-00007E6A0000}"/>
    <cellStyle name="20% - Accent1 3 5 11 2 2 2" xfId="27448" xr:uid="{00000000-0005-0000-0000-00007F6A0000}"/>
    <cellStyle name="20% - Accent1 3 5 11 2 3" xfId="27449" xr:uid="{00000000-0005-0000-0000-0000806A0000}"/>
    <cellStyle name="20% - Accent1 3 5 11 3" xfId="27450" xr:uid="{00000000-0005-0000-0000-0000816A0000}"/>
    <cellStyle name="20% - Accent1 3 5 11 3 2" xfId="27451" xr:uid="{00000000-0005-0000-0000-0000826A0000}"/>
    <cellStyle name="20% - Accent1 3 5 11 4" xfId="27452" xr:uid="{00000000-0005-0000-0000-0000836A0000}"/>
    <cellStyle name="20% - Accent1 3 5 12" xfId="27453" xr:uid="{00000000-0005-0000-0000-0000846A0000}"/>
    <cellStyle name="20% - Accent1 3 5 12 2" xfId="27454" xr:uid="{00000000-0005-0000-0000-0000856A0000}"/>
    <cellStyle name="20% - Accent1 3 5 12 2 2" xfId="27455" xr:uid="{00000000-0005-0000-0000-0000866A0000}"/>
    <cellStyle name="20% - Accent1 3 5 12 3" xfId="27456" xr:uid="{00000000-0005-0000-0000-0000876A0000}"/>
    <cellStyle name="20% - Accent1 3 5 13" xfId="27457" xr:uid="{00000000-0005-0000-0000-0000886A0000}"/>
    <cellStyle name="20% - Accent1 3 5 13 2" xfId="27458" xr:uid="{00000000-0005-0000-0000-0000896A0000}"/>
    <cellStyle name="20% - Accent1 3 5 13 2 2" xfId="27459" xr:uid="{00000000-0005-0000-0000-00008A6A0000}"/>
    <cellStyle name="20% - Accent1 3 5 13 3" xfId="27460" xr:uid="{00000000-0005-0000-0000-00008B6A0000}"/>
    <cellStyle name="20% - Accent1 3 5 14" xfId="27461" xr:uid="{00000000-0005-0000-0000-00008C6A0000}"/>
    <cellStyle name="20% - Accent1 3 5 14 2" xfId="27462" xr:uid="{00000000-0005-0000-0000-00008D6A0000}"/>
    <cellStyle name="20% - Accent1 3 5 15" xfId="27463" xr:uid="{00000000-0005-0000-0000-00008E6A0000}"/>
    <cellStyle name="20% - Accent1 3 5 15 2" xfId="27464" xr:uid="{00000000-0005-0000-0000-00008F6A0000}"/>
    <cellStyle name="20% - Accent1 3 5 16" xfId="27465" xr:uid="{00000000-0005-0000-0000-0000906A0000}"/>
    <cellStyle name="20% - Accent1 3 5 2" xfId="27466" xr:uid="{00000000-0005-0000-0000-0000916A0000}"/>
    <cellStyle name="20% - Accent1 3 5 2 10" xfId="27467" xr:uid="{00000000-0005-0000-0000-0000926A0000}"/>
    <cellStyle name="20% - Accent1 3 5 2 10 2" xfId="27468" xr:uid="{00000000-0005-0000-0000-0000936A0000}"/>
    <cellStyle name="20% - Accent1 3 5 2 10 2 2" xfId="27469" xr:uid="{00000000-0005-0000-0000-0000946A0000}"/>
    <cellStyle name="20% - Accent1 3 5 2 10 2 2 2" xfId="27470" xr:uid="{00000000-0005-0000-0000-0000956A0000}"/>
    <cellStyle name="20% - Accent1 3 5 2 10 2 3" xfId="27471" xr:uid="{00000000-0005-0000-0000-0000966A0000}"/>
    <cellStyle name="20% - Accent1 3 5 2 10 3" xfId="27472" xr:uid="{00000000-0005-0000-0000-0000976A0000}"/>
    <cellStyle name="20% - Accent1 3 5 2 10 3 2" xfId="27473" xr:uid="{00000000-0005-0000-0000-0000986A0000}"/>
    <cellStyle name="20% - Accent1 3 5 2 10 4" xfId="27474" xr:uid="{00000000-0005-0000-0000-0000996A0000}"/>
    <cellStyle name="20% - Accent1 3 5 2 11" xfId="27475" xr:uid="{00000000-0005-0000-0000-00009A6A0000}"/>
    <cellStyle name="20% - Accent1 3 5 2 11 2" xfId="27476" xr:uid="{00000000-0005-0000-0000-00009B6A0000}"/>
    <cellStyle name="20% - Accent1 3 5 2 11 2 2" xfId="27477" xr:uid="{00000000-0005-0000-0000-00009C6A0000}"/>
    <cellStyle name="20% - Accent1 3 5 2 11 3" xfId="27478" xr:uid="{00000000-0005-0000-0000-00009D6A0000}"/>
    <cellStyle name="20% - Accent1 3 5 2 12" xfId="27479" xr:uid="{00000000-0005-0000-0000-00009E6A0000}"/>
    <cellStyle name="20% - Accent1 3 5 2 12 2" xfId="27480" xr:uid="{00000000-0005-0000-0000-00009F6A0000}"/>
    <cellStyle name="20% - Accent1 3 5 2 12 2 2" xfId="27481" xr:uid="{00000000-0005-0000-0000-0000A06A0000}"/>
    <cellStyle name="20% - Accent1 3 5 2 12 3" xfId="27482" xr:uid="{00000000-0005-0000-0000-0000A16A0000}"/>
    <cellStyle name="20% - Accent1 3 5 2 13" xfId="27483" xr:uid="{00000000-0005-0000-0000-0000A26A0000}"/>
    <cellStyle name="20% - Accent1 3 5 2 13 2" xfId="27484" xr:uid="{00000000-0005-0000-0000-0000A36A0000}"/>
    <cellStyle name="20% - Accent1 3 5 2 14" xfId="27485" xr:uid="{00000000-0005-0000-0000-0000A46A0000}"/>
    <cellStyle name="20% - Accent1 3 5 2 14 2" xfId="27486" xr:uid="{00000000-0005-0000-0000-0000A56A0000}"/>
    <cellStyle name="20% - Accent1 3 5 2 15" xfId="27487" xr:uid="{00000000-0005-0000-0000-0000A66A0000}"/>
    <cellStyle name="20% - Accent1 3 5 2 2" xfId="27488" xr:uid="{00000000-0005-0000-0000-0000A76A0000}"/>
    <cellStyle name="20% - Accent1 3 5 2 2 10" xfId="27489" xr:uid="{00000000-0005-0000-0000-0000A86A0000}"/>
    <cellStyle name="20% - Accent1 3 5 2 2 10 2" xfId="27490" xr:uid="{00000000-0005-0000-0000-0000A96A0000}"/>
    <cellStyle name="20% - Accent1 3 5 2 2 10 2 2" xfId="27491" xr:uid="{00000000-0005-0000-0000-0000AA6A0000}"/>
    <cellStyle name="20% - Accent1 3 5 2 2 10 3" xfId="27492" xr:uid="{00000000-0005-0000-0000-0000AB6A0000}"/>
    <cellStyle name="20% - Accent1 3 5 2 2 11" xfId="27493" xr:uid="{00000000-0005-0000-0000-0000AC6A0000}"/>
    <cellStyle name="20% - Accent1 3 5 2 2 11 2" xfId="27494" xr:uid="{00000000-0005-0000-0000-0000AD6A0000}"/>
    <cellStyle name="20% - Accent1 3 5 2 2 11 2 2" xfId="27495" xr:uid="{00000000-0005-0000-0000-0000AE6A0000}"/>
    <cellStyle name="20% - Accent1 3 5 2 2 11 3" xfId="27496" xr:uid="{00000000-0005-0000-0000-0000AF6A0000}"/>
    <cellStyle name="20% - Accent1 3 5 2 2 12" xfId="27497" xr:uid="{00000000-0005-0000-0000-0000B06A0000}"/>
    <cellStyle name="20% - Accent1 3 5 2 2 12 2" xfId="27498" xr:uid="{00000000-0005-0000-0000-0000B16A0000}"/>
    <cellStyle name="20% - Accent1 3 5 2 2 13" xfId="27499" xr:uid="{00000000-0005-0000-0000-0000B26A0000}"/>
    <cellStyle name="20% - Accent1 3 5 2 2 13 2" xfId="27500" xr:uid="{00000000-0005-0000-0000-0000B36A0000}"/>
    <cellStyle name="20% - Accent1 3 5 2 2 14" xfId="27501" xr:uid="{00000000-0005-0000-0000-0000B46A0000}"/>
    <cellStyle name="20% - Accent1 3 5 2 2 2" xfId="27502" xr:uid="{00000000-0005-0000-0000-0000B56A0000}"/>
    <cellStyle name="20% - Accent1 3 5 2 2 2 10" xfId="27503" xr:uid="{00000000-0005-0000-0000-0000B66A0000}"/>
    <cellStyle name="20% - Accent1 3 5 2 2 2 10 2" xfId="27504" xr:uid="{00000000-0005-0000-0000-0000B76A0000}"/>
    <cellStyle name="20% - Accent1 3 5 2 2 2 11" xfId="27505" xr:uid="{00000000-0005-0000-0000-0000B86A0000}"/>
    <cellStyle name="20% - Accent1 3 5 2 2 2 2" xfId="27506" xr:uid="{00000000-0005-0000-0000-0000B96A0000}"/>
    <cellStyle name="20% - Accent1 3 5 2 2 2 2 2" xfId="27507" xr:uid="{00000000-0005-0000-0000-0000BA6A0000}"/>
    <cellStyle name="20% - Accent1 3 5 2 2 2 2 2 2" xfId="27508" xr:uid="{00000000-0005-0000-0000-0000BB6A0000}"/>
    <cellStyle name="20% - Accent1 3 5 2 2 2 2 2 2 2" xfId="27509" xr:uid="{00000000-0005-0000-0000-0000BC6A0000}"/>
    <cellStyle name="20% - Accent1 3 5 2 2 2 2 2 2 2 2" xfId="27510" xr:uid="{00000000-0005-0000-0000-0000BD6A0000}"/>
    <cellStyle name="20% - Accent1 3 5 2 2 2 2 2 2 3" xfId="27511" xr:uid="{00000000-0005-0000-0000-0000BE6A0000}"/>
    <cellStyle name="20% - Accent1 3 5 2 2 2 2 2 3" xfId="27512" xr:uid="{00000000-0005-0000-0000-0000BF6A0000}"/>
    <cellStyle name="20% - Accent1 3 5 2 2 2 2 2 3 2" xfId="27513" xr:uid="{00000000-0005-0000-0000-0000C06A0000}"/>
    <cellStyle name="20% - Accent1 3 5 2 2 2 2 2 4" xfId="27514" xr:uid="{00000000-0005-0000-0000-0000C16A0000}"/>
    <cellStyle name="20% - Accent1 3 5 2 2 2 2 3" xfId="27515" xr:uid="{00000000-0005-0000-0000-0000C26A0000}"/>
    <cellStyle name="20% - Accent1 3 5 2 2 2 2 3 2" xfId="27516" xr:uid="{00000000-0005-0000-0000-0000C36A0000}"/>
    <cellStyle name="20% - Accent1 3 5 2 2 2 2 3 2 2" xfId="27517" xr:uid="{00000000-0005-0000-0000-0000C46A0000}"/>
    <cellStyle name="20% - Accent1 3 5 2 2 2 2 3 2 2 2" xfId="27518" xr:uid="{00000000-0005-0000-0000-0000C56A0000}"/>
    <cellStyle name="20% - Accent1 3 5 2 2 2 2 3 2 3" xfId="27519" xr:uid="{00000000-0005-0000-0000-0000C66A0000}"/>
    <cellStyle name="20% - Accent1 3 5 2 2 2 2 3 3" xfId="27520" xr:uid="{00000000-0005-0000-0000-0000C76A0000}"/>
    <cellStyle name="20% - Accent1 3 5 2 2 2 2 3 3 2" xfId="27521" xr:uid="{00000000-0005-0000-0000-0000C86A0000}"/>
    <cellStyle name="20% - Accent1 3 5 2 2 2 2 3 4" xfId="27522" xr:uid="{00000000-0005-0000-0000-0000C96A0000}"/>
    <cellStyle name="20% - Accent1 3 5 2 2 2 2 4" xfId="27523" xr:uid="{00000000-0005-0000-0000-0000CA6A0000}"/>
    <cellStyle name="20% - Accent1 3 5 2 2 2 2 4 2" xfId="27524" xr:uid="{00000000-0005-0000-0000-0000CB6A0000}"/>
    <cellStyle name="20% - Accent1 3 5 2 2 2 2 4 2 2" xfId="27525" xr:uid="{00000000-0005-0000-0000-0000CC6A0000}"/>
    <cellStyle name="20% - Accent1 3 5 2 2 2 2 4 2 2 2" xfId="27526" xr:uid="{00000000-0005-0000-0000-0000CD6A0000}"/>
    <cellStyle name="20% - Accent1 3 5 2 2 2 2 4 2 3" xfId="27527" xr:uid="{00000000-0005-0000-0000-0000CE6A0000}"/>
    <cellStyle name="20% - Accent1 3 5 2 2 2 2 4 3" xfId="27528" xr:uid="{00000000-0005-0000-0000-0000CF6A0000}"/>
    <cellStyle name="20% - Accent1 3 5 2 2 2 2 4 3 2" xfId="27529" xr:uid="{00000000-0005-0000-0000-0000D06A0000}"/>
    <cellStyle name="20% - Accent1 3 5 2 2 2 2 4 4" xfId="27530" xr:uid="{00000000-0005-0000-0000-0000D16A0000}"/>
    <cellStyle name="20% - Accent1 3 5 2 2 2 2 5" xfId="27531" xr:uid="{00000000-0005-0000-0000-0000D26A0000}"/>
    <cellStyle name="20% - Accent1 3 5 2 2 2 2 5 2" xfId="27532" xr:uid="{00000000-0005-0000-0000-0000D36A0000}"/>
    <cellStyle name="20% - Accent1 3 5 2 2 2 2 5 2 2" xfId="27533" xr:uid="{00000000-0005-0000-0000-0000D46A0000}"/>
    <cellStyle name="20% - Accent1 3 5 2 2 2 2 5 3" xfId="27534" xr:uid="{00000000-0005-0000-0000-0000D56A0000}"/>
    <cellStyle name="20% - Accent1 3 5 2 2 2 2 6" xfId="27535" xr:uid="{00000000-0005-0000-0000-0000D66A0000}"/>
    <cellStyle name="20% - Accent1 3 5 2 2 2 2 6 2" xfId="27536" xr:uid="{00000000-0005-0000-0000-0000D76A0000}"/>
    <cellStyle name="20% - Accent1 3 5 2 2 2 2 6 2 2" xfId="27537" xr:uid="{00000000-0005-0000-0000-0000D86A0000}"/>
    <cellStyle name="20% - Accent1 3 5 2 2 2 2 6 3" xfId="27538" xr:uid="{00000000-0005-0000-0000-0000D96A0000}"/>
    <cellStyle name="20% - Accent1 3 5 2 2 2 2 7" xfId="27539" xr:uid="{00000000-0005-0000-0000-0000DA6A0000}"/>
    <cellStyle name="20% - Accent1 3 5 2 2 2 2 7 2" xfId="27540" xr:uid="{00000000-0005-0000-0000-0000DB6A0000}"/>
    <cellStyle name="20% - Accent1 3 5 2 2 2 2 8" xfId="27541" xr:uid="{00000000-0005-0000-0000-0000DC6A0000}"/>
    <cellStyle name="20% - Accent1 3 5 2 2 2 2 8 2" xfId="27542" xr:uid="{00000000-0005-0000-0000-0000DD6A0000}"/>
    <cellStyle name="20% - Accent1 3 5 2 2 2 2 9" xfId="27543" xr:uid="{00000000-0005-0000-0000-0000DE6A0000}"/>
    <cellStyle name="20% - Accent1 3 5 2 2 2 3" xfId="27544" xr:uid="{00000000-0005-0000-0000-0000DF6A0000}"/>
    <cellStyle name="20% - Accent1 3 5 2 2 2 3 2" xfId="27545" xr:uid="{00000000-0005-0000-0000-0000E06A0000}"/>
    <cellStyle name="20% - Accent1 3 5 2 2 2 3 2 2" xfId="27546" xr:uid="{00000000-0005-0000-0000-0000E16A0000}"/>
    <cellStyle name="20% - Accent1 3 5 2 2 2 3 2 2 2" xfId="27547" xr:uid="{00000000-0005-0000-0000-0000E26A0000}"/>
    <cellStyle name="20% - Accent1 3 5 2 2 2 3 2 2 2 2" xfId="27548" xr:uid="{00000000-0005-0000-0000-0000E36A0000}"/>
    <cellStyle name="20% - Accent1 3 5 2 2 2 3 2 2 3" xfId="27549" xr:uid="{00000000-0005-0000-0000-0000E46A0000}"/>
    <cellStyle name="20% - Accent1 3 5 2 2 2 3 2 3" xfId="27550" xr:uid="{00000000-0005-0000-0000-0000E56A0000}"/>
    <cellStyle name="20% - Accent1 3 5 2 2 2 3 2 3 2" xfId="27551" xr:uid="{00000000-0005-0000-0000-0000E66A0000}"/>
    <cellStyle name="20% - Accent1 3 5 2 2 2 3 2 4" xfId="27552" xr:uid="{00000000-0005-0000-0000-0000E76A0000}"/>
    <cellStyle name="20% - Accent1 3 5 2 2 2 3 3" xfId="27553" xr:uid="{00000000-0005-0000-0000-0000E86A0000}"/>
    <cellStyle name="20% - Accent1 3 5 2 2 2 3 3 2" xfId="27554" xr:uid="{00000000-0005-0000-0000-0000E96A0000}"/>
    <cellStyle name="20% - Accent1 3 5 2 2 2 3 3 2 2" xfId="27555" xr:uid="{00000000-0005-0000-0000-0000EA6A0000}"/>
    <cellStyle name="20% - Accent1 3 5 2 2 2 3 3 2 2 2" xfId="27556" xr:uid="{00000000-0005-0000-0000-0000EB6A0000}"/>
    <cellStyle name="20% - Accent1 3 5 2 2 2 3 3 2 3" xfId="27557" xr:uid="{00000000-0005-0000-0000-0000EC6A0000}"/>
    <cellStyle name="20% - Accent1 3 5 2 2 2 3 3 3" xfId="27558" xr:uid="{00000000-0005-0000-0000-0000ED6A0000}"/>
    <cellStyle name="20% - Accent1 3 5 2 2 2 3 3 3 2" xfId="27559" xr:uid="{00000000-0005-0000-0000-0000EE6A0000}"/>
    <cellStyle name="20% - Accent1 3 5 2 2 2 3 3 4" xfId="27560" xr:uid="{00000000-0005-0000-0000-0000EF6A0000}"/>
    <cellStyle name="20% - Accent1 3 5 2 2 2 3 4" xfId="27561" xr:uid="{00000000-0005-0000-0000-0000F06A0000}"/>
    <cellStyle name="20% - Accent1 3 5 2 2 2 3 4 2" xfId="27562" xr:uid="{00000000-0005-0000-0000-0000F16A0000}"/>
    <cellStyle name="20% - Accent1 3 5 2 2 2 3 4 2 2" xfId="27563" xr:uid="{00000000-0005-0000-0000-0000F26A0000}"/>
    <cellStyle name="20% - Accent1 3 5 2 2 2 3 4 2 2 2" xfId="27564" xr:uid="{00000000-0005-0000-0000-0000F36A0000}"/>
    <cellStyle name="20% - Accent1 3 5 2 2 2 3 4 2 3" xfId="27565" xr:uid="{00000000-0005-0000-0000-0000F46A0000}"/>
    <cellStyle name="20% - Accent1 3 5 2 2 2 3 4 3" xfId="27566" xr:uid="{00000000-0005-0000-0000-0000F56A0000}"/>
    <cellStyle name="20% - Accent1 3 5 2 2 2 3 4 3 2" xfId="27567" xr:uid="{00000000-0005-0000-0000-0000F66A0000}"/>
    <cellStyle name="20% - Accent1 3 5 2 2 2 3 4 4" xfId="27568" xr:uid="{00000000-0005-0000-0000-0000F76A0000}"/>
    <cellStyle name="20% - Accent1 3 5 2 2 2 3 5" xfId="27569" xr:uid="{00000000-0005-0000-0000-0000F86A0000}"/>
    <cellStyle name="20% - Accent1 3 5 2 2 2 3 5 2" xfId="27570" xr:uid="{00000000-0005-0000-0000-0000F96A0000}"/>
    <cellStyle name="20% - Accent1 3 5 2 2 2 3 5 2 2" xfId="27571" xr:uid="{00000000-0005-0000-0000-0000FA6A0000}"/>
    <cellStyle name="20% - Accent1 3 5 2 2 2 3 5 3" xfId="27572" xr:uid="{00000000-0005-0000-0000-0000FB6A0000}"/>
    <cellStyle name="20% - Accent1 3 5 2 2 2 3 6" xfId="27573" xr:uid="{00000000-0005-0000-0000-0000FC6A0000}"/>
    <cellStyle name="20% - Accent1 3 5 2 2 2 3 6 2" xfId="27574" xr:uid="{00000000-0005-0000-0000-0000FD6A0000}"/>
    <cellStyle name="20% - Accent1 3 5 2 2 2 3 6 2 2" xfId="27575" xr:uid="{00000000-0005-0000-0000-0000FE6A0000}"/>
    <cellStyle name="20% - Accent1 3 5 2 2 2 3 6 3" xfId="27576" xr:uid="{00000000-0005-0000-0000-0000FF6A0000}"/>
    <cellStyle name="20% - Accent1 3 5 2 2 2 3 7" xfId="27577" xr:uid="{00000000-0005-0000-0000-0000006B0000}"/>
    <cellStyle name="20% - Accent1 3 5 2 2 2 3 7 2" xfId="27578" xr:uid="{00000000-0005-0000-0000-0000016B0000}"/>
    <cellStyle name="20% - Accent1 3 5 2 2 2 3 8" xfId="27579" xr:uid="{00000000-0005-0000-0000-0000026B0000}"/>
    <cellStyle name="20% - Accent1 3 5 2 2 2 3 8 2" xfId="27580" xr:uid="{00000000-0005-0000-0000-0000036B0000}"/>
    <cellStyle name="20% - Accent1 3 5 2 2 2 3 9" xfId="27581" xr:uid="{00000000-0005-0000-0000-0000046B0000}"/>
    <cellStyle name="20% - Accent1 3 5 2 2 2 4" xfId="27582" xr:uid="{00000000-0005-0000-0000-0000056B0000}"/>
    <cellStyle name="20% - Accent1 3 5 2 2 2 4 2" xfId="27583" xr:uid="{00000000-0005-0000-0000-0000066B0000}"/>
    <cellStyle name="20% - Accent1 3 5 2 2 2 4 2 2" xfId="27584" xr:uid="{00000000-0005-0000-0000-0000076B0000}"/>
    <cellStyle name="20% - Accent1 3 5 2 2 2 4 2 2 2" xfId="27585" xr:uid="{00000000-0005-0000-0000-0000086B0000}"/>
    <cellStyle name="20% - Accent1 3 5 2 2 2 4 2 3" xfId="27586" xr:uid="{00000000-0005-0000-0000-0000096B0000}"/>
    <cellStyle name="20% - Accent1 3 5 2 2 2 4 3" xfId="27587" xr:uid="{00000000-0005-0000-0000-00000A6B0000}"/>
    <cellStyle name="20% - Accent1 3 5 2 2 2 4 3 2" xfId="27588" xr:uid="{00000000-0005-0000-0000-00000B6B0000}"/>
    <cellStyle name="20% - Accent1 3 5 2 2 2 4 4" xfId="27589" xr:uid="{00000000-0005-0000-0000-00000C6B0000}"/>
    <cellStyle name="20% - Accent1 3 5 2 2 2 5" xfId="27590" xr:uid="{00000000-0005-0000-0000-00000D6B0000}"/>
    <cellStyle name="20% - Accent1 3 5 2 2 2 5 2" xfId="27591" xr:uid="{00000000-0005-0000-0000-00000E6B0000}"/>
    <cellStyle name="20% - Accent1 3 5 2 2 2 5 2 2" xfId="27592" xr:uid="{00000000-0005-0000-0000-00000F6B0000}"/>
    <cellStyle name="20% - Accent1 3 5 2 2 2 5 2 2 2" xfId="27593" xr:uid="{00000000-0005-0000-0000-0000106B0000}"/>
    <cellStyle name="20% - Accent1 3 5 2 2 2 5 2 3" xfId="27594" xr:uid="{00000000-0005-0000-0000-0000116B0000}"/>
    <cellStyle name="20% - Accent1 3 5 2 2 2 5 3" xfId="27595" xr:uid="{00000000-0005-0000-0000-0000126B0000}"/>
    <cellStyle name="20% - Accent1 3 5 2 2 2 5 3 2" xfId="27596" xr:uid="{00000000-0005-0000-0000-0000136B0000}"/>
    <cellStyle name="20% - Accent1 3 5 2 2 2 5 4" xfId="27597" xr:uid="{00000000-0005-0000-0000-0000146B0000}"/>
    <cellStyle name="20% - Accent1 3 5 2 2 2 6" xfId="27598" xr:uid="{00000000-0005-0000-0000-0000156B0000}"/>
    <cellStyle name="20% - Accent1 3 5 2 2 2 6 2" xfId="27599" xr:uid="{00000000-0005-0000-0000-0000166B0000}"/>
    <cellStyle name="20% - Accent1 3 5 2 2 2 6 2 2" xfId="27600" xr:uid="{00000000-0005-0000-0000-0000176B0000}"/>
    <cellStyle name="20% - Accent1 3 5 2 2 2 6 2 2 2" xfId="27601" xr:uid="{00000000-0005-0000-0000-0000186B0000}"/>
    <cellStyle name="20% - Accent1 3 5 2 2 2 6 2 3" xfId="27602" xr:uid="{00000000-0005-0000-0000-0000196B0000}"/>
    <cellStyle name="20% - Accent1 3 5 2 2 2 6 3" xfId="27603" xr:uid="{00000000-0005-0000-0000-00001A6B0000}"/>
    <cellStyle name="20% - Accent1 3 5 2 2 2 6 3 2" xfId="27604" xr:uid="{00000000-0005-0000-0000-00001B6B0000}"/>
    <cellStyle name="20% - Accent1 3 5 2 2 2 6 4" xfId="27605" xr:uid="{00000000-0005-0000-0000-00001C6B0000}"/>
    <cellStyle name="20% - Accent1 3 5 2 2 2 7" xfId="27606" xr:uid="{00000000-0005-0000-0000-00001D6B0000}"/>
    <cellStyle name="20% - Accent1 3 5 2 2 2 7 2" xfId="27607" xr:uid="{00000000-0005-0000-0000-00001E6B0000}"/>
    <cellStyle name="20% - Accent1 3 5 2 2 2 7 2 2" xfId="27608" xr:uid="{00000000-0005-0000-0000-00001F6B0000}"/>
    <cellStyle name="20% - Accent1 3 5 2 2 2 7 3" xfId="27609" xr:uid="{00000000-0005-0000-0000-0000206B0000}"/>
    <cellStyle name="20% - Accent1 3 5 2 2 2 8" xfId="27610" xr:uid="{00000000-0005-0000-0000-0000216B0000}"/>
    <cellStyle name="20% - Accent1 3 5 2 2 2 8 2" xfId="27611" xr:uid="{00000000-0005-0000-0000-0000226B0000}"/>
    <cellStyle name="20% - Accent1 3 5 2 2 2 8 2 2" xfId="27612" xr:uid="{00000000-0005-0000-0000-0000236B0000}"/>
    <cellStyle name="20% - Accent1 3 5 2 2 2 8 3" xfId="27613" xr:uid="{00000000-0005-0000-0000-0000246B0000}"/>
    <cellStyle name="20% - Accent1 3 5 2 2 2 9" xfId="27614" xr:uid="{00000000-0005-0000-0000-0000256B0000}"/>
    <cellStyle name="20% - Accent1 3 5 2 2 2 9 2" xfId="27615" xr:uid="{00000000-0005-0000-0000-0000266B0000}"/>
    <cellStyle name="20% - Accent1 3 5 2 2 3" xfId="27616" xr:uid="{00000000-0005-0000-0000-0000276B0000}"/>
    <cellStyle name="20% - Accent1 3 5 2 2 3 10" xfId="27617" xr:uid="{00000000-0005-0000-0000-0000286B0000}"/>
    <cellStyle name="20% - Accent1 3 5 2 2 3 10 2" xfId="27618" xr:uid="{00000000-0005-0000-0000-0000296B0000}"/>
    <cellStyle name="20% - Accent1 3 5 2 2 3 11" xfId="27619" xr:uid="{00000000-0005-0000-0000-00002A6B0000}"/>
    <cellStyle name="20% - Accent1 3 5 2 2 3 2" xfId="27620" xr:uid="{00000000-0005-0000-0000-00002B6B0000}"/>
    <cellStyle name="20% - Accent1 3 5 2 2 3 2 2" xfId="27621" xr:uid="{00000000-0005-0000-0000-00002C6B0000}"/>
    <cellStyle name="20% - Accent1 3 5 2 2 3 2 2 2" xfId="27622" xr:uid="{00000000-0005-0000-0000-00002D6B0000}"/>
    <cellStyle name="20% - Accent1 3 5 2 2 3 2 2 2 2" xfId="27623" xr:uid="{00000000-0005-0000-0000-00002E6B0000}"/>
    <cellStyle name="20% - Accent1 3 5 2 2 3 2 2 2 2 2" xfId="27624" xr:uid="{00000000-0005-0000-0000-00002F6B0000}"/>
    <cellStyle name="20% - Accent1 3 5 2 2 3 2 2 2 3" xfId="27625" xr:uid="{00000000-0005-0000-0000-0000306B0000}"/>
    <cellStyle name="20% - Accent1 3 5 2 2 3 2 2 3" xfId="27626" xr:uid="{00000000-0005-0000-0000-0000316B0000}"/>
    <cellStyle name="20% - Accent1 3 5 2 2 3 2 2 3 2" xfId="27627" xr:uid="{00000000-0005-0000-0000-0000326B0000}"/>
    <cellStyle name="20% - Accent1 3 5 2 2 3 2 2 4" xfId="27628" xr:uid="{00000000-0005-0000-0000-0000336B0000}"/>
    <cellStyle name="20% - Accent1 3 5 2 2 3 2 3" xfId="27629" xr:uid="{00000000-0005-0000-0000-0000346B0000}"/>
    <cellStyle name="20% - Accent1 3 5 2 2 3 2 3 2" xfId="27630" xr:uid="{00000000-0005-0000-0000-0000356B0000}"/>
    <cellStyle name="20% - Accent1 3 5 2 2 3 2 3 2 2" xfId="27631" xr:uid="{00000000-0005-0000-0000-0000366B0000}"/>
    <cellStyle name="20% - Accent1 3 5 2 2 3 2 3 2 2 2" xfId="27632" xr:uid="{00000000-0005-0000-0000-0000376B0000}"/>
    <cellStyle name="20% - Accent1 3 5 2 2 3 2 3 2 3" xfId="27633" xr:uid="{00000000-0005-0000-0000-0000386B0000}"/>
    <cellStyle name="20% - Accent1 3 5 2 2 3 2 3 3" xfId="27634" xr:uid="{00000000-0005-0000-0000-0000396B0000}"/>
    <cellStyle name="20% - Accent1 3 5 2 2 3 2 3 3 2" xfId="27635" xr:uid="{00000000-0005-0000-0000-00003A6B0000}"/>
    <cellStyle name="20% - Accent1 3 5 2 2 3 2 3 4" xfId="27636" xr:uid="{00000000-0005-0000-0000-00003B6B0000}"/>
    <cellStyle name="20% - Accent1 3 5 2 2 3 2 4" xfId="27637" xr:uid="{00000000-0005-0000-0000-00003C6B0000}"/>
    <cellStyle name="20% - Accent1 3 5 2 2 3 2 4 2" xfId="27638" xr:uid="{00000000-0005-0000-0000-00003D6B0000}"/>
    <cellStyle name="20% - Accent1 3 5 2 2 3 2 4 2 2" xfId="27639" xr:uid="{00000000-0005-0000-0000-00003E6B0000}"/>
    <cellStyle name="20% - Accent1 3 5 2 2 3 2 4 2 2 2" xfId="27640" xr:uid="{00000000-0005-0000-0000-00003F6B0000}"/>
    <cellStyle name="20% - Accent1 3 5 2 2 3 2 4 2 3" xfId="27641" xr:uid="{00000000-0005-0000-0000-0000406B0000}"/>
    <cellStyle name="20% - Accent1 3 5 2 2 3 2 4 3" xfId="27642" xr:uid="{00000000-0005-0000-0000-0000416B0000}"/>
    <cellStyle name="20% - Accent1 3 5 2 2 3 2 4 3 2" xfId="27643" xr:uid="{00000000-0005-0000-0000-0000426B0000}"/>
    <cellStyle name="20% - Accent1 3 5 2 2 3 2 4 4" xfId="27644" xr:uid="{00000000-0005-0000-0000-0000436B0000}"/>
    <cellStyle name="20% - Accent1 3 5 2 2 3 2 5" xfId="27645" xr:uid="{00000000-0005-0000-0000-0000446B0000}"/>
    <cellStyle name="20% - Accent1 3 5 2 2 3 2 5 2" xfId="27646" xr:uid="{00000000-0005-0000-0000-0000456B0000}"/>
    <cellStyle name="20% - Accent1 3 5 2 2 3 2 5 2 2" xfId="27647" xr:uid="{00000000-0005-0000-0000-0000466B0000}"/>
    <cellStyle name="20% - Accent1 3 5 2 2 3 2 5 3" xfId="27648" xr:uid="{00000000-0005-0000-0000-0000476B0000}"/>
    <cellStyle name="20% - Accent1 3 5 2 2 3 2 6" xfId="27649" xr:uid="{00000000-0005-0000-0000-0000486B0000}"/>
    <cellStyle name="20% - Accent1 3 5 2 2 3 2 6 2" xfId="27650" xr:uid="{00000000-0005-0000-0000-0000496B0000}"/>
    <cellStyle name="20% - Accent1 3 5 2 2 3 2 6 2 2" xfId="27651" xr:uid="{00000000-0005-0000-0000-00004A6B0000}"/>
    <cellStyle name="20% - Accent1 3 5 2 2 3 2 6 3" xfId="27652" xr:uid="{00000000-0005-0000-0000-00004B6B0000}"/>
    <cellStyle name="20% - Accent1 3 5 2 2 3 2 7" xfId="27653" xr:uid="{00000000-0005-0000-0000-00004C6B0000}"/>
    <cellStyle name="20% - Accent1 3 5 2 2 3 2 7 2" xfId="27654" xr:uid="{00000000-0005-0000-0000-00004D6B0000}"/>
    <cellStyle name="20% - Accent1 3 5 2 2 3 2 8" xfId="27655" xr:uid="{00000000-0005-0000-0000-00004E6B0000}"/>
    <cellStyle name="20% - Accent1 3 5 2 2 3 2 8 2" xfId="27656" xr:uid="{00000000-0005-0000-0000-00004F6B0000}"/>
    <cellStyle name="20% - Accent1 3 5 2 2 3 2 9" xfId="27657" xr:uid="{00000000-0005-0000-0000-0000506B0000}"/>
    <cellStyle name="20% - Accent1 3 5 2 2 3 3" xfId="27658" xr:uid="{00000000-0005-0000-0000-0000516B0000}"/>
    <cellStyle name="20% - Accent1 3 5 2 2 3 3 2" xfId="27659" xr:uid="{00000000-0005-0000-0000-0000526B0000}"/>
    <cellStyle name="20% - Accent1 3 5 2 2 3 3 2 2" xfId="27660" xr:uid="{00000000-0005-0000-0000-0000536B0000}"/>
    <cellStyle name="20% - Accent1 3 5 2 2 3 3 2 2 2" xfId="27661" xr:uid="{00000000-0005-0000-0000-0000546B0000}"/>
    <cellStyle name="20% - Accent1 3 5 2 2 3 3 2 2 2 2" xfId="27662" xr:uid="{00000000-0005-0000-0000-0000556B0000}"/>
    <cellStyle name="20% - Accent1 3 5 2 2 3 3 2 2 3" xfId="27663" xr:uid="{00000000-0005-0000-0000-0000566B0000}"/>
    <cellStyle name="20% - Accent1 3 5 2 2 3 3 2 3" xfId="27664" xr:uid="{00000000-0005-0000-0000-0000576B0000}"/>
    <cellStyle name="20% - Accent1 3 5 2 2 3 3 2 3 2" xfId="27665" xr:uid="{00000000-0005-0000-0000-0000586B0000}"/>
    <cellStyle name="20% - Accent1 3 5 2 2 3 3 2 4" xfId="27666" xr:uid="{00000000-0005-0000-0000-0000596B0000}"/>
    <cellStyle name="20% - Accent1 3 5 2 2 3 3 3" xfId="27667" xr:uid="{00000000-0005-0000-0000-00005A6B0000}"/>
    <cellStyle name="20% - Accent1 3 5 2 2 3 3 3 2" xfId="27668" xr:uid="{00000000-0005-0000-0000-00005B6B0000}"/>
    <cellStyle name="20% - Accent1 3 5 2 2 3 3 3 2 2" xfId="27669" xr:uid="{00000000-0005-0000-0000-00005C6B0000}"/>
    <cellStyle name="20% - Accent1 3 5 2 2 3 3 3 2 2 2" xfId="27670" xr:uid="{00000000-0005-0000-0000-00005D6B0000}"/>
    <cellStyle name="20% - Accent1 3 5 2 2 3 3 3 2 3" xfId="27671" xr:uid="{00000000-0005-0000-0000-00005E6B0000}"/>
    <cellStyle name="20% - Accent1 3 5 2 2 3 3 3 3" xfId="27672" xr:uid="{00000000-0005-0000-0000-00005F6B0000}"/>
    <cellStyle name="20% - Accent1 3 5 2 2 3 3 3 3 2" xfId="27673" xr:uid="{00000000-0005-0000-0000-0000606B0000}"/>
    <cellStyle name="20% - Accent1 3 5 2 2 3 3 3 4" xfId="27674" xr:uid="{00000000-0005-0000-0000-0000616B0000}"/>
    <cellStyle name="20% - Accent1 3 5 2 2 3 3 4" xfId="27675" xr:uid="{00000000-0005-0000-0000-0000626B0000}"/>
    <cellStyle name="20% - Accent1 3 5 2 2 3 3 4 2" xfId="27676" xr:uid="{00000000-0005-0000-0000-0000636B0000}"/>
    <cellStyle name="20% - Accent1 3 5 2 2 3 3 4 2 2" xfId="27677" xr:uid="{00000000-0005-0000-0000-0000646B0000}"/>
    <cellStyle name="20% - Accent1 3 5 2 2 3 3 4 2 2 2" xfId="27678" xr:uid="{00000000-0005-0000-0000-0000656B0000}"/>
    <cellStyle name="20% - Accent1 3 5 2 2 3 3 4 2 3" xfId="27679" xr:uid="{00000000-0005-0000-0000-0000666B0000}"/>
    <cellStyle name="20% - Accent1 3 5 2 2 3 3 4 3" xfId="27680" xr:uid="{00000000-0005-0000-0000-0000676B0000}"/>
    <cellStyle name="20% - Accent1 3 5 2 2 3 3 4 3 2" xfId="27681" xr:uid="{00000000-0005-0000-0000-0000686B0000}"/>
    <cellStyle name="20% - Accent1 3 5 2 2 3 3 4 4" xfId="27682" xr:uid="{00000000-0005-0000-0000-0000696B0000}"/>
    <cellStyle name="20% - Accent1 3 5 2 2 3 3 5" xfId="27683" xr:uid="{00000000-0005-0000-0000-00006A6B0000}"/>
    <cellStyle name="20% - Accent1 3 5 2 2 3 3 5 2" xfId="27684" xr:uid="{00000000-0005-0000-0000-00006B6B0000}"/>
    <cellStyle name="20% - Accent1 3 5 2 2 3 3 5 2 2" xfId="27685" xr:uid="{00000000-0005-0000-0000-00006C6B0000}"/>
    <cellStyle name="20% - Accent1 3 5 2 2 3 3 5 3" xfId="27686" xr:uid="{00000000-0005-0000-0000-00006D6B0000}"/>
    <cellStyle name="20% - Accent1 3 5 2 2 3 3 6" xfId="27687" xr:uid="{00000000-0005-0000-0000-00006E6B0000}"/>
    <cellStyle name="20% - Accent1 3 5 2 2 3 3 6 2" xfId="27688" xr:uid="{00000000-0005-0000-0000-00006F6B0000}"/>
    <cellStyle name="20% - Accent1 3 5 2 2 3 3 6 2 2" xfId="27689" xr:uid="{00000000-0005-0000-0000-0000706B0000}"/>
    <cellStyle name="20% - Accent1 3 5 2 2 3 3 6 3" xfId="27690" xr:uid="{00000000-0005-0000-0000-0000716B0000}"/>
    <cellStyle name="20% - Accent1 3 5 2 2 3 3 7" xfId="27691" xr:uid="{00000000-0005-0000-0000-0000726B0000}"/>
    <cellStyle name="20% - Accent1 3 5 2 2 3 3 7 2" xfId="27692" xr:uid="{00000000-0005-0000-0000-0000736B0000}"/>
    <cellStyle name="20% - Accent1 3 5 2 2 3 3 8" xfId="27693" xr:uid="{00000000-0005-0000-0000-0000746B0000}"/>
    <cellStyle name="20% - Accent1 3 5 2 2 3 3 8 2" xfId="27694" xr:uid="{00000000-0005-0000-0000-0000756B0000}"/>
    <cellStyle name="20% - Accent1 3 5 2 2 3 3 9" xfId="27695" xr:uid="{00000000-0005-0000-0000-0000766B0000}"/>
    <cellStyle name="20% - Accent1 3 5 2 2 3 4" xfId="27696" xr:uid="{00000000-0005-0000-0000-0000776B0000}"/>
    <cellStyle name="20% - Accent1 3 5 2 2 3 4 2" xfId="27697" xr:uid="{00000000-0005-0000-0000-0000786B0000}"/>
    <cellStyle name="20% - Accent1 3 5 2 2 3 4 2 2" xfId="27698" xr:uid="{00000000-0005-0000-0000-0000796B0000}"/>
    <cellStyle name="20% - Accent1 3 5 2 2 3 4 2 2 2" xfId="27699" xr:uid="{00000000-0005-0000-0000-00007A6B0000}"/>
    <cellStyle name="20% - Accent1 3 5 2 2 3 4 2 3" xfId="27700" xr:uid="{00000000-0005-0000-0000-00007B6B0000}"/>
    <cellStyle name="20% - Accent1 3 5 2 2 3 4 3" xfId="27701" xr:uid="{00000000-0005-0000-0000-00007C6B0000}"/>
    <cellStyle name="20% - Accent1 3 5 2 2 3 4 3 2" xfId="27702" xr:uid="{00000000-0005-0000-0000-00007D6B0000}"/>
    <cellStyle name="20% - Accent1 3 5 2 2 3 4 4" xfId="27703" xr:uid="{00000000-0005-0000-0000-00007E6B0000}"/>
    <cellStyle name="20% - Accent1 3 5 2 2 3 5" xfId="27704" xr:uid="{00000000-0005-0000-0000-00007F6B0000}"/>
    <cellStyle name="20% - Accent1 3 5 2 2 3 5 2" xfId="27705" xr:uid="{00000000-0005-0000-0000-0000806B0000}"/>
    <cellStyle name="20% - Accent1 3 5 2 2 3 5 2 2" xfId="27706" xr:uid="{00000000-0005-0000-0000-0000816B0000}"/>
    <cellStyle name="20% - Accent1 3 5 2 2 3 5 2 2 2" xfId="27707" xr:uid="{00000000-0005-0000-0000-0000826B0000}"/>
    <cellStyle name="20% - Accent1 3 5 2 2 3 5 2 3" xfId="27708" xr:uid="{00000000-0005-0000-0000-0000836B0000}"/>
    <cellStyle name="20% - Accent1 3 5 2 2 3 5 3" xfId="27709" xr:uid="{00000000-0005-0000-0000-0000846B0000}"/>
    <cellStyle name="20% - Accent1 3 5 2 2 3 5 3 2" xfId="27710" xr:uid="{00000000-0005-0000-0000-0000856B0000}"/>
    <cellStyle name="20% - Accent1 3 5 2 2 3 5 4" xfId="27711" xr:uid="{00000000-0005-0000-0000-0000866B0000}"/>
    <cellStyle name="20% - Accent1 3 5 2 2 3 6" xfId="27712" xr:uid="{00000000-0005-0000-0000-0000876B0000}"/>
    <cellStyle name="20% - Accent1 3 5 2 2 3 6 2" xfId="27713" xr:uid="{00000000-0005-0000-0000-0000886B0000}"/>
    <cellStyle name="20% - Accent1 3 5 2 2 3 6 2 2" xfId="27714" xr:uid="{00000000-0005-0000-0000-0000896B0000}"/>
    <cellStyle name="20% - Accent1 3 5 2 2 3 6 2 2 2" xfId="27715" xr:uid="{00000000-0005-0000-0000-00008A6B0000}"/>
    <cellStyle name="20% - Accent1 3 5 2 2 3 6 2 3" xfId="27716" xr:uid="{00000000-0005-0000-0000-00008B6B0000}"/>
    <cellStyle name="20% - Accent1 3 5 2 2 3 6 3" xfId="27717" xr:uid="{00000000-0005-0000-0000-00008C6B0000}"/>
    <cellStyle name="20% - Accent1 3 5 2 2 3 6 3 2" xfId="27718" xr:uid="{00000000-0005-0000-0000-00008D6B0000}"/>
    <cellStyle name="20% - Accent1 3 5 2 2 3 6 4" xfId="27719" xr:uid="{00000000-0005-0000-0000-00008E6B0000}"/>
    <cellStyle name="20% - Accent1 3 5 2 2 3 7" xfId="27720" xr:uid="{00000000-0005-0000-0000-00008F6B0000}"/>
    <cellStyle name="20% - Accent1 3 5 2 2 3 7 2" xfId="27721" xr:uid="{00000000-0005-0000-0000-0000906B0000}"/>
    <cellStyle name="20% - Accent1 3 5 2 2 3 7 2 2" xfId="27722" xr:uid="{00000000-0005-0000-0000-0000916B0000}"/>
    <cellStyle name="20% - Accent1 3 5 2 2 3 7 3" xfId="27723" xr:uid="{00000000-0005-0000-0000-0000926B0000}"/>
    <cellStyle name="20% - Accent1 3 5 2 2 3 8" xfId="27724" xr:uid="{00000000-0005-0000-0000-0000936B0000}"/>
    <cellStyle name="20% - Accent1 3 5 2 2 3 8 2" xfId="27725" xr:uid="{00000000-0005-0000-0000-0000946B0000}"/>
    <cellStyle name="20% - Accent1 3 5 2 2 3 8 2 2" xfId="27726" xr:uid="{00000000-0005-0000-0000-0000956B0000}"/>
    <cellStyle name="20% - Accent1 3 5 2 2 3 8 3" xfId="27727" xr:uid="{00000000-0005-0000-0000-0000966B0000}"/>
    <cellStyle name="20% - Accent1 3 5 2 2 3 9" xfId="27728" xr:uid="{00000000-0005-0000-0000-0000976B0000}"/>
    <cellStyle name="20% - Accent1 3 5 2 2 3 9 2" xfId="27729" xr:uid="{00000000-0005-0000-0000-0000986B0000}"/>
    <cellStyle name="20% - Accent1 3 5 2 2 4" xfId="27730" xr:uid="{00000000-0005-0000-0000-0000996B0000}"/>
    <cellStyle name="20% - Accent1 3 5 2 2 4 10" xfId="27731" xr:uid="{00000000-0005-0000-0000-00009A6B0000}"/>
    <cellStyle name="20% - Accent1 3 5 2 2 4 10 2" xfId="27732" xr:uid="{00000000-0005-0000-0000-00009B6B0000}"/>
    <cellStyle name="20% - Accent1 3 5 2 2 4 11" xfId="27733" xr:uid="{00000000-0005-0000-0000-00009C6B0000}"/>
    <cellStyle name="20% - Accent1 3 5 2 2 4 2" xfId="27734" xr:uid="{00000000-0005-0000-0000-00009D6B0000}"/>
    <cellStyle name="20% - Accent1 3 5 2 2 4 2 2" xfId="27735" xr:uid="{00000000-0005-0000-0000-00009E6B0000}"/>
    <cellStyle name="20% - Accent1 3 5 2 2 4 2 2 2" xfId="27736" xr:uid="{00000000-0005-0000-0000-00009F6B0000}"/>
    <cellStyle name="20% - Accent1 3 5 2 2 4 2 2 2 2" xfId="27737" xr:uid="{00000000-0005-0000-0000-0000A06B0000}"/>
    <cellStyle name="20% - Accent1 3 5 2 2 4 2 2 2 2 2" xfId="27738" xr:uid="{00000000-0005-0000-0000-0000A16B0000}"/>
    <cellStyle name="20% - Accent1 3 5 2 2 4 2 2 2 3" xfId="27739" xr:uid="{00000000-0005-0000-0000-0000A26B0000}"/>
    <cellStyle name="20% - Accent1 3 5 2 2 4 2 2 3" xfId="27740" xr:uid="{00000000-0005-0000-0000-0000A36B0000}"/>
    <cellStyle name="20% - Accent1 3 5 2 2 4 2 2 3 2" xfId="27741" xr:uid="{00000000-0005-0000-0000-0000A46B0000}"/>
    <cellStyle name="20% - Accent1 3 5 2 2 4 2 2 4" xfId="27742" xr:uid="{00000000-0005-0000-0000-0000A56B0000}"/>
    <cellStyle name="20% - Accent1 3 5 2 2 4 2 3" xfId="27743" xr:uid="{00000000-0005-0000-0000-0000A66B0000}"/>
    <cellStyle name="20% - Accent1 3 5 2 2 4 2 3 2" xfId="27744" xr:uid="{00000000-0005-0000-0000-0000A76B0000}"/>
    <cellStyle name="20% - Accent1 3 5 2 2 4 2 3 2 2" xfId="27745" xr:uid="{00000000-0005-0000-0000-0000A86B0000}"/>
    <cellStyle name="20% - Accent1 3 5 2 2 4 2 3 2 2 2" xfId="27746" xr:uid="{00000000-0005-0000-0000-0000A96B0000}"/>
    <cellStyle name="20% - Accent1 3 5 2 2 4 2 3 2 3" xfId="27747" xr:uid="{00000000-0005-0000-0000-0000AA6B0000}"/>
    <cellStyle name="20% - Accent1 3 5 2 2 4 2 3 3" xfId="27748" xr:uid="{00000000-0005-0000-0000-0000AB6B0000}"/>
    <cellStyle name="20% - Accent1 3 5 2 2 4 2 3 3 2" xfId="27749" xr:uid="{00000000-0005-0000-0000-0000AC6B0000}"/>
    <cellStyle name="20% - Accent1 3 5 2 2 4 2 3 4" xfId="27750" xr:uid="{00000000-0005-0000-0000-0000AD6B0000}"/>
    <cellStyle name="20% - Accent1 3 5 2 2 4 2 4" xfId="27751" xr:uid="{00000000-0005-0000-0000-0000AE6B0000}"/>
    <cellStyle name="20% - Accent1 3 5 2 2 4 2 4 2" xfId="27752" xr:uid="{00000000-0005-0000-0000-0000AF6B0000}"/>
    <cellStyle name="20% - Accent1 3 5 2 2 4 2 4 2 2" xfId="27753" xr:uid="{00000000-0005-0000-0000-0000B06B0000}"/>
    <cellStyle name="20% - Accent1 3 5 2 2 4 2 4 2 2 2" xfId="27754" xr:uid="{00000000-0005-0000-0000-0000B16B0000}"/>
    <cellStyle name="20% - Accent1 3 5 2 2 4 2 4 2 3" xfId="27755" xr:uid="{00000000-0005-0000-0000-0000B26B0000}"/>
    <cellStyle name="20% - Accent1 3 5 2 2 4 2 4 3" xfId="27756" xr:uid="{00000000-0005-0000-0000-0000B36B0000}"/>
    <cellStyle name="20% - Accent1 3 5 2 2 4 2 4 3 2" xfId="27757" xr:uid="{00000000-0005-0000-0000-0000B46B0000}"/>
    <cellStyle name="20% - Accent1 3 5 2 2 4 2 4 4" xfId="27758" xr:uid="{00000000-0005-0000-0000-0000B56B0000}"/>
    <cellStyle name="20% - Accent1 3 5 2 2 4 2 5" xfId="27759" xr:uid="{00000000-0005-0000-0000-0000B66B0000}"/>
    <cellStyle name="20% - Accent1 3 5 2 2 4 2 5 2" xfId="27760" xr:uid="{00000000-0005-0000-0000-0000B76B0000}"/>
    <cellStyle name="20% - Accent1 3 5 2 2 4 2 5 2 2" xfId="27761" xr:uid="{00000000-0005-0000-0000-0000B86B0000}"/>
    <cellStyle name="20% - Accent1 3 5 2 2 4 2 5 3" xfId="27762" xr:uid="{00000000-0005-0000-0000-0000B96B0000}"/>
    <cellStyle name="20% - Accent1 3 5 2 2 4 2 6" xfId="27763" xr:uid="{00000000-0005-0000-0000-0000BA6B0000}"/>
    <cellStyle name="20% - Accent1 3 5 2 2 4 2 6 2" xfId="27764" xr:uid="{00000000-0005-0000-0000-0000BB6B0000}"/>
    <cellStyle name="20% - Accent1 3 5 2 2 4 2 6 2 2" xfId="27765" xr:uid="{00000000-0005-0000-0000-0000BC6B0000}"/>
    <cellStyle name="20% - Accent1 3 5 2 2 4 2 6 3" xfId="27766" xr:uid="{00000000-0005-0000-0000-0000BD6B0000}"/>
    <cellStyle name="20% - Accent1 3 5 2 2 4 2 7" xfId="27767" xr:uid="{00000000-0005-0000-0000-0000BE6B0000}"/>
    <cellStyle name="20% - Accent1 3 5 2 2 4 2 7 2" xfId="27768" xr:uid="{00000000-0005-0000-0000-0000BF6B0000}"/>
    <cellStyle name="20% - Accent1 3 5 2 2 4 2 8" xfId="27769" xr:uid="{00000000-0005-0000-0000-0000C06B0000}"/>
    <cellStyle name="20% - Accent1 3 5 2 2 4 2 8 2" xfId="27770" xr:uid="{00000000-0005-0000-0000-0000C16B0000}"/>
    <cellStyle name="20% - Accent1 3 5 2 2 4 2 9" xfId="27771" xr:uid="{00000000-0005-0000-0000-0000C26B0000}"/>
    <cellStyle name="20% - Accent1 3 5 2 2 4 3" xfId="27772" xr:uid="{00000000-0005-0000-0000-0000C36B0000}"/>
    <cellStyle name="20% - Accent1 3 5 2 2 4 3 2" xfId="27773" xr:uid="{00000000-0005-0000-0000-0000C46B0000}"/>
    <cellStyle name="20% - Accent1 3 5 2 2 4 3 2 2" xfId="27774" xr:uid="{00000000-0005-0000-0000-0000C56B0000}"/>
    <cellStyle name="20% - Accent1 3 5 2 2 4 3 2 2 2" xfId="27775" xr:uid="{00000000-0005-0000-0000-0000C66B0000}"/>
    <cellStyle name="20% - Accent1 3 5 2 2 4 3 2 2 2 2" xfId="27776" xr:uid="{00000000-0005-0000-0000-0000C76B0000}"/>
    <cellStyle name="20% - Accent1 3 5 2 2 4 3 2 2 3" xfId="27777" xr:uid="{00000000-0005-0000-0000-0000C86B0000}"/>
    <cellStyle name="20% - Accent1 3 5 2 2 4 3 2 3" xfId="27778" xr:uid="{00000000-0005-0000-0000-0000C96B0000}"/>
    <cellStyle name="20% - Accent1 3 5 2 2 4 3 2 3 2" xfId="27779" xr:uid="{00000000-0005-0000-0000-0000CA6B0000}"/>
    <cellStyle name="20% - Accent1 3 5 2 2 4 3 2 4" xfId="27780" xr:uid="{00000000-0005-0000-0000-0000CB6B0000}"/>
    <cellStyle name="20% - Accent1 3 5 2 2 4 3 3" xfId="27781" xr:uid="{00000000-0005-0000-0000-0000CC6B0000}"/>
    <cellStyle name="20% - Accent1 3 5 2 2 4 3 3 2" xfId="27782" xr:uid="{00000000-0005-0000-0000-0000CD6B0000}"/>
    <cellStyle name="20% - Accent1 3 5 2 2 4 3 3 2 2" xfId="27783" xr:uid="{00000000-0005-0000-0000-0000CE6B0000}"/>
    <cellStyle name="20% - Accent1 3 5 2 2 4 3 3 2 2 2" xfId="27784" xr:uid="{00000000-0005-0000-0000-0000CF6B0000}"/>
    <cellStyle name="20% - Accent1 3 5 2 2 4 3 3 2 3" xfId="27785" xr:uid="{00000000-0005-0000-0000-0000D06B0000}"/>
    <cellStyle name="20% - Accent1 3 5 2 2 4 3 3 3" xfId="27786" xr:uid="{00000000-0005-0000-0000-0000D16B0000}"/>
    <cellStyle name="20% - Accent1 3 5 2 2 4 3 3 3 2" xfId="27787" xr:uid="{00000000-0005-0000-0000-0000D26B0000}"/>
    <cellStyle name="20% - Accent1 3 5 2 2 4 3 3 4" xfId="27788" xr:uid="{00000000-0005-0000-0000-0000D36B0000}"/>
    <cellStyle name="20% - Accent1 3 5 2 2 4 3 4" xfId="27789" xr:uid="{00000000-0005-0000-0000-0000D46B0000}"/>
    <cellStyle name="20% - Accent1 3 5 2 2 4 3 4 2" xfId="27790" xr:uid="{00000000-0005-0000-0000-0000D56B0000}"/>
    <cellStyle name="20% - Accent1 3 5 2 2 4 3 4 2 2" xfId="27791" xr:uid="{00000000-0005-0000-0000-0000D66B0000}"/>
    <cellStyle name="20% - Accent1 3 5 2 2 4 3 4 2 2 2" xfId="27792" xr:uid="{00000000-0005-0000-0000-0000D76B0000}"/>
    <cellStyle name="20% - Accent1 3 5 2 2 4 3 4 2 3" xfId="27793" xr:uid="{00000000-0005-0000-0000-0000D86B0000}"/>
    <cellStyle name="20% - Accent1 3 5 2 2 4 3 4 3" xfId="27794" xr:uid="{00000000-0005-0000-0000-0000D96B0000}"/>
    <cellStyle name="20% - Accent1 3 5 2 2 4 3 4 3 2" xfId="27795" xr:uid="{00000000-0005-0000-0000-0000DA6B0000}"/>
    <cellStyle name="20% - Accent1 3 5 2 2 4 3 4 4" xfId="27796" xr:uid="{00000000-0005-0000-0000-0000DB6B0000}"/>
    <cellStyle name="20% - Accent1 3 5 2 2 4 3 5" xfId="27797" xr:uid="{00000000-0005-0000-0000-0000DC6B0000}"/>
    <cellStyle name="20% - Accent1 3 5 2 2 4 3 5 2" xfId="27798" xr:uid="{00000000-0005-0000-0000-0000DD6B0000}"/>
    <cellStyle name="20% - Accent1 3 5 2 2 4 3 5 2 2" xfId="27799" xr:uid="{00000000-0005-0000-0000-0000DE6B0000}"/>
    <cellStyle name="20% - Accent1 3 5 2 2 4 3 5 3" xfId="27800" xr:uid="{00000000-0005-0000-0000-0000DF6B0000}"/>
    <cellStyle name="20% - Accent1 3 5 2 2 4 3 6" xfId="27801" xr:uid="{00000000-0005-0000-0000-0000E06B0000}"/>
    <cellStyle name="20% - Accent1 3 5 2 2 4 3 6 2" xfId="27802" xr:uid="{00000000-0005-0000-0000-0000E16B0000}"/>
    <cellStyle name="20% - Accent1 3 5 2 2 4 3 6 2 2" xfId="27803" xr:uid="{00000000-0005-0000-0000-0000E26B0000}"/>
    <cellStyle name="20% - Accent1 3 5 2 2 4 3 6 3" xfId="27804" xr:uid="{00000000-0005-0000-0000-0000E36B0000}"/>
    <cellStyle name="20% - Accent1 3 5 2 2 4 3 7" xfId="27805" xr:uid="{00000000-0005-0000-0000-0000E46B0000}"/>
    <cellStyle name="20% - Accent1 3 5 2 2 4 3 7 2" xfId="27806" xr:uid="{00000000-0005-0000-0000-0000E56B0000}"/>
    <cellStyle name="20% - Accent1 3 5 2 2 4 3 8" xfId="27807" xr:uid="{00000000-0005-0000-0000-0000E66B0000}"/>
    <cellStyle name="20% - Accent1 3 5 2 2 4 3 8 2" xfId="27808" xr:uid="{00000000-0005-0000-0000-0000E76B0000}"/>
    <cellStyle name="20% - Accent1 3 5 2 2 4 3 9" xfId="27809" xr:uid="{00000000-0005-0000-0000-0000E86B0000}"/>
    <cellStyle name="20% - Accent1 3 5 2 2 4 4" xfId="27810" xr:uid="{00000000-0005-0000-0000-0000E96B0000}"/>
    <cellStyle name="20% - Accent1 3 5 2 2 4 4 2" xfId="27811" xr:uid="{00000000-0005-0000-0000-0000EA6B0000}"/>
    <cellStyle name="20% - Accent1 3 5 2 2 4 4 2 2" xfId="27812" xr:uid="{00000000-0005-0000-0000-0000EB6B0000}"/>
    <cellStyle name="20% - Accent1 3 5 2 2 4 4 2 2 2" xfId="27813" xr:uid="{00000000-0005-0000-0000-0000EC6B0000}"/>
    <cellStyle name="20% - Accent1 3 5 2 2 4 4 2 3" xfId="27814" xr:uid="{00000000-0005-0000-0000-0000ED6B0000}"/>
    <cellStyle name="20% - Accent1 3 5 2 2 4 4 3" xfId="27815" xr:uid="{00000000-0005-0000-0000-0000EE6B0000}"/>
    <cellStyle name="20% - Accent1 3 5 2 2 4 4 3 2" xfId="27816" xr:uid="{00000000-0005-0000-0000-0000EF6B0000}"/>
    <cellStyle name="20% - Accent1 3 5 2 2 4 4 4" xfId="27817" xr:uid="{00000000-0005-0000-0000-0000F06B0000}"/>
    <cellStyle name="20% - Accent1 3 5 2 2 4 5" xfId="27818" xr:uid="{00000000-0005-0000-0000-0000F16B0000}"/>
    <cellStyle name="20% - Accent1 3 5 2 2 4 5 2" xfId="27819" xr:uid="{00000000-0005-0000-0000-0000F26B0000}"/>
    <cellStyle name="20% - Accent1 3 5 2 2 4 5 2 2" xfId="27820" xr:uid="{00000000-0005-0000-0000-0000F36B0000}"/>
    <cellStyle name="20% - Accent1 3 5 2 2 4 5 2 2 2" xfId="27821" xr:uid="{00000000-0005-0000-0000-0000F46B0000}"/>
    <cellStyle name="20% - Accent1 3 5 2 2 4 5 2 3" xfId="27822" xr:uid="{00000000-0005-0000-0000-0000F56B0000}"/>
    <cellStyle name="20% - Accent1 3 5 2 2 4 5 3" xfId="27823" xr:uid="{00000000-0005-0000-0000-0000F66B0000}"/>
    <cellStyle name="20% - Accent1 3 5 2 2 4 5 3 2" xfId="27824" xr:uid="{00000000-0005-0000-0000-0000F76B0000}"/>
    <cellStyle name="20% - Accent1 3 5 2 2 4 5 4" xfId="27825" xr:uid="{00000000-0005-0000-0000-0000F86B0000}"/>
    <cellStyle name="20% - Accent1 3 5 2 2 4 6" xfId="27826" xr:uid="{00000000-0005-0000-0000-0000F96B0000}"/>
    <cellStyle name="20% - Accent1 3 5 2 2 4 6 2" xfId="27827" xr:uid="{00000000-0005-0000-0000-0000FA6B0000}"/>
    <cellStyle name="20% - Accent1 3 5 2 2 4 6 2 2" xfId="27828" xr:uid="{00000000-0005-0000-0000-0000FB6B0000}"/>
    <cellStyle name="20% - Accent1 3 5 2 2 4 6 2 2 2" xfId="27829" xr:uid="{00000000-0005-0000-0000-0000FC6B0000}"/>
    <cellStyle name="20% - Accent1 3 5 2 2 4 6 2 3" xfId="27830" xr:uid="{00000000-0005-0000-0000-0000FD6B0000}"/>
    <cellStyle name="20% - Accent1 3 5 2 2 4 6 3" xfId="27831" xr:uid="{00000000-0005-0000-0000-0000FE6B0000}"/>
    <cellStyle name="20% - Accent1 3 5 2 2 4 6 3 2" xfId="27832" xr:uid="{00000000-0005-0000-0000-0000FF6B0000}"/>
    <cellStyle name="20% - Accent1 3 5 2 2 4 6 4" xfId="27833" xr:uid="{00000000-0005-0000-0000-0000006C0000}"/>
    <cellStyle name="20% - Accent1 3 5 2 2 4 7" xfId="27834" xr:uid="{00000000-0005-0000-0000-0000016C0000}"/>
    <cellStyle name="20% - Accent1 3 5 2 2 4 7 2" xfId="27835" xr:uid="{00000000-0005-0000-0000-0000026C0000}"/>
    <cellStyle name="20% - Accent1 3 5 2 2 4 7 2 2" xfId="27836" xr:uid="{00000000-0005-0000-0000-0000036C0000}"/>
    <cellStyle name="20% - Accent1 3 5 2 2 4 7 3" xfId="27837" xr:uid="{00000000-0005-0000-0000-0000046C0000}"/>
    <cellStyle name="20% - Accent1 3 5 2 2 4 8" xfId="27838" xr:uid="{00000000-0005-0000-0000-0000056C0000}"/>
    <cellStyle name="20% - Accent1 3 5 2 2 4 8 2" xfId="27839" xr:uid="{00000000-0005-0000-0000-0000066C0000}"/>
    <cellStyle name="20% - Accent1 3 5 2 2 4 8 2 2" xfId="27840" xr:uid="{00000000-0005-0000-0000-0000076C0000}"/>
    <cellStyle name="20% - Accent1 3 5 2 2 4 8 3" xfId="27841" xr:uid="{00000000-0005-0000-0000-0000086C0000}"/>
    <cellStyle name="20% - Accent1 3 5 2 2 4 9" xfId="27842" xr:uid="{00000000-0005-0000-0000-0000096C0000}"/>
    <cellStyle name="20% - Accent1 3 5 2 2 4 9 2" xfId="27843" xr:uid="{00000000-0005-0000-0000-00000A6C0000}"/>
    <cellStyle name="20% - Accent1 3 5 2 2 5" xfId="27844" xr:uid="{00000000-0005-0000-0000-00000B6C0000}"/>
    <cellStyle name="20% - Accent1 3 5 2 2 5 2" xfId="27845" xr:uid="{00000000-0005-0000-0000-00000C6C0000}"/>
    <cellStyle name="20% - Accent1 3 5 2 2 5 2 2" xfId="27846" xr:uid="{00000000-0005-0000-0000-00000D6C0000}"/>
    <cellStyle name="20% - Accent1 3 5 2 2 5 2 2 2" xfId="27847" xr:uid="{00000000-0005-0000-0000-00000E6C0000}"/>
    <cellStyle name="20% - Accent1 3 5 2 2 5 2 2 2 2" xfId="27848" xr:uid="{00000000-0005-0000-0000-00000F6C0000}"/>
    <cellStyle name="20% - Accent1 3 5 2 2 5 2 2 3" xfId="27849" xr:uid="{00000000-0005-0000-0000-0000106C0000}"/>
    <cellStyle name="20% - Accent1 3 5 2 2 5 2 3" xfId="27850" xr:uid="{00000000-0005-0000-0000-0000116C0000}"/>
    <cellStyle name="20% - Accent1 3 5 2 2 5 2 3 2" xfId="27851" xr:uid="{00000000-0005-0000-0000-0000126C0000}"/>
    <cellStyle name="20% - Accent1 3 5 2 2 5 2 4" xfId="27852" xr:uid="{00000000-0005-0000-0000-0000136C0000}"/>
    <cellStyle name="20% - Accent1 3 5 2 2 5 3" xfId="27853" xr:uid="{00000000-0005-0000-0000-0000146C0000}"/>
    <cellStyle name="20% - Accent1 3 5 2 2 5 3 2" xfId="27854" xr:uid="{00000000-0005-0000-0000-0000156C0000}"/>
    <cellStyle name="20% - Accent1 3 5 2 2 5 3 2 2" xfId="27855" xr:uid="{00000000-0005-0000-0000-0000166C0000}"/>
    <cellStyle name="20% - Accent1 3 5 2 2 5 3 2 2 2" xfId="27856" xr:uid="{00000000-0005-0000-0000-0000176C0000}"/>
    <cellStyle name="20% - Accent1 3 5 2 2 5 3 2 3" xfId="27857" xr:uid="{00000000-0005-0000-0000-0000186C0000}"/>
    <cellStyle name="20% - Accent1 3 5 2 2 5 3 3" xfId="27858" xr:uid="{00000000-0005-0000-0000-0000196C0000}"/>
    <cellStyle name="20% - Accent1 3 5 2 2 5 3 3 2" xfId="27859" xr:uid="{00000000-0005-0000-0000-00001A6C0000}"/>
    <cellStyle name="20% - Accent1 3 5 2 2 5 3 4" xfId="27860" xr:uid="{00000000-0005-0000-0000-00001B6C0000}"/>
    <cellStyle name="20% - Accent1 3 5 2 2 5 4" xfId="27861" xr:uid="{00000000-0005-0000-0000-00001C6C0000}"/>
    <cellStyle name="20% - Accent1 3 5 2 2 5 4 2" xfId="27862" xr:uid="{00000000-0005-0000-0000-00001D6C0000}"/>
    <cellStyle name="20% - Accent1 3 5 2 2 5 4 2 2" xfId="27863" xr:uid="{00000000-0005-0000-0000-00001E6C0000}"/>
    <cellStyle name="20% - Accent1 3 5 2 2 5 4 2 2 2" xfId="27864" xr:uid="{00000000-0005-0000-0000-00001F6C0000}"/>
    <cellStyle name="20% - Accent1 3 5 2 2 5 4 2 3" xfId="27865" xr:uid="{00000000-0005-0000-0000-0000206C0000}"/>
    <cellStyle name="20% - Accent1 3 5 2 2 5 4 3" xfId="27866" xr:uid="{00000000-0005-0000-0000-0000216C0000}"/>
    <cellStyle name="20% - Accent1 3 5 2 2 5 4 3 2" xfId="27867" xr:uid="{00000000-0005-0000-0000-0000226C0000}"/>
    <cellStyle name="20% - Accent1 3 5 2 2 5 4 4" xfId="27868" xr:uid="{00000000-0005-0000-0000-0000236C0000}"/>
    <cellStyle name="20% - Accent1 3 5 2 2 5 5" xfId="27869" xr:uid="{00000000-0005-0000-0000-0000246C0000}"/>
    <cellStyle name="20% - Accent1 3 5 2 2 5 5 2" xfId="27870" xr:uid="{00000000-0005-0000-0000-0000256C0000}"/>
    <cellStyle name="20% - Accent1 3 5 2 2 5 5 2 2" xfId="27871" xr:uid="{00000000-0005-0000-0000-0000266C0000}"/>
    <cellStyle name="20% - Accent1 3 5 2 2 5 5 3" xfId="27872" xr:uid="{00000000-0005-0000-0000-0000276C0000}"/>
    <cellStyle name="20% - Accent1 3 5 2 2 5 6" xfId="27873" xr:uid="{00000000-0005-0000-0000-0000286C0000}"/>
    <cellStyle name="20% - Accent1 3 5 2 2 5 6 2" xfId="27874" xr:uid="{00000000-0005-0000-0000-0000296C0000}"/>
    <cellStyle name="20% - Accent1 3 5 2 2 5 6 2 2" xfId="27875" xr:uid="{00000000-0005-0000-0000-00002A6C0000}"/>
    <cellStyle name="20% - Accent1 3 5 2 2 5 6 3" xfId="27876" xr:uid="{00000000-0005-0000-0000-00002B6C0000}"/>
    <cellStyle name="20% - Accent1 3 5 2 2 5 7" xfId="27877" xr:uid="{00000000-0005-0000-0000-00002C6C0000}"/>
    <cellStyle name="20% - Accent1 3 5 2 2 5 7 2" xfId="27878" xr:uid="{00000000-0005-0000-0000-00002D6C0000}"/>
    <cellStyle name="20% - Accent1 3 5 2 2 5 8" xfId="27879" xr:uid="{00000000-0005-0000-0000-00002E6C0000}"/>
    <cellStyle name="20% - Accent1 3 5 2 2 5 8 2" xfId="27880" xr:uid="{00000000-0005-0000-0000-00002F6C0000}"/>
    <cellStyle name="20% - Accent1 3 5 2 2 5 9" xfId="27881" xr:uid="{00000000-0005-0000-0000-0000306C0000}"/>
    <cellStyle name="20% - Accent1 3 5 2 2 6" xfId="27882" xr:uid="{00000000-0005-0000-0000-0000316C0000}"/>
    <cellStyle name="20% - Accent1 3 5 2 2 6 2" xfId="27883" xr:uid="{00000000-0005-0000-0000-0000326C0000}"/>
    <cellStyle name="20% - Accent1 3 5 2 2 6 2 2" xfId="27884" xr:uid="{00000000-0005-0000-0000-0000336C0000}"/>
    <cellStyle name="20% - Accent1 3 5 2 2 6 2 2 2" xfId="27885" xr:uid="{00000000-0005-0000-0000-0000346C0000}"/>
    <cellStyle name="20% - Accent1 3 5 2 2 6 2 2 2 2" xfId="27886" xr:uid="{00000000-0005-0000-0000-0000356C0000}"/>
    <cellStyle name="20% - Accent1 3 5 2 2 6 2 2 3" xfId="27887" xr:uid="{00000000-0005-0000-0000-0000366C0000}"/>
    <cellStyle name="20% - Accent1 3 5 2 2 6 2 3" xfId="27888" xr:uid="{00000000-0005-0000-0000-0000376C0000}"/>
    <cellStyle name="20% - Accent1 3 5 2 2 6 2 3 2" xfId="27889" xr:uid="{00000000-0005-0000-0000-0000386C0000}"/>
    <cellStyle name="20% - Accent1 3 5 2 2 6 2 4" xfId="27890" xr:uid="{00000000-0005-0000-0000-0000396C0000}"/>
    <cellStyle name="20% - Accent1 3 5 2 2 6 3" xfId="27891" xr:uid="{00000000-0005-0000-0000-00003A6C0000}"/>
    <cellStyle name="20% - Accent1 3 5 2 2 6 3 2" xfId="27892" xr:uid="{00000000-0005-0000-0000-00003B6C0000}"/>
    <cellStyle name="20% - Accent1 3 5 2 2 6 3 2 2" xfId="27893" xr:uid="{00000000-0005-0000-0000-00003C6C0000}"/>
    <cellStyle name="20% - Accent1 3 5 2 2 6 3 2 2 2" xfId="27894" xr:uid="{00000000-0005-0000-0000-00003D6C0000}"/>
    <cellStyle name="20% - Accent1 3 5 2 2 6 3 2 3" xfId="27895" xr:uid="{00000000-0005-0000-0000-00003E6C0000}"/>
    <cellStyle name="20% - Accent1 3 5 2 2 6 3 3" xfId="27896" xr:uid="{00000000-0005-0000-0000-00003F6C0000}"/>
    <cellStyle name="20% - Accent1 3 5 2 2 6 3 3 2" xfId="27897" xr:uid="{00000000-0005-0000-0000-0000406C0000}"/>
    <cellStyle name="20% - Accent1 3 5 2 2 6 3 4" xfId="27898" xr:uid="{00000000-0005-0000-0000-0000416C0000}"/>
    <cellStyle name="20% - Accent1 3 5 2 2 6 4" xfId="27899" xr:uid="{00000000-0005-0000-0000-0000426C0000}"/>
    <cellStyle name="20% - Accent1 3 5 2 2 6 4 2" xfId="27900" xr:uid="{00000000-0005-0000-0000-0000436C0000}"/>
    <cellStyle name="20% - Accent1 3 5 2 2 6 4 2 2" xfId="27901" xr:uid="{00000000-0005-0000-0000-0000446C0000}"/>
    <cellStyle name="20% - Accent1 3 5 2 2 6 4 2 2 2" xfId="27902" xr:uid="{00000000-0005-0000-0000-0000456C0000}"/>
    <cellStyle name="20% - Accent1 3 5 2 2 6 4 2 3" xfId="27903" xr:uid="{00000000-0005-0000-0000-0000466C0000}"/>
    <cellStyle name="20% - Accent1 3 5 2 2 6 4 3" xfId="27904" xr:uid="{00000000-0005-0000-0000-0000476C0000}"/>
    <cellStyle name="20% - Accent1 3 5 2 2 6 4 3 2" xfId="27905" xr:uid="{00000000-0005-0000-0000-0000486C0000}"/>
    <cellStyle name="20% - Accent1 3 5 2 2 6 4 4" xfId="27906" xr:uid="{00000000-0005-0000-0000-0000496C0000}"/>
    <cellStyle name="20% - Accent1 3 5 2 2 6 5" xfId="27907" xr:uid="{00000000-0005-0000-0000-00004A6C0000}"/>
    <cellStyle name="20% - Accent1 3 5 2 2 6 5 2" xfId="27908" xr:uid="{00000000-0005-0000-0000-00004B6C0000}"/>
    <cellStyle name="20% - Accent1 3 5 2 2 6 5 2 2" xfId="27909" xr:uid="{00000000-0005-0000-0000-00004C6C0000}"/>
    <cellStyle name="20% - Accent1 3 5 2 2 6 5 3" xfId="27910" xr:uid="{00000000-0005-0000-0000-00004D6C0000}"/>
    <cellStyle name="20% - Accent1 3 5 2 2 6 6" xfId="27911" xr:uid="{00000000-0005-0000-0000-00004E6C0000}"/>
    <cellStyle name="20% - Accent1 3 5 2 2 6 6 2" xfId="27912" xr:uid="{00000000-0005-0000-0000-00004F6C0000}"/>
    <cellStyle name="20% - Accent1 3 5 2 2 6 6 2 2" xfId="27913" xr:uid="{00000000-0005-0000-0000-0000506C0000}"/>
    <cellStyle name="20% - Accent1 3 5 2 2 6 6 3" xfId="27914" xr:uid="{00000000-0005-0000-0000-0000516C0000}"/>
    <cellStyle name="20% - Accent1 3 5 2 2 6 7" xfId="27915" xr:uid="{00000000-0005-0000-0000-0000526C0000}"/>
    <cellStyle name="20% - Accent1 3 5 2 2 6 7 2" xfId="27916" xr:uid="{00000000-0005-0000-0000-0000536C0000}"/>
    <cellStyle name="20% - Accent1 3 5 2 2 6 8" xfId="27917" xr:uid="{00000000-0005-0000-0000-0000546C0000}"/>
    <cellStyle name="20% - Accent1 3 5 2 2 6 8 2" xfId="27918" xr:uid="{00000000-0005-0000-0000-0000556C0000}"/>
    <cellStyle name="20% - Accent1 3 5 2 2 6 9" xfId="27919" xr:uid="{00000000-0005-0000-0000-0000566C0000}"/>
    <cellStyle name="20% - Accent1 3 5 2 2 7" xfId="27920" xr:uid="{00000000-0005-0000-0000-0000576C0000}"/>
    <cellStyle name="20% - Accent1 3 5 2 2 7 2" xfId="27921" xr:uid="{00000000-0005-0000-0000-0000586C0000}"/>
    <cellStyle name="20% - Accent1 3 5 2 2 7 2 2" xfId="27922" xr:uid="{00000000-0005-0000-0000-0000596C0000}"/>
    <cellStyle name="20% - Accent1 3 5 2 2 7 2 2 2" xfId="27923" xr:uid="{00000000-0005-0000-0000-00005A6C0000}"/>
    <cellStyle name="20% - Accent1 3 5 2 2 7 2 3" xfId="27924" xr:uid="{00000000-0005-0000-0000-00005B6C0000}"/>
    <cellStyle name="20% - Accent1 3 5 2 2 7 3" xfId="27925" xr:uid="{00000000-0005-0000-0000-00005C6C0000}"/>
    <cellStyle name="20% - Accent1 3 5 2 2 7 3 2" xfId="27926" xr:uid="{00000000-0005-0000-0000-00005D6C0000}"/>
    <cellStyle name="20% - Accent1 3 5 2 2 7 4" xfId="27927" xr:uid="{00000000-0005-0000-0000-00005E6C0000}"/>
    <cellStyle name="20% - Accent1 3 5 2 2 8" xfId="27928" xr:uid="{00000000-0005-0000-0000-00005F6C0000}"/>
    <cellStyle name="20% - Accent1 3 5 2 2 8 2" xfId="27929" xr:uid="{00000000-0005-0000-0000-0000606C0000}"/>
    <cellStyle name="20% - Accent1 3 5 2 2 8 2 2" xfId="27930" xr:uid="{00000000-0005-0000-0000-0000616C0000}"/>
    <cellStyle name="20% - Accent1 3 5 2 2 8 2 2 2" xfId="27931" xr:uid="{00000000-0005-0000-0000-0000626C0000}"/>
    <cellStyle name="20% - Accent1 3 5 2 2 8 2 3" xfId="27932" xr:uid="{00000000-0005-0000-0000-0000636C0000}"/>
    <cellStyle name="20% - Accent1 3 5 2 2 8 3" xfId="27933" xr:uid="{00000000-0005-0000-0000-0000646C0000}"/>
    <cellStyle name="20% - Accent1 3 5 2 2 8 3 2" xfId="27934" xr:uid="{00000000-0005-0000-0000-0000656C0000}"/>
    <cellStyle name="20% - Accent1 3 5 2 2 8 4" xfId="27935" xr:uid="{00000000-0005-0000-0000-0000666C0000}"/>
    <cellStyle name="20% - Accent1 3 5 2 2 9" xfId="27936" xr:uid="{00000000-0005-0000-0000-0000676C0000}"/>
    <cellStyle name="20% - Accent1 3 5 2 2 9 2" xfId="27937" xr:uid="{00000000-0005-0000-0000-0000686C0000}"/>
    <cellStyle name="20% - Accent1 3 5 2 2 9 2 2" xfId="27938" xr:uid="{00000000-0005-0000-0000-0000696C0000}"/>
    <cellStyle name="20% - Accent1 3 5 2 2 9 2 2 2" xfId="27939" xr:uid="{00000000-0005-0000-0000-00006A6C0000}"/>
    <cellStyle name="20% - Accent1 3 5 2 2 9 2 3" xfId="27940" xr:uid="{00000000-0005-0000-0000-00006B6C0000}"/>
    <cellStyle name="20% - Accent1 3 5 2 2 9 3" xfId="27941" xr:uid="{00000000-0005-0000-0000-00006C6C0000}"/>
    <cellStyle name="20% - Accent1 3 5 2 2 9 3 2" xfId="27942" xr:uid="{00000000-0005-0000-0000-00006D6C0000}"/>
    <cellStyle name="20% - Accent1 3 5 2 2 9 4" xfId="27943" xr:uid="{00000000-0005-0000-0000-00006E6C0000}"/>
    <cellStyle name="20% - Accent1 3 5 2 3" xfId="27944" xr:uid="{00000000-0005-0000-0000-00006F6C0000}"/>
    <cellStyle name="20% - Accent1 3 5 2 3 10" xfId="27945" xr:uid="{00000000-0005-0000-0000-0000706C0000}"/>
    <cellStyle name="20% - Accent1 3 5 2 3 10 2" xfId="27946" xr:uid="{00000000-0005-0000-0000-0000716C0000}"/>
    <cellStyle name="20% - Accent1 3 5 2 3 11" xfId="27947" xr:uid="{00000000-0005-0000-0000-0000726C0000}"/>
    <cellStyle name="20% - Accent1 3 5 2 3 2" xfId="27948" xr:uid="{00000000-0005-0000-0000-0000736C0000}"/>
    <cellStyle name="20% - Accent1 3 5 2 3 2 2" xfId="27949" xr:uid="{00000000-0005-0000-0000-0000746C0000}"/>
    <cellStyle name="20% - Accent1 3 5 2 3 2 2 2" xfId="27950" xr:uid="{00000000-0005-0000-0000-0000756C0000}"/>
    <cellStyle name="20% - Accent1 3 5 2 3 2 2 2 2" xfId="27951" xr:uid="{00000000-0005-0000-0000-0000766C0000}"/>
    <cellStyle name="20% - Accent1 3 5 2 3 2 2 2 2 2" xfId="27952" xr:uid="{00000000-0005-0000-0000-0000776C0000}"/>
    <cellStyle name="20% - Accent1 3 5 2 3 2 2 2 3" xfId="27953" xr:uid="{00000000-0005-0000-0000-0000786C0000}"/>
    <cellStyle name="20% - Accent1 3 5 2 3 2 2 3" xfId="27954" xr:uid="{00000000-0005-0000-0000-0000796C0000}"/>
    <cellStyle name="20% - Accent1 3 5 2 3 2 2 3 2" xfId="27955" xr:uid="{00000000-0005-0000-0000-00007A6C0000}"/>
    <cellStyle name="20% - Accent1 3 5 2 3 2 2 4" xfId="27956" xr:uid="{00000000-0005-0000-0000-00007B6C0000}"/>
    <cellStyle name="20% - Accent1 3 5 2 3 2 3" xfId="27957" xr:uid="{00000000-0005-0000-0000-00007C6C0000}"/>
    <cellStyle name="20% - Accent1 3 5 2 3 2 3 2" xfId="27958" xr:uid="{00000000-0005-0000-0000-00007D6C0000}"/>
    <cellStyle name="20% - Accent1 3 5 2 3 2 3 2 2" xfId="27959" xr:uid="{00000000-0005-0000-0000-00007E6C0000}"/>
    <cellStyle name="20% - Accent1 3 5 2 3 2 3 2 2 2" xfId="27960" xr:uid="{00000000-0005-0000-0000-00007F6C0000}"/>
    <cellStyle name="20% - Accent1 3 5 2 3 2 3 2 3" xfId="27961" xr:uid="{00000000-0005-0000-0000-0000806C0000}"/>
    <cellStyle name="20% - Accent1 3 5 2 3 2 3 3" xfId="27962" xr:uid="{00000000-0005-0000-0000-0000816C0000}"/>
    <cellStyle name="20% - Accent1 3 5 2 3 2 3 3 2" xfId="27963" xr:uid="{00000000-0005-0000-0000-0000826C0000}"/>
    <cellStyle name="20% - Accent1 3 5 2 3 2 3 4" xfId="27964" xr:uid="{00000000-0005-0000-0000-0000836C0000}"/>
    <cellStyle name="20% - Accent1 3 5 2 3 2 4" xfId="27965" xr:uid="{00000000-0005-0000-0000-0000846C0000}"/>
    <cellStyle name="20% - Accent1 3 5 2 3 2 4 2" xfId="27966" xr:uid="{00000000-0005-0000-0000-0000856C0000}"/>
    <cellStyle name="20% - Accent1 3 5 2 3 2 4 2 2" xfId="27967" xr:uid="{00000000-0005-0000-0000-0000866C0000}"/>
    <cellStyle name="20% - Accent1 3 5 2 3 2 4 2 2 2" xfId="27968" xr:uid="{00000000-0005-0000-0000-0000876C0000}"/>
    <cellStyle name="20% - Accent1 3 5 2 3 2 4 2 3" xfId="27969" xr:uid="{00000000-0005-0000-0000-0000886C0000}"/>
    <cellStyle name="20% - Accent1 3 5 2 3 2 4 3" xfId="27970" xr:uid="{00000000-0005-0000-0000-0000896C0000}"/>
    <cellStyle name="20% - Accent1 3 5 2 3 2 4 3 2" xfId="27971" xr:uid="{00000000-0005-0000-0000-00008A6C0000}"/>
    <cellStyle name="20% - Accent1 3 5 2 3 2 4 4" xfId="27972" xr:uid="{00000000-0005-0000-0000-00008B6C0000}"/>
    <cellStyle name="20% - Accent1 3 5 2 3 2 5" xfId="27973" xr:uid="{00000000-0005-0000-0000-00008C6C0000}"/>
    <cellStyle name="20% - Accent1 3 5 2 3 2 5 2" xfId="27974" xr:uid="{00000000-0005-0000-0000-00008D6C0000}"/>
    <cellStyle name="20% - Accent1 3 5 2 3 2 5 2 2" xfId="27975" xr:uid="{00000000-0005-0000-0000-00008E6C0000}"/>
    <cellStyle name="20% - Accent1 3 5 2 3 2 5 3" xfId="27976" xr:uid="{00000000-0005-0000-0000-00008F6C0000}"/>
    <cellStyle name="20% - Accent1 3 5 2 3 2 6" xfId="27977" xr:uid="{00000000-0005-0000-0000-0000906C0000}"/>
    <cellStyle name="20% - Accent1 3 5 2 3 2 6 2" xfId="27978" xr:uid="{00000000-0005-0000-0000-0000916C0000}"/>
    <cellStyle name="20% - Accent1 3 5 2 3 2 6 2 2" xfId="27979" xr:uid="{00000000-0005-0000-0000-0000926C0000}"/>
    <cellStyle name="20% - Accent1 3 5 2 3 2 6 3" xfId="27980" xr:uid="{00000000-0005-0000-0000-0000936C0000}"/>
    <cellStyle name="20% - Accent1 3 5 2 3 2 7" xfId="27981" xr:uid="{00000000-0005-0000-0000-0000946C0000}"/>
    <cellStyle name="20% - Accent1 3 5 2 3 2 7 2" xfId="27982" xr:uid="{00000000-0005-0000-0000-0000956C0000}"/>
    <cellStyle name="20% - Accent1 3 5 2 3 2 8" xfId="27983" xr:uid="{00000000-0005-0000-0000-0000966C0000}"/>
    <cellStyle name="20% - Accent1 3 5 2 3 2 8 2" xfId="27984" xr:uid="{00000000-0005-0000-0000-0000976C0000}"/>
    <cellStyle name="20% - Accent1 3 5 2 3 2 9" xfId="27985" xr:uid="{00000000-0005-0000-0000-0000986C0000}"/>
    <cellStyle name="20% - Accent1 3 5 2 3 3" xfId="27986" xr:uid="{00000000-0005-0000-0000-0000996C0000}"/>
    <cellStyle name="20% - Accent1 3 5 2 3 3 2" xfId="27987" xr:uid="{00000000-0005-0000-0000-00009A6C0000}"/>
    <cellStyle name="20% - Accent1 3 5 2 3 3 2 2" xfId="27988" xr:uid="{00000000-0005-0000-0000-00009B6C0000}"/>
    <cellStyle name="20% - Accent1 3 5 2 3 3 2 2 2" xfId="27989" xr:uid="{00000000-0005-0000-0000-00009C6C0000}"/>
    <cellStyle name="20% - Accent1 3 5 2 3 3 2 2 2 2" xfId="27990" xr:uid="{00000000-0005-0000-0000-00009D6C0000}"/>
    <cellStyle name="20% - Accent1 3 5 2 3 3 2 2 3" xfId="27991" xr:uid="{00000000-0005-0000-0000-00009E6C0000}"/>
    <cellStyle name="20% - Accent1 3 5 2 3 3 2 3" xfId="27992" xr:uid="{00000000-0005-0000-0000-00009F6C0000}"/>
    <cellStyle name="20% - Accent1 3 5 2 3 3 2 3 2" xfId="27993" xr:uid="{00000000-0005-0000-0000-0000A06C0000}"/>
    <cellStyle name="20% - Accent1 3 5 2 3 3 2 4" xfId="27994" xr:uid="{00000000-0005-0000-0000-0000A16C0000}"/>
    <cellStyle name="20% - Accent1 3 5 2 3 3 3" xfId="27995" xr:uid="{00000000-0005-0000-0000-0000A26C0000}"/>
    <cellStyle name="20% - Accent1 3 5 2 3 3 3 2" xfId="27996" xr:uid="{00000000-0005-0000-0000-0000A36C0000}"/>
    <cellStyle name="20% - Accent1 3 5 2 3 3 3 2 2" xfId="27997" xr:uid="{00000000-0005-0000-0000-0000A46C0000}"/>
    <cellStyle name="20% - Accent1 3 5 2 3 3 3 2 2 2" xfId="27998" xr:uid="{00000000-0005-0000-0000-0000A56C0000}"/>
    <cellStyle name="20% - Accent1 3 5 2 3 3 3 2 3" xfId="27999" xr:uid="{00000000-0005-0000-0000-0000A66C0000}"/>
    <cellStyle name="20% - Accent1 3 5 2 3 3 3 3" xfId="28000" xr:uid="{00000000-0005-0000-0000-0000A76C0000}"/>
    <cellStyle name="20% - Accent1 3 5 2 3 3 3 3 2" xfId="28001" xr:uid="{00000000-0005-0000-0000-0000A86C0000}"/>
    <cellStyle name="20% - Accent1 3 5 2 3 3 3 4" xfId="28002" xr:uid="{00000000-0005-0000-0000-0000A96C0000}"/>
    <cellStyle name="20% - Accent1 3 5 2 3 3 4" xfId="28003" xr:uid="{00000000-0005-0000-0000-0000AA6C0000}"/>
    <cellStyle name="20% - Accent1 3 5 2 3 3 4 2" xfId="28004" xr:uid="{00000000-0005-0000-0000-0000AB6C0000}"/>
    <cellStyle name="20% - Accent1 3 5 2 3 3 4 2 2" xfId="28005" xr:uid="{00000000-0005-0000-0000-0000AC6C0000}"/>
    <cellStyle name="20% - Accent1 3 5 2 3 3 4 2 2 2" xfId="28006" xr:uid="{00000000-0005-0000-0000-0000AD6C0000}"/>
    <cellStyle name="20% - Accent1 3 5 2 3 3 4 2 3" xfId="28007" xr:uid="{00000000-0005-0000-0000-0000AE6C0000}"/>
    <cellStyle name="20% - Accent1 3 5 2 3 3 4 3" xfId="28008" xr:uid="{00000000-0005-0000-0000-0000AF6C0000}"/>
    <cellStyle name="20% - Accent1 3 5 2 3 3 4 3 2" xfId="28009" xr:uid="{00000000-0005-0000-0000-0000B06C0000}"/>
    <cellStyle name="20% - Accent1 3 5 2 3 3 4 4" xfId="28010" xr:uid="{00000000-0005-0000-0000-0000B16C0000}"/>
    <cellStyle name="20% - Accent1 3 5 2 3 3 5" xfId="28011" xr:uid="{00000000-0005-0000-0000-0000B26C0000}"/>
    <cellStyle name="20% - Accent1 3 5 2 3 3 5 2" xfId="28012" xr:uid="{00000000-0005-0000-0000-0000B36C0000}"/>
    <cellStyle name="20% - Accent1 3 5 2 3 3 5 2 2" xfId="28013" xr:uid="{00000000-0005-0000-0000-0000B46C0000}"/>
    <cellStyle name="20% - Accent1 3 5 2 3 3 5 3" xfId="28014" xr:uid="{00000000-0005-0000-0000-0000B56C0000}"/>
    <cellStyle name="20% - Accent1 3 5 2 3 3 6" xfId="28015" xr:uid="{00000000-0005-0000-0000-0000B66C0000}"/>
    <cellStyle name="20% - Accent1 3 5 2 3 3 6 2" xfId="28016" xr:uid="{00000000-0005-0000-0000-0000B76C0000}"/>
    <cellStyle name="20% - Accent1 3 5 2 3 3 6 2 2" xfId="28017" xr:uid="{00000000-0005-0000-0000-0000B86C0000}"/>
    <cellStyle name="20% - Accent1 3 5 2 3 3 6 3" xfId="28018" xr:uid="{00000000-0005-0000-0000-0000B96C0000}"/>
    <cellStyle name="20% - Accent1 3 5 2 3 3 7" xfId="28019" xr:uid="{00000000-0005-0000-0000-0000BA6C0000}"/>
    <cellStyle name="20% - Accent1 3 5 2 3 3 7 2" xfId="28020" xr:uid="{00000000-0005-0000-0000-0000BB6C0000}"/>
    <cellStyle name="20% - Accent1 3 5 2 3 3 8" xfId="28021" xr:uid="{00000000-0005-0000-0000-0000BC6C0000}"/>
    <cellStyle name="20% - Accent1 3 5 2 3 3 8 2" xfId="28022" xr:uid="{00000000-0005-0000-0000-0000BD6C0000}"/>
    <cellStyle name="20% - Accent1 3 5 2 3 3 9" xfId="28023" xr:uid="{00000000-0005-0000-0000-0000BE6C0000}"/>
    <cellStyle name="20% - Accent1 3 5 2 3 4" xfId="28024" xr:uid="{00000000-0005-0000-0000-0000BF6C0000}"/>
    <cellStyle name="20% - Accent1 3 5 2 3 4 2" xfId="28025" xr:uid="{00000000-0005-0000-0000-0000C06C0000}"/>
    <cellStyle name="20% - Accent1 3 5 2 3 4 2 2" xfId="28026" xr:uid="{00000000-0005-0000-0000-0000C16C0000}"/>
    <cellStyle name="20% - Accent1 3 5 2 3 4 2 2 2" xfId="28027" xr:uid="{00000000-0005-0000-0000-0000C26C0000}"/>
    <cellStyle name="20% - Accent1 3 5 2 3 4 2 3" xfId="28028" xr:uid="{00000000-0005-0000-0000-0000C36C0000}"/>
    <cellStyle name="20% - Accent1 3 5 2 3 4 3" xfId="28029" xr:uid="{00000000-0005-0000-0000-0000C46C0000}"/>
    <cellStyle name="20% - Accent1 3 5 2 3 4 3 2" xfId="28030" xr:uid="{00000000-0005-0000-0000-0000C56C0000}"/>
    <cellStyle name="20% - Accent1 3 5 2 3 4 4" xfId="28031" xr:uid="{00000000-0005-0000-0000-0000C66C0000}"/>
    <cellStyle name="20% - Accent1 3 5 2 3 5" xfId="28032" xr:uid="{00000000-0005-0000-0000-0000C76C0000}"/>
    <cellStyle name="20% - Accent1 3 5 2 3 5 2" xfId="28033" xr:uid="{00000000-0005-0000-0000-0000C86C0000}"/>
    <cellStyle name="20% - Accent1 3 5 2 3 5 2 2" xfId="28034" xr:uid="{00000000-0005-0000-0000-0000C96C0000}"/>
    <cellStyle name="20% - Accent1 3 5 2 3 5 2 2 2" xfId="28035" xr:uid="{00000000-0005-0000-0000-0000CA6C0000}"/>
    <cellStyle name="20% - Accent1 3 5 2 3 5 2 3" xfId="28036" xr:uid="{00000000-0005-0000-0000-0000CB6C0000}"/>
    <cellStyle name="20% - Accent1 3 5 2 3 5 3" xfId="28037" xr:uid="{00000000-0005-0000-0000-0000CC6C0000}"/>
    <cellStyle name="20% - Accent1 3 5 2 3 5 3 2" xfId="28038" xr:uid="{00000000-0005-0000-0000-0000CD6C0000}"/>
    <cellStyle name="20% - Accent1 3 5 2 3 5 4" xfId="28039" xr:uid="{00000000-0005-0000-0000-0000CE6C0000}"/>
    <cellStyle name="20% - Accent1 3 5 2 3 6" xfId="28040" xr:uid="{00000000-0005-0000-0000-0000CF6C0000}"/>
    <cellStyle name="20% - Accent1 3 5 2 3 6 2" xfId="28041" xr:uid="{00000000-0005-0000-0000-0000D06C0000}"/>
    <cellStyle name="20% - Accent1 3 5 2 3 6 2 2" xfId="28042" xr:uid="{00000000-0005-0000-0000-0000D16C0000}"/>
    <cellStyle name="20% - Accent1 3 5 2 3 6 2 2 2" xfId="28043" xr:uid="{00000000-0005-0000-0000-0000D26C0000}"/>
    <cellStyle name="20% - Accent1 3 5 2 3 6 2 3" xfId="28044" xr:uid="{00000000-0005-0000-0000-0000D36C0000}"/>
    <cellStyle name="20% - Accent1 3 5 2 3 6 3" xfId="28045" xr:uid="{00000000-0005-0000-0000-0000D46C0000}"/>
    <cellStyle name="20% - Accent1 3 5 2 3 6 3 2" xfId="28046" xr:uid="{00000000-0005-0000-0000-0000D56C0000}"/>
    <cellStyle name="20% - Accent1 3 5 2 3 6 4" xfId="28047" xr:uid="{00000000-0005-0000-0000-0000D66C0000}"/>
    <cellStyle name="20% - Accent1 3 5 2 3 7" xfId="28048" xr:uid="{00000000-0005-0000-0000-0000D76C0000}"/>
    <cellStyle name="20% - Accent1 3 5 2 3 7 2" xfId="28049" xr:uid="{00000000-0005-0000-0000-0000D86C0000}"/>
    <cellStyle name="20% - Accent1 3 5 2 3 7 2 2" xfId="28050" xr:uid="{00000000-0005-0000-0000-0000D96C0000}"/>
    <cellStyle name="20% - Accent1 3 5 2 3 7 3" xfId="28051" xr:uid="{00000000-0005-0000-0000-0000DA6C0000}"/>
    <cellStyle name="20% - Accent1 3 5 2 3 8" xfId="28052" xr:uid="{00000000-0005-0000-0000-0000DB6C0000}"/>
    <cellStyle name="20% - Accent1 3 5 2 3 8 2" xfId="28053" xr:uid="{00000000-0005-0000-0000-0000DC6C0000}"/>
    <cellStyle name="20% - Accent1 3 5 2 3 8 2 2" xfId="28054" xr:uid="{00000000-0005-0000-0000-0000DD6C0000}"/>
    <cellStyle name="20% - Accent1 3 5 2 3 8 3" xfId="28055" xr:uid="{00000000-0005-0000-0000-0000DE6C0000}"/>
    <cellStyle name="20% - Accent1 3 5 2 3 9" xfId="28056" xr:uid="{00000000-0005-0000-0000-0000DF6C0000}"/>
    <cellStyle name="20% - Accent1 3 5 2 3 9 2" xfId="28057" xr:uid="{00000000-0005-0000-0000-0000E06C0000}"/>
    <cellStyle name="20% - Accent1 3 5 2 4" xfId="28058" xr:uid="{00000000-0005-0000-0000-0000E16C0000}"/>
    <cellStyle name="20% - Accent1 3 5 2 4 10" xfId="28059" xr:uid="{00000000-0005-0000-0000-0000E26C0000}"/>
    <cellStyle name="20% - Accent1 3 5 2 4 10 2" xfId="28060" xr:uid="{00000000-0005-0000-0000-0000E36C0000}"/>
    <cellStyle name="20% - Accent1 3 5 2 4 11" xfId="28061" xr:uid="{00000000-0005-0000-0000-0000E46C0000}"/>
    <cellStyle name="20% - Accent1 3 5 2 4 2" xfId="28062" xr:uid="{00000000-0005-0000-0000-0000E56C0000}"/>
    <cellStyle name="20% - Accent1 3 5 2 4 2 2" xfId="28063" xr:uid="{00000000-0005-0000-0000-0000E66C0000}"/>
    <cellStyle name="20% - Accent1 3 5 2 4 2 2 2" xfId="28064" xr:uid="{00000000-0005-0000-0000-0000E76C0000}"/>
    <cellStyle name="20% - Accent1 3 5 2 4 2 2 2 2" xfId="28065" xr:uid="{00000000-0005-0000-0000-0000E86C0000}"/>
    <cellStyle name="20% - Accent1 3 5 2 4 2 2 2 2 2" xfId="28066" xr:uid="{00000000-0005-0000-0000-0000E96C0000}"/>
    <cellStyle name="20% - Accent1 3 5 2 4 2 2 2 3" xfId="28067" xr:uid="{00000000-0005-0000-0000-0000EA6C0000}"/>
    <cellStyle name="20% - Accent1 3 5 2 4 2 2 3" xfId="28068" xr:uid="{00000000-0005-0000-0000-0000EB6C0000}"/>
    <cellStyle name="20% - Accent1 3 5 2 4 2 2 3 2" xfId="28069" xr:uid="{00000000-0005-0000-0000-0000EC6C0000}"/>
    <cellStyle name="20% - Accent1 3 5 2 4 2 2 4" xfId="28070" xr:uid="{00000000-0005-0000-0000-0000ED6C0000}"/>
    <cellStyle name="20% - Accent1 3 5 2 4 2 3" xfId="28071" xr:uid="{00000000-0005-0000-0000-0000EE6C0000}"/>
    <cellStyle name="20% - Accent1 3 5 2 4 2 3 2" xfId="28072" xr:uid="{00000000-0005-0000-0000-0000EF6C0000}"/>
    <cellStyle name="20% - Accent1 3 5 2 4 2 3 2 2" xfId="28073" xr:uid="{00000000-0005-0000-0000-0000F06C0000}"/>
    <cellStyle name="20% - Accent1 3 5 2 4 2 3 2 2 2" xfId="28074" xr:uid="{00000000-0005-0000-0000-0000F16C0000}"/>
    <cellStyle name="20% - Accent1 3 5 2 4 2 3 2 3" xfId="28075" xr:uid="{00000000-0005-0000-0000-0000F26C0000}"/>
    <cellStyle name="20% - Accent1 3 5 2 4 2 3 3" xfId="28076" xr:uid="{00000000-0005-0000-0000-0000F36C0000}"/>
    <cellStyle name="20% - Accent1 3 5 2 4 2 3 3 2" xfId="28077" xr:uid="{00000000-0005-0000-0000-0000F46C0000}"/>
    <cellStyle name="20% - Accent1 3 5 2 4 2 3 4" xfId="28078" xr:uid="{00000000-0005-0000-0000-0000F56C0000}"/>
    <cellStyle name="20% - Accent1 3 5 2 4 2 4" xfId="28079" xr:uid="{00000000-0005-0000-0000-0000F66C0000}"/>
    <cellStyle name="20% - Accent1 3 5 2 4 2 4 2" xfId="28080" xr:uid="{00000000-0005-0000-0000-0000F76C0000}"/>
    <cellStyle name="20% - Accent1 3 5 2 4 2 4 2 2" xfId="28081" xr:uid="{00000000-0005-0000-0000-0000F86C0000}"/>
    <cellStyle name="20% - Accent1 3 5 2 4 2 4 2 2 2" xfId="28082" xr:uid="{00000000-0005-0000-0000-0000F96C0000}"/>
    <cellStyle name="20% - Accent1 3 5 2 4 2 4 2 3" xfId="28083" xr:uid="{00000000-0005-0000-0000-0000FA6C0000}"/>
    <cellStyle name="20% - Accent1 3 5 2 4 2 4 3" xfId="28084" xr:uid="{00000000-0005-0000-0000-0000FB6C0000}"/>
    <cellStyle name="20% - Accent1 3 5 2 4 2 4 3 2" xfId="28085" xr:uid="{00000000-0005-0000-0000-0000FC6C0000}"/>
    <cellStyle name="20% - Accent1 3 5 2 4 2 4 4" xfId="28086" xr:uid="{00000000-0005-0000-0000-0000FD6C0000}"/>
    <cellStyle name="20% - Accent1 3 5 2 4 2 5" xfId="28087" xr:uid="{00000000-0005-0000-0000-0000FE6C0000}"/>
    <cellStyle name="20% - Accent1 3 5 2 4 2 5 2" xfId="28088" xr:uid="{00000000-0005-0000-0000-0000FF6C0000}"/>
    <cellStyle name="20% - Accent1 3 5 2 4 2 5 2 2" xfId="28089" xr:uid="{00000000-0005-0000-0000-0000006D0000}"/>
    <cellStyle name="20% - Accent1 3 5 2 4 2 5 3" xfId="28090" xr:uid="{00000000-0005-0000-0000-0000016D0000}"/>
    <cellStyle name="20% - Accent1 3 5 2 4 2 6" xfId="28091" xr:uid="{00000000-0005-0000-0000-0000026D0000}"/>
    <cellStyle name="20% - Accent1 3 5 2 4 2 6 2" xfId="28092" xr:uid="{00000000-0005-0000-0000-0000036D0000}"/>
    <cellStyle name="20% - Accent1 3 5 2 4 2 6 2 2" xfId="28093" xr:uid="{00000000-0005-0000-0000-0000046D0000}"/>
    <cellStyle name="20% - Accent1 3 5 2 4 2 6 3" xfId="28094" xr:uid="{00000000-0005-0000-0000-0000056D0000}"/>
    <cellStyle name="20% - Accent1 3 5 2 4 2 7" xfId="28095" xr:uid="{00000000-0005-0000-0000-0000066D0000}"/>
    <cellStyle name="20% - Accent1 3 5 2 4 2 7 2" xfId="28096" xr:uid="{00000000-0005-0000-0000-0000076D0000}"/>
    <cellStyle name="20% - Accent1 3 5 2 4 2 8" xfId="28097" xr:uid="{00000000-0005-0000-0000-0000086D0000}"/>
    <cellStyle name="20% - Accent1 3 5 2 4 2 8 2" xfId="28098" xr:uid="{00000000-0005-0000-0000-0000096D0000}"/>
    <cellStyle name="20% - Accent1 3 5 2 4 2 9" xfId="28099" xr:uid="{00000000-0005-0000-0000-00000A6D0000}"/>
    <cellStyle name="20% - Accent1 3 5 2 4 3" xfId="28100" xr:uid="{00000000-0005-0000-0000-00000B6D0000}"/>
    <cellStyle name="20% - Accent1 3 5 2 4 3 2" xfId="28101" xr:uid="{00000000-0005-0000-0000-00000C6D0000}"/>
    <cellStyle name="20% - Accent1 3 5 2 4 3 2 2" xfId="28102" xr:uid="{00000000-0005-0000-0000-00000D6D0000}"/>
    <cellStyle name="20% - Accent1 3 5 2 4 3 2 2 2" xfId="28103" xr:uid="{00000000-0005-0000-0000-00000E6D0000}"/>
    <cellStyle name="20% - Accent1 3 5 2 4 3 2 2 2 2" xfId="28104" xr:uid="{00000000-0005-0000-0000-00000F6D0000}"/>
    <cellStyle name="20% - Accent1 3 5 2 4 3 2 2 3" xfId="28105" xr:uid="{00000000-0005-0000-0000-0000106D0000}"/>
    <cellStyle name="20% - Accent1 3 5 2 4 3 2 3" xfId="28106" xr:uid="{00000000-0005-0000-0000-0000116D0000}"/>
    <cellStyle name="20% - Accent1 3 5 2 4 3 2 3 2" xfId="28107" xr:uid="{00000000-0005-0000-0000-0000126D0000}"/>
    <cellStyle name="20% - Accent1 3 5 2 4 3 2 4" xfId="28108" xr:uid="{00000000-0005-0000-0000-0000136D0000}"/>
    <cellStyle name="20% - Accent1 3 5 2 4 3 3" xfId="28109" xr:uid="{00000000-0005-0000-0000-0000146D0000}"/>
    <cellStyle name="20% - Accent1 3 5 2 4 3 3 2" xfId="28110" xr:uid="{00000000-0005-0000-0000-0000156D0000}"/>
    <cellStyle name="20% - Accent1 3 5 2 4 3 3 2 2" xfId="28111" xr:uid="{00000000-0005-0000-0000-0000166D0000}"/>
    <cellStyle name="20% - Accent1 3 5 2 4 3 3 2 2 2" xfId="28112" xr:uid="{00000000-0005-0000-0000-0000176D0000}"/>
    <cellStyle name="20% - Accent1 3 5 2 4 3 3 2 3" xfId="28113" xr:uid="{00000000-0005-0000-0000-0000186D0000}"/>
    <cellStyle name="20% - Accent1 3 5 2 4 3 3 3" xfId="28114" xr:uid="{00000000-0005-0000-0000-0000196D0000}"/>
    <cellStyle name="20% - Accent1 3 5 2 4 3 3 3 2" xfId="28115" xr:uid="{00000000-0005-0000-0000-00001A6D0000}"/>
    <cellStyle name="20% - Accent1 3 5 2 4 3 3 4" xfId="28116" xr:uid="{00000000-0005-0000-0000-00001B6D0000}"/>
    <cellStyle name="20% - Accent1 3 5 2 4 3 4" xfId="28117" xr:uid="{00000000-0005-0000-0000-00001C6D0000}"/>
    <cellStyle name="20% - Accent1 3 5 2 4 3 4 2" xfId="28118" xr:uid="{00000000-0005-0000-0000-00001D6D0000}"/>
    <cellStyle name="20% - Accent1 3 5 2 4 3 4 2 2" xfId="28119" xr:uid="{00000000-0005-0000-0000-00001E6D0000}"/>
    <cellStyle name="20% - Accent1 3 5 2 4 3 4 2 2 2" xfId="28120" xr:uid="{00000000-0005-0000-0000-00001F6D0000}"/>
    <cellStyle name="20% - Accent1 3 5 2 4 3 4 2 3" xfId="28121" xr:uid="{00000000-0005-0000-0000-0000206D0000}"/>
    <cellStyle name="20% - Accent1 3 5 2 4 3 4 3" xfId="28122" xr:uid="{00000000-0005-0000-0000-0000216D0000}"/>
    <cellStyle name="20% - Accent1 3 5 2 4 3 4 3 2" xfId="28123" xr:uid="{00000000-0005-0000-0000-0000226D0000}"/>
    <cellStyle name="20% - Accent1 3 5 2 4 3 4 4" xfId="28124" xr:uid="{00000000-0005-0000-0000-0000236D0000}"/>
    <cellStyle name="20% - Accent1 3 5 2 4 3 5" xfId="28125" xr:uid="{00000000-0005-0000-0000-0000246D0000}"/>
    <cellStyle name="20% - Accent1 3 5 2 4 3 5 2" xfId="28126" xr:uid="{00000000-0005-0000-0000-0000256D0000}"/>
    <cellStyle name="20% - Accent1 3 5 2 4 3 5 2 2" xfId="28127" xr:uid="{00000000-0005-0000-0000-0000266D0000}"/>
    <cellStyle name="20% - Accent1 3 5 2 4 3 5 3" xfId="28128" xr:uid="{00000000-0005-0000-0000-0000276D0000}"/>
    <cellStyle name="20% - Accent1 3 5 2 4 3 6" xfId="28129" xr:uid="{00000000-0005-0000-0000-0000286D0000}"/>
    <cellStyle name="20% - Accent1 3 5 2 4 3 6 2" xfId="28130" xr:uid="{00000000-0005-0000-0000-0000296D0000}"/>
    <cellStyle name="20% - Accent1 3 5 2 4 3 6 2 2" xfId="28131" xr:uid="{00000000-0005-0000-0000-00002A6D0000}"/>
    <cellStyle name="20% - Accent1 3 5 2 4 3 6 3" xfId="28132" xr:uid="{00000000-0005-0000-0000-00002B6D0000}"/>
    <cellStyle name="20% - Accent1 3 5 2 4 3 7" xfId="28133" xr:uid="{00000000-0005-0000-0000-00002C6D0000}"/>
    <cellStyle name="20% - Accent1 3 5 2 4 3 7 2" xfId="28134" xr:uid="{00000000-0005-0000-0000-00002D6D0000}"/>
    <cellStyle name="20% - Accent1 3 5 2 4 3 8" xfId="28135" xr:uid="{00000000-0005-0000-0000-00002E6D0000}"/>
    <cellStyle name="20% - Accent1 3 5 2 4 3 8 2" xfId="28136" xr:uid="{00000000-0005-0000-0000-00002F6D0000}"/>
    <cellStyle name="20% - Accent1 3 5 2 4 3 9" xfId="28137" xr:uid="{00000000-0005-0000-0000-0000306D0000}"/>
    <cellStyle name="20% - Accent1 3 5 2 4 4" xfId="28138" xr:uid="{00000000-0005-0000-0000-0000316D0000}"/>
    <cellStyle name="20% - Accent1 3 5 2 4 4 2" xfId="28139" xr:uid="{00000000-0005-0000-0000-0000326D0000}"/>
    <cellStyle name="20% - Accent1 3 5 2 4 4 2 2" xfId="28140" xr:uid="{00000000-0005-0000-0000-0000336D0000}"/>
    <cellStyle name="20% - Accent1 3 5 2 4 4 2 2 2" xfId="28141" xr:uid="{00000000-0005-0000-0000-0000346D0000}"/>
    <cellStyle name="20% - Accent1 3 5 2 4 4 2 3" xfId="28142" xr:uid="{00000000-0005-0000-0000-0000356D0000}"/>
    <cellStyle name="20% - Accent1 3 5 2 4 4 3" xfId="28143" xr:uid="{00000000-0005-0000-0000-0000366D0000}"/>
    <cellStyle name="20% - Accent1 3 5 2 4 4 3 2" xfId="28144" xr:uid="{00000000-0005-0000-0000-0000376D0000}"/>
    <cellStyle name="20% - Accent1 3 5 2 4 4 4" xfId="28145" xr:uid="{00000000-0005-0000-0000-0000386D0000}"/>
    <cellStyle name="20% - Accent1 3 5 2 4 5" xfId="28146" xr:uid="{00000000-0005-0000-0000-0000396D0000}"/>
    <cellStyle name="20% - Accent1 3 5 2 4 5 2" xfId="28147" xr:uid="{00000000-0005-0000-0000-00003A6D0000}"/>
    <cellStyle name="20% - Accent1 3 5 2 4 5 2 2" xfId="28148" xr:uid="{00000000-0005-0000-0000-00003B6D0000}"/>
    <cellStyle name="20% - Accent1 3 5 2 4 5 2 2 2" xfId="28149" xr:uid="{00000000-0005-0000-0000-00003C6D0000}"/>
    <cellStyle name="20% - Accent1 3 5 2 4 5 2 3" xfId="28150" xr:uid="{00000000-0005-0000-0000-00003D6D0000}"/>
    <cellStyle name="20% - Accent1 3 5 2 4 5 3" xfId="28151" xr:uid="{00000000-0005-0000-0000-00003E6D0000}"/>
    <cellStyle name="20% - Accent1 3 5 2 4 5 3 2" xfId="28152" xr:uid="{00000000-0005-0000-0000-00003F6D0000}"/>
    <cellStyle name="20% - Accent1 3 5 2 4 5 4" xfId="28153" xr:uid="{00000000-0005-0000-0000-0000406D0000}"/>
    <cellStyle name="20% - Accent1 3 5 2 4 6" xfId="28154" xr:uid="{00000000-0005-0000-0000-0000416D0000}"/>
    <cellStyle name="20% - Accent1 3 5 2 4 6 2" xfId="28155" xr:uid="{00000000-0005-0000-0000-0000426D0000}"/>
    <cellStyle name="20% - Accent1 3 5 2 4 6 2 2" xfId="28156" xr:uid="{00000000-0005-0000-0000-0000436D0000}"/>
    <cellStyle name="20% - Accent1 3 5 2 4 6 2 2 2" xfId="28157" xr:uid="{00000000-0005-0000-0000-0000446D0000}"/>
    <cellStyle name="20% - Accent1 3 5 2 4 6 2 3" xfId="28158" xr:uid="{00000000-0005-0000-0000-0000456D0000}"/>
    <cellStyle name="20% - Accent1 3 5 2 4 6 3" xfId="28159" xr:uid="{00000000-0005-0000-0000-0000466D0000}"/>
    <cellStyle name="20% - Accent1 3 5 2 4 6 3 2" xfId="28160" xr:uid="{00000000-0005-0000-0000-0000476D0000}"/>
    <cellStyle name="20% - Accent1 3 5 2 4 6 4" xfId="28161" xr:uid="{00000000-0005-0000-0000-0000486D0000}"/>
    <cellStyle name="20% - Accent1 3 5 2 4 7" xfId="28162" xr:uid="{00000000-0005-0000-0000-0000496D0000}"/>
    <cellStyle name="20% - Accent1 3 5 2 4 7 2" xfId="28163" xr:uid="{00000000-0005-0000-0000-00004A6D0000}"/>
    <cellStyle name="20% - Accent1 3 5 2 4 7 2 2" xfId="28164" xr:uid="{00000000-0005-0000-0000-00004B6D0000}"/>
    <cellStyle name="20% - Accent1 3 5 2 4 7 3" xfId="28165" xr:uid="{00000000-0005-0000-0000-00004C6D0000}"/>
    <cellStyle name="20% - Accent1 3 5 2 4 8" xfId="28166" xr:uid="{00000000-0005-0000-0000-00004D6D0000}"/>
    <cellStyle name="20% - Accent1 3 5 2 4 8 2" xfId="28167" xr:uid="{00000000-0005-0000-0000-00004E6D0000}"/>
    <cellStyle name="20% - Accent1 3 5 2 4 8 2 2" xfId="28168" xr:uid="{00000000-0005-0000-0000-00004F6D0000}"/>
    <cellStyle name="20% - Accent1 3 5 2 4 8 3" xfId="28169" xr:uid="{00000000-0005-0000-0000-0000506D0000}"/>
    <cellStyle name="20% - Accent1 3 5 2 4 9" xfId="28170" xr:uid="{00000000-0005-0000-0000-0000516D0000}"/>
    <cellStyle name="20% - Accent1 3 5 2 4 9 2" xfId="28171" xr:uid="{00000000-0005-0000-0000-0000526D0000}"/>
    <cellStyle name="20% - Accent1 3 5 2 5" xfId="28172" xr:uid="{00000000-0005-0000-0000-0000536D0000}"/>
    <cellStyle name="20% - Accent1 3 5 2 5 10" xfId="28173" xr:uid="{00000000-0005-0000-0000-0000546D0000}"/>
    <cellStyle name="20% - Accent1 3 5 2 5 10 2" xfId="28174" xr:uid="{00000000-0005-0000-0000-0000556D0000}"/>
    <cellStyle name="20% - Accent1 3 5 2 5 11" xfId="28175" xr:uid="{00000000-0005-0000-0000-0000566D0000}"/>
    <cellStyle name="20% - Accent1 3 5 2 5 2" xfId="28176" xr:uid="{00000000-0005-0000-0000-0000576D0000}"/>
    <cellStyle name="20% - Accent1 3 5 2 5 2 2" xfId="28177" xr:uid="{00000000-0005-0000-0000-0000586D0000}"/>
    <cellStyle name="20% - Accent1 3 5 2 5 2 2 2" xfId="28178" xr:uid="{00000000-0005-0000-0000-0000596D0000}"/>
    <cellStyle name="20% - Accent1 3 5 2 5 2 2 2 2" xfId="28179" xr:uid="{00000000-0005-0000-0000-00005A6D0000}"/>
    <cellStyle name="20% - Accent1 3 5 2 5 2 2 2 2 2" xfId="28180" xr:uid="{00000000-0005-0000-0000-00005B6D0000}"/>
    <cellStyle name="20% - Accent1 3 5 2 5 2 2 2 3" xfId="28181" xr:uid="{00000000-0005-0000-0000-00005C6D0000}"/>
    <cellStyle name="20% - Accent1 3 5 2 5 2 2 3" xfId="28182" xr:uid="{00000000-0005-0000-0000-00005D6D0000}"/>
    <cellStyle name="20% - Accent1 3 5 2 5 2 2 3 2" xfId="28183" xr:uid="{00000000-0005-0000-0000-00005E6D0000}"/>
    <cellStyle name="20% - Accent1 3 5 2 5 2 2 4" xfId="28184" xr:uid="{00000000-0005-0000-0000-00005F6D0000}"/>
    <cellStyle name="20% - Accent1 3 5 2 5 2 3" xfId="28185" xr:uid="{00000000-0005-0000-0000-0000606D0000}"/>
    <cellStyle name="20% - Accent1 3 5 2 5 2 3 2" xfId="28186" xr:uid="{00000000-0005-0000-0000-0000616D0000}"/>
    <cellStyle name="20% - Accent1 3 5 2 5 2 3 2 2" xfId="28187" xr:uid="{00000000-0005-0000-0000-0000626D0000}"/>
    <cellStyle name="20% - Accent1 3 5 2 5 2 3 2 2 2" xfId="28188" xr:uid="{00000000-0005-0000-0000-0000636D0000}"/>
    <cellStyle name="20% - Accent1 3 5 2 5 2 3 2 3" xfId="28189" xr:uid="{00000000-0005-0000-0000-0000646D0000}"/>
    <cellStyle name="20% - Accent1 3 5 2 5 2 3 3" xfId="28190" xr:uid="{00000000-0005-0000-0000-0000656D0000}"/>
    <cellStyle name="20% - Accent1 3 5 2 5 2 3 3 2" xfId="28191" xr:uid="{00000000-0005-0000-0000-0000666D0000}"/>
    <cellStyle name="20% - Accent1 3 5 2 5 2 3 4" xfId="28192" xr:uid="{00000000-0005-0000-0000-0000676D0000}"/>
    <cellStyle name="20% - Accent1 3 5 2 5 2 4" xfId="28193" xr:uid="{00000000-0005-0000-0000-0000686D0000}"/>
    <cellStyle name="20% - Accent1 3 5 2 5 2 4 2" xfId="28194" xr:uid="{00000000-0005-0000-0000-0000696D0000}"/>
    <cellStyle name="20% - Accent1 3 5 2 5 2 4 2 2" xfId="28195" xr:uid="{00000000-0005-0000-0000-00006A6D0000}"/>
    <cellStyle name="20% - Accent1 3 5 2 5 2 4 2 2 2" xfId="28196" xr:uid="{00000000-0005-0000-0000-00006B6D0000}"/>
    <cellStyle name="20% - Accent1 3 5 2 5 2 4 2 3" xfId="28197" xr:uid="{00000000-0005-0000-0000-00006C6D0000}"/>
    <cellStyle name="20% - Accent1 3 5 2 5 2 4 3" xfId="28198" xr:uid="{00000000-0005-0000-0000-00006D6D0000}"/>
    <cellStyle name="20% - Accent1 3 5 2 5 2 4 3 2" xfId="28199" xr:uid="{00000000-0005-0000-0000-00006E6D0000}"/>
    <cellStyle name="20% - Accent1 3 5 2 5 2 4 4" xfId="28200" xr:uid="{00000000-0005-0000-0000-00006F6D0000}"/>
    <cellStyle name="20% - Accent1 3 5 2 5 2 5" xfId="28201" xr:uid="{00000000-0005-0000-0000-0000706D0000}"/>
    <cellStyle name="20% - Accent1 3 5 2 5 2 5 2" xfId="28202" xr:uid="{00000000-0005-0000-0000-0000716D0000}"/>
    <cellStyle name="20% - Accent1 3 5 2 5 2 5 2 2" xfId="28203" xr:uid="{00000000-0005-0000-0000-0000726D0000}"/>
    <cellStyle name="20% - Accent1 3 5 2 5 2 5 3" xfId="28204" xr:uid="{00000000-0005-0000-0000-0000736D0000}"/>
    <cellStyle name="20% - Accent1 3 5 2 5 2 6" xfId="28205" xr:uid="{00000000-0005-0000-0000-0000746D0000}"/>
    <cellStyle name="20% - Accent1 3 5 2 5 2 6 2" xfId="28206" xr:uid="{00000000-0005-0000-0000-0000756D0000}"/>
    <cellStyle name="20% - Accent1 3 5 2 5 2 6 2 2" xfId="28207" xr:uid="{00000000-0005-0000-0000-0000766D0000}"/>
    <cellStyle name="20% - Accent1 3 5 2 5 2 6 3" xfId="28208" xr:uid="{00000000-0005-0000-0000-0000776D0000}"/>
    <cellStyle name="20% - Accent1 3 5 2 5 2 7" xfId="28209" xr:uid="{00000000-0005-0000-0000-0000786D0000}"/>
    <cellStyle name="20% - Accent1 3 5 2 5 2 7 2" xfId="28210" xr:uid="{00000000-0005-0000-0000-0000796D0000}"/>
    <cellStyle name="20% - Accent1 3 5 2 5 2 8" xfId="28211" xr:uid="{00000000-0005-0000-0000-00007A6D0000}"/>
    <cellStyle name="20% - Accent1 3 5 2 5 2 8 2" xfId="28212" xr:uid="{00000000-0005-0000-0000-00007B6D0000}"/>
    <cellStyle name="20% - Accent1 3 5 2 5 2 9" xfId="28213" xr:uid="{00000000-0005-0000-0000-00007C6D0000}"/>
    <cellStyle name="20% - Accent1 3 5 2 5 3" xfId="28214" xr:uid="{00000000-0005-0000-0000-00007D6D0000}"/>
    <cellStyle name="20% - Accent1 3 5 2 5 3 2" xfId="28215" xr:uid="{00000000-0005-0000-0000-00007E6D0000}"/>
    <cellStyle name="20% - Accent1 3 5 2 5 3 2 2" xfId="28216" xr:uid="{00000000-0005-0000-0000-00007F6D0000}"/>
    <cellStyle name="20% - Accent1 3 5 2 5 3 2 2 2" xfId="28217" xr:uid="{00000000-0005-0000-0000-0000806D0000}"/>
    <cellStyle name="20% - Accent1 3 5 2 5 3 2 2 2 2" xfId="28218" xr:uid="{00000000-0005-0000-0000-0000816D0000}"/>
    <cellStyle name="20% - Accent1 3 5 2 5 3 2 2 3" xfId="28219" xr:uid="{00000000-0005-0000-0000-0000826D0000}"/>
    <cellStyle name="20% - Accent1 3 5 2 5 3 2 3" xfId="28220" xr:uid="{00000000-0005-0000-0000-0000836D0000}"/>
    <cellStyle name="20% - Accent1 3 5 2 5 3 2 3 2" xfId="28221" xr:uid="{00000000-0005-0000-0000-0000846D0000}"/>
    <cellStyle name="20% - Accent1 3 5 2 5 3 2 4" xfId="28222" xr:uid="{00000000-0005-0000-0000-0000856D0000}"/>
    <cellStyle name="20% - Accent1 3 5 2 5 3 3" xfId="28223" xr:uid="{00000000-0005-0000-0000-0000866D0000}"/>
    <cellStyle name="20% - Accent1 3 5 2 5 3 3 2" xfId="28224" xr:uid="{00000000-0005-0000-0000-0000876D0000}"/>
    <cellStyle name="20% - Accent1 3 5 2 5 3 3 2 2" xfId="28225" xr:uid="{00000000-0005-0000-0000-0000886D0000}"/>
    <cellStyle name="20% - Accent1 3 5 2 5 3 3 2 2 2" xfId="28226" xr:uid="{00000000-0005-0000-0000-0000896D0000}"/>
    <cellStyle name="20% - Accent1 3 5 2 5 3 3 2 3" xfId="28227" xr:uid="{00000000-0005-0000-0000-00008A6D0000}"/>
    <cellStyle name="20% - Accent1 3 5 2 5 3 3 3" xfId="28228" xr:uid="{00000000-0005-0000-0000-00008B6D0000}"/>
    <cellStyle name="20% - Accent1 3 5 2 5 3 3 3 2" xfId="28229" xr:uid="{00000000-0005-0000-0000-00008C6D0000}"/>
    <cellStyle name="20% - Accent1 3 5 2 5 3 3 4" xfId="28230" xr:uid="{00000000-0005-0000-0000-00008D6D0000}"/>
    <cellStyle name="20% - Accent1 3 5 2 5 3 4" xfId="28231" xr:uid="{00000000-0005-0000-0000-00008E6D0000}"/>
    <cellStyle name="20% - Accent1 3 5 2 5 3 4 2" xfId="28232" xr:uid="{00000000-0005-0000-0000-00008F6D0000}"/>
    <cellStyle name="20% - Accent1 3 5 2 5 3 4 2 2" xfId="28233" xr:uid="{00000000-0005-0000-0000-0000906D0000}"/>
    <cellStyle name="20% - Accent1 3 5 2 5 3 4 2 2 2" xfId="28234" xr:uid="{00000000-0005-0000-0000-0000916D0000}"/>
    <cellStyle name="20% - Accent1 3 5 2 5 3 4 2 3" xfId="28235" xr:uid="{00000000-0005-0000-0000-0000926D0000}"/>
    <cellStyle name="20% - Accent1 3 5 2 5 3 4 3" xfId="28236" xr:uid="{00000000-0005-0000-0000-0000936D0000}"/>
    <cellStyle name="20% - Accent1 3 5 2 5 3 4 3 2" xfId="28237" xr:uid="{00000000-0005-0000-0000-0000946D0000}"/>
    <cellStyle name="20% - Accent1 3 5 2 5 3 4 4" xfId="28238" xr:uid="{00000000-0005-0000-0000-0000956D0000}"/>
    <cellStyle name="20% - Accent1 3 5 2 5 3 5" xfId="28239" xr:uid="{00000000-0005-0000-0000-0000966D0000}"/>
    <cellStyle name="20% - Accent1 3 5 2 5 3 5 2" xfId="28240" xr:uid="{00000000-0005-0000-0000-0000976D0000}"/>
    <cellStyle name="20% - Accent1 3 5 2 5 3 5 2 2" xfId="28241" xr:uid="{00000000-0005-0000-0000-0000986D0000}"/>
    <cellStyle name="20% - Accent1 3 5 2 5 3 5 3" xfId="28242" xr:uid="{00000000-0005-0000-0000-0000996D0000}"/>
    <cellStyle name="20% - Accent1 3 5 2 5 3 6" xfId="28243" xr:uid="{00000000-0005-0000-0000-00009A6D0000}"/>
    <cellStyle name="20% - Accent1 3 5 2 5 3 6 2" xfId="28244" xr:uid="{00000000-0005-0000-0000-00009B6D0000}"/>
    <cellStyle name="20% - Accent1 3 5 2 5 3 6 2 2" xfId="28245" xr:uid="{00000000-0005-0000-0000-00009C6D0000}"/>
    <cellStyle name="20% - Accent1 3 5 2 5 3 6 3" xfId="28246" xr:uid="{00000000-0005-0000-0000-00009D6D0000}"/>
    <cellStyle name="20% - Accent1 3 5 2 5 3 7" xfId="28247" xr:uid="{00000000-0005-0000-0000-00009E6D0000}"/>
    <cellStyle name="20% - Accent1 3 5 2 5 3 7 2" xfId="28248" xr:uid="{00000000-0005-0000-0000-00009F6D0000}"/>
    <cellStyle name="20% - Accent1 3 5 2 5 3 8" xfId="28249" xr:uid="{00000000-0005-0000-0000-0000A06D0000}"/>
    <cellStyle name="20% - Accent1 3 5 2 5 3 8 2" xfId="28250" xr:uid="{00000000-0005-0000-0000-0000A16D0000}"/>
    <cellStyle name="20% - Accent1 3 5 2 5 3 9" xfId="28251" xr:uid="{00000000-0005-0000-0000-0000A26D0000}"/>
    <cellStyle name="20% - Accent1 3 5 2 5 4" xfId="28252" xr:uid="{00000000-0005-0000-0000-0000A36D0000}"/>
    <cellStyle name="20% - Accent1 3 5 2 5 4 2" xfId="28253" xr:uid="{00000000-0005-0000-0000-0000A46D0000}"/>
    <cellStyle name="20% - Accent1 3 5 2 5 4 2 2" xfId="28254" xr:uid="{00000000-0005-0000-0000-0000A56D0000}"/>
    <cellStyle name="20% - Accent1 3 5 2 5 4 2 2 2" xfId="28255" xr:uid="{00000000-0005-0000-0000-0000A66D0000}"/>
    <cellStyle name="20% - Accent1 3 5 2 5 4 2 3" xfId="28256" xr:uid="{00000000-0005-0000-0000-0000A76D0000}"/>
    <cellStyle name="20% - Accent1 3 5 2 5 4 3" xfId="28257" xr:uid="{00000000-0005-0000-0000-0000A86D0000}"/>
    <cellStyle name="20% - Accent1 3 5 2 5 4 3 2" xfId="28258" xr:uid="{00000000-0005-0000-0000-0000A96D0000}"/>
    <cellStyle name="20% - Accent1 3 5 2 5 4 4" xfId="28259" xr:uid="{00000000-0005-0000-0000-0000AA6D0000}"/>
    <cellStyle name="20% - Accent1 3 5 2 5 5" xfId="28260" xr:uid="{00000000-0005-0000-0000-0000AB6D0000}"/>
    <cellStyle name="20% - Accent1 3 5 2 5 5 2" xfId="28261" xr:uid="{00000000-0005-0000-0000-0000AC6D0000}"/>
    <cellStyle name="20% - Accent1 3 5 2 5 5 2 2" xfId="28262" xr:uid="{00000000-0005-0000-0000-0000AD6D0000}"/>
    <cellStyle name="20% - Accent1 3 5 2 5 5 2 2 2" xfId="28263" xr:uid="{00000000-0005-0000-0000-0000AE6D0000}"/>
    <cellStyle name="20% - Accent1 3 5 2 5 5 2 3" xfId="28264" xr:uid="{00000000-0005-0000-0000-0000AF6D0000}"/>
    <cellStyle name="20% - Accent1 3 5 2 5 5 3" xfId="28265" xr:uid="{00000000-0005-0000-0000-0000B06D0000}"/>
    <cellStyle name="20% - Accent1 3 5 2 5 5 3 2" xfId="28266" xr:uid="{00000000-0005-0000-0000-0000B16D0000}"/>
    <cellStyle name="20% - Accent1 3 5 2 5 5 4" xfId="28267" xr:uid="{00000000-0005-0000-0000-0000B26D0000}"/>
    <cellStyle name="20% - Accent1 3 5 2 5 6" xfId="28268" xr:uid="{00000000-0005-0000-0000-0000B36D0000}"/>
    <cellStyle name="20% - Accent1 3 5 2 5 6 2" xfId="28269" xr:uid="{00000000-0005-0000-0000-0000B46D0000}"/>
    <cellStyle name="20% - Accent1 3 5 2 5 6 2 2" xfId="28270" xr:uid="{00000000-0005-0000-0000-0000B56D0000}"/>
    <cellStyle name="20% - Accent1 3 5 2 5 6 2 2 2" xfId="28271" xr:uid="{00000000-0005-0000-0000-0000B66D0000}"/>
    <cellStyle name="20% - Accent1 3 5 2 5 6 2 3" xfId="28272" xr:uid="{00000000-0005-0000-0000-0000B76D0000}"/>
    <cellStyle name="20% - Accent1 3 5 2 5 6 3" xfId="28273" xr:uid="{00000000-0005-0000-0000-0000B86D0000}"/>
    <cellStyle name="20% - Accent1 3 5 2 5 6 3 2" xfId="28274" xr:uid="{00000000-0005-0000-0000-0000B96D0000}"/>
    <cellStyle name="20% - Accent1 3 5 2 5 6 4" xfId="28275" xr:uid="{00000000-0005-0000-0000-0000BA6D0000}"/>
    <cellStyle name="20% - Accent1 3 5 2 5 7" xfId="28276" xr:uid="{00000000-0005-0000-0000-0000BB6D0000}"/>
    <cellStyle name="20% - Accent1 3 5 2 5 7 2" xfId="28277" xr:uid="{00000000-0005-0000-0000-0000BC6D0000}"/>
    <cellStyle name="20% - Accent1 3 5 2 5 7 2 2" xfId="28278" xr:uid="{00000000-0005-0000-0000-0000BD6D0000}"/>
    <cellStyle name="20% - Accent1 3 5 2 5 7 3" xfId="28279" xr:uid="{00000000-0005-0000-0000-0000BE6D0000}"/>
    <cellStyle name="20% - Accent1 3 5 2 5 8" xfId="28280" xr:uid="{00000000-0005-0000-0000-0000BF6D0000}"/>
    <cellStyle name="20% - Accent1 3 5 2 5 8 2" xfId="28281" xr:uid="{00000000-0005-0000-0000-0000C06D0000}"/>
    <cellStyle name="20% - Accent1 3 5 2 5 8 2 2" xfId="28282" xr:uid="{00000000-0005-0000-0000-0000C16D0000}"/>
    <cellStyle name="20% - Accent1 3 5 2 5 8 3" xfId="28283" xr:uid="{00000000-0005-0000-0000-0000C26D0000}"/>
    <cellStyle name="20% - Accent1 3 5 2 5 9" xfId="28284" xr:uid="{00000000-0005-0000-0000-0000C36D0000}"/>
    <cellStyle name="20% - Accent1 3 5 2 5 9 2" xfId="28285" xr:uid="{00000000-0005-0000-0000-0000C46D0000}"/>
    <cellStyle name="20% - Accent1 3 5 2 6" xfId="28286" xr:uid="{00000000-0005-0000-0000-0000C56D0000}"/>
    <cellStyle name="20% - Accent1 3 5 2 6 2" xfId="28287" xr:uid="{00000000-0005-0000-0000-0000C66D0000}"/>
    <cellStyle name="20% - Accent1 3 5 2 6 2 2" xfId="28288" xr:uid="{00000000-0005-0000-0000-0000C76D0000}"/>
    <cellStyle name="20% - Accent1 3 5 2 6 2 2 2" xfId="28289" xr:uid="{00000000-0005-0000-0000-0000C86D0000}"/>
    <cellStyle name="20% - Accent1 3 5 2 6 2 2 2 2" xfId="28290" xr:uid="{00000000-0005-0000-0000-0000C96D0000}"/>
    <cellStyle name="20% - Accent1 3 5 2 6 2 2 3" xfId="28291" xr:uid="{00000000-0005-0000-0000-0000CA6D0000}"/>
    <cellStyle name="20% - Accent1 3 5 2 6 2 3" xfId="28292" xr:uid="{00000000-0005-0000-0000-0000CB6D0000}"/>
    <cellStyle name="20% - Accent1 3 5 2 6 2 3 2" xfId="28293" xr:uid="{00000000-0005-0000-0000-0000CC6D0000}"/>
    <cellStyle name="20% - Accent1 3 5 2 6 2 4" xfId="28294" xr:uid="{00000000-0005-0000-0000-0000CD6D0000}"/>
    <cellStyle name="20% - Accent1 3 5 2 6 3" xfId="28295" xr:uid="{00000000-0005-0000-0000-0000CE6D0000}"/>
    <cellStyle name="20% - Accent1 3 5 2 6 3 2" xfId="28296" xr:uid="{00000000-0005-0000-0000-0000CF6D0000}"/>
    <cellStyle name="20% - Accent1 3 5 2 6 3 2 2" xfId="28297" xr:uid="{00000000-0005-0000-0000-0000D06D0000}"/>
    <cellStyle name="20% - Accent1 3 5 2 6 3 2 2 2" xfId="28298" xr:uid="{00000000-0005-0000-0000-0000D16D0000}"/>
    <cellStyle name="20% - Accent1 3 5 2 6 3 2 3" xfId="28299" xr:uid="{00000000-0005-0000-0000-0000D26D0000}"/>
    <cellStyle name="20% - Accent1 3 5 2 6 3 3" xfId="28300" xr:uid="{00000000-0005-0000-0000-0000D36D0000}"/>
    <cellStyle name="20% - Accent1 3 5 2 6 3 3 2" xfId="28301" xr:uid="{00000000-0005-0000-0000-0000D46D0000}"/>
    <cellStyle name="20% - Accent1 3 5 2 6 3 4" xfId="28302" xr:uid="{00000000-0005-0000-0000-0000D56D0000}"/>
    <cellStyle name="20% - Accent1 3 5 2 6 4" xfId="28303" xr:uid="{00000000-0005-0000-0000-0000D66D0000}"/>
    <cellStyle name="20% - Accent1 3 5 2 6 4 2" xfId="28304" xr:uid="{00000000-0005-0000-0000-0000D76D0000}"/>
    <cellStyle name="20% - Accent1 3 5 2 6 4 2 2" xfId="28305" xr:uid="{00000000-0005-0000-0000-0000D86D0000}"/>
    <cellStyle name="20% - Accent1 3 5 2 6 4 2 2 2" xfId="28306" xr:uid="{00000000-0005-0000-0000-0000D96D0000}"/>
    <cellStyle name="20% - Accent1 3 5 2 6 4 2 3" xfId="28307" xr:uid="{00000000-0005-0000-0000-0000DA6D0000}"/>
    <cellStyle name="20% - Accent1 3 5 2 6 4 3" xfId="28308" xr:uid="{00000000-0005-0000-0000-0000DB6D0000}"/>
    <cellStyle name="20% - Accent1 3 5 2 6 4 3 2" xfId="28309" xr:uid="{00000000-0005-0000-0000-0000DC6D0000}"/>
    <cellStyle name="20% - Accent1 3 5 2 6 4 4" xfId="28310" xr:uid="{00000000-0005-0000-0000-0000DD6D0000}"/>
    <cellStyle name="20% - Accent1 3 5 2 6 5" xfId="28311" xr:uid="{00000000-0005-0000-0000-0000DE6D0000}"/>
    <cellStyle name="20% - Accent1 3 5 2 6 5 2" xfId="28312" xr:uid="{00000000-0005-0000-0000-0000DF6D0000}"/>
    <cellStyle name="20% - Accent1 3 5 2 6 5 2 2" xfId="28313" xr:uid="{00000000-0005-0000-0000-0000E06D0000}"/>
    <cellStyle name="20% - Accent1 3 5 2 6 5 3" xfId="28314" xr:uid="{00000000-0005-0000-0000-0000E16D0000}"/>
    <cellStyle name="20% - Accent1 3 5 2 6 6" xfId="28315" xr:uid="{00000000-0005-0000-0000-0000E26D0000}"/>
    <cellStyle name="20% - Accent1 3 5 2 6 6 2" xfId="28316" xr:uid="{00000000-0005-0000-0000-0000E36D0000}"/>
    <cellStyle name="20% - Accent1 3 5 2 6 6 2 2" xfId="28317" xr:uid="{00000000-0005-0000-0000-0000E46D0000}"/>
    <cellStyle name="20% - Accent1 3 5 2 6 6 3" xfId="28318" xr:uid="{00000000-0005-0000-0000-0000E56D0000}"/>
    <cellStyle name="20% - Accent1 3 5 2 6 7" xfId="28319" xr:uid="{00000000-0005-0000-0000-0000E66D0000}"/>
    <cellStyle name="20% - Accent1 3 5 2 6 7 2" xfId="28320" xr:uid="{00000000-0005-0000-0000-0000E76D0000}"/>
    <cellStyle name="20% - Accent1 3 5 2 6 8" xfId="28321" xr:uid="{00000000-0005-0000-0000-0000E86D0000}"/>
    <cellStyle name="20% - Accent1 3 5 2 6 8 2" xfId="28322" xr:uid="{00000000-0005-0000-0000-0000E96D0000}"/>
    <cellStyle name="20% - Accent1 3 5 2 6 9" xfId="28323" xr:uid="{00000000-0005-0000-0000-0000EA6D0000}"/>
    <cellStyle name="20% - Accent1 3 5 2 7" xfId="28324" xr:uid="{00000000-0005-0000-0000-0000EB6D0000}"/>
    <cellStyle name="20% - Accent1 3 5 2 7 2" xfId="28325" xr:uid="{00000000-0005-0000-0000-0000EC6D0000}"/>
    <cellStyle name="20% - Accent1 3 5 2 7 2 2" xfId="28326" xr:uid="{00000000-0005-0000-0000-0000ED6D0000}"/>
    <cellStyle name="20% - Accent1 3 5 2 7 2 2 2" xfId="28327" xr:uid="{00000000-0005-0000-0000-0000EE6D0000}"/>
    <cellStyle name="20% - Accent1 3 5 2 7 2 2 2 2" xfId="28328" xr:uid="{00000000-0005-0000-0000-0000EF6D0000}"/>
    <cellStyle name="20% - Accent1 3 5 2 7 2 2 3" xfId="28329" xr:uid="{00000000-0005-0000-0000-0000F06D0000}"/>
    <cellStyle name="20% - Accent1 3 5 2 7 2 3" xfId="28330" xr:uid="{00000000-0005-0000-0000-0000F16D0000}"/>
    <cellStyle name="20% - Accent1 3 5 2 7 2 3 2" xfId="28331" xr:uid="{00000000-0005-0000-0000-0000F26D0000}"/>
    <cellStyle name="20% - Accent1 3 5 2 7 2 4" xfId="28332" xr:uid="{00000000-0005-0000-0000-0000F36D0000}"/>
    <cellStyle name="20% - Accent1 3 5 2 7 3" xfId="28333" xr:uid="{00000000-0005-0000-0000-0000F46D0000}"/>
    <cellStyle name="20% - Accent1 3 5 2 7 3 2" xfId="28334" xr:uid="{00000000-0005-0000-0000-0000F56D0000}"/>
    <cellStyle name="20% - Accent1 3 5 2 7 3 2 2" xfId="28335" xr:uid="{00000000-0005-0000-0000-0000F66D0000}"/>
    <cellStyle name="20% - Accent1 3 5 2 7 3 2 2 2" xfId="28336" xr:uid="{00000000-0005-0000-0000-0000F76D0000}"/>
    <cellStyle name="20% - Accent1 3 5 2 7 3 2 3" xfId="28337" xr:uid="{00000000-0005-0000-0000-0000F86D0000}"/>
    <cellStyle name="20% - Accent1 3 5 2 7 3 3" xfId="28338" xr:uid="{00000000-0005-0000-0000-0000F96D0000}"/>
    <cellStyle name="20% - Accent1 3 5 2 7 3 3 2" xfId="28339" xr:uid="{00000000-0005-0000-0000-0000FA6D0000}"/>
    <cellStyle name="20% - Accent1 3 5 2 7 3 4" xfId="28340" xr:uid="{00000000-0005-0000-0000-0000FB6D0000}"/>
    <cellStyle name="20% - Accent1 3 5 2 7 4" xfId="28341" xr:uid="{00000000-0005-0000-0000-0000FC6D0000}"/>
    <cellStyle name="20% - Accent1 3 5 2 7 4 2" xfId="28342" xr:uid="{00000000-0005-0000-0000-0000FD6D0000}"/>
    <cellStyle name="20% - Accent1 3 5 2 7 4 2 2" xfId="28343" xr:uid="{00000000-0005-0000-0000-0000FE6D0000}"/>
    <cellStyle name="20% - Accent1 3 5 2 7 4 2 2 2" xfId="28344" xr:uid="{00000000-0005-0000-0000-0000FF6D0000}"/>
    <cellStyle name="20% - Accent1 3 5 2 7 4 2 3" xfId="28345" xr:uid="{00000000-0005-0000-0000-0000006E0000}"/>
    <cellStyle name="20% - Accent1 3 5 2 7 4 3" xfId="28346" xr:uid="{00000000-0005-0000-0000-0000016E0000}"/>
    <cellStyle name="20% - Accent1 3 5 2 7 4 3 2" xfId="28347" xr:uid="{00000000-0005-0000-0000-0000026E0000}"/>
    <cellStyle name="20% - Accent1 3 5 2 7 4 4" xfId="28348" xr:uid="{00000000-0005-0000-0000-0000036E0000}"/>
    <cellStyle name="20% - Accent1 3 5 2 7 5" xfId="28349" xr:uid="{00000000-0005-0000-0000-0000046E0000}"/>
    <cellStyle name="20% - Accent1 3 5 2 7 5 2" xfId="28350" xr:uid="{00000000-0005-0000-0000-0000056E0000}"/>
    <cellStyle name="20% - Accent1 3 5 2 7 5 2 2" xfId="28351" xr:uid="{00000000-0005-0000-0000-0000066E0000}"/>
    <cellStyle name="20% - Accent1 3 5 2 7 5 3" xfId="28352" xr:uid="{00000000-0005-0000-0000-0000076E0000}"/>
    <cellStyle name="20% - Accent1 3 5 2 7 6" xfId="28353" xr:uid="{00000000-0005-0000-0000-0000086E0000}"/>
    <cellStyle name="20% - Accent1 3 5 2 7 6 2" xfId="28354" xr:uid="{00000000-0005-0000-0000-0000096E0000}"/>
    <cellStyle name="20% - Accent1 3 5 2 7 6 2 2" xfId="28355" xr:uid="{00000000-0005-0000-0000-00000A6E0000}"/>
    <cellStyle name="20% - Accent1 3 5 2 7 6 3" xfId="28356" xr:uid="{00000000-0005-0000-0000-00000B6E0000}"/>
    <cellStyle name="20% - Accent1 3 5 2 7 7" xfId="28357" xr:uid="{00000000-0005-0000-0000-00000C6E0000}"/>
    <cellStyle name="20% - Accent1 3 5 2 7 7 2" xfId="28358" xr:uid="{00000000-0005-0000-0000-00000D6E0000}"/>
    <cellStyle name="20% - Accent1 3 5 2 7 8" xfId="28359" xr:uid="{00000000-0005-0000-0000-00000E6E0000}"/>
    <cellStyle name="20% - Accent1 3 5 2 7 8 2" xfId="28360" xr:uid="{00000000-0005-0000-0000-00000F6E0000}"/>
    <cellStyle name="20% - Accent1 3 5 2 7 9" xfId="28361" xr:uid="{00000000-0005-0000-0000-0000106E0000}"/>
    <cellStyle name="20% - Accent1 3 5 2 8" xfId="28362" xr:uid="{00000000-0005-0000-0000-0000116E0000}"/>
    <cellStyle name="20% - Accent1 3 5 2 8 2" xfId="28363" xr:uid="{00000000-0005-0000-0000-0000126E0000}"/>
    <cellStyle name="20% - Accent1 3 5 2 8 2 2" xfId="28364" xr:uid="{00000000-0005-0000-0000-0000136E0000}"/>
    <cellStyle name="20% - Accent1 3 5 2 8 2 2 2" xfId="28365" xr:uid="{00000000-0005-0000-0000-0000146E0000}"/>
    <cellStyle name="20% - Accent1 3 5 2 8 2 3" xfId="28366" xr:uid="{00000000-0005-0000-0000-0000156E0000}"/>
    <cellStyle name="20% - Accent1 3 5 2 8 3" xfId="28367" xr:uid="{00000000-0005-0000-0000-0000166E0000}"/>
    <cellStyle name="20% - Accent1 3 5 2 8 3 2" xfId="28368" xr:uid="{00000000-0005-0000-0000-0000176E0000}"/>
    <cellStyle name="20% - Accent1 3 5 2 8 4" xfId="28369" xr:uid="{00000000-0005-0000-0000-0000186E0000}"/>
    <cellStyle name="20% - Accent1 3 5 2 9" xfId="28370" xr:uid="{00000000-0005-0000-0000-0000196E0000}"/>
    <cellStyle name="20% - Accent1 3 5 2 9 2" xfId="28371" xr:uid="{00000000-0005-0000-0000-00001A6E0000}"/>
    <cellStyle name="20% - Accent1 3 5 2 9 2 2" xfId="28372" xr:uid="{00000000-0005-0000-0000-00001B6E0000}"/>
    <cellStyle name="20% - Accent1 3 5 2 9 2 2 2" xfId="28373" xr:uid="{00000000-0005-0000-0000-00001C6E0000}"/>
    <cellStyle name="20% - Accent1 3 5 2 9 2 3" xfId="28374" xr:uid="{00000000-0005-0000-0000-00001D6E0000}"/>
    <cellStyle name="20% - Accent1 3 5 2 9 3" xfId="28375" xr:uid="{00000000-0005-0000-0000-00001E6E0000}"/>
    <cellStyle name="20% - Accent1 3 5 2 9 3 2" xfId="28376" xr:uid="{00000000-0005-0000-0000-00001F6E0000}"/>
    <cellStyle name="20% - Accent1 3 5 2 9 4" xfId="28377" xr:uid="{00000000-0005-0000-0000-0000206E0000}"/>
    <cellStyle name="20% - Accent1 3 5 3" xfId="28378" xr:uid="{00000000-0005-0000-0000-0000216E0000}"/>
    <cellStyle name="20% - Accent1 3 5 3 10" xfId="28379" xr:uid="{00000000-0005-0000-0000-0000226E0000}"/>
    <cellStyle name="20% - Accent1 3 5 3 10 2" xfId="28380" xr:uid="{00000000-0005-0000-0000-0000236E0000}"/>
    <cellStyle name="20% - Accent1 3 5 3 10 2 2" xfId="28381" xr:uid="{00000000-0005-0000-0000-0000246E0000}"/>
    <cellStyle name="20% - Accent1 3 5 3 10 3" xfId="28382" xr:uid="{00000000-0005-0000-0000-0000256E0000}"/>
    <cellStyle name="20% - Accent1 3 5 3 11" xfId="28383" xr:uid="{00000000-0005-0000-0000-0000266E0000}"/>
    <cellStyle name="20% - Accent1 3 5 3 11 2" xfId="28384" xr:uid="{00000000-0005-0000-0000-0000276E0000}"/>
    <cellStyle name="20% - Accent1 3 5 3 11 2 2" xfId="28385" xr:uid="{00000000-0005-0000-0000-0000286E0000}"/>
    <cellStyle name="20% - Accent1 3 5 3 11 3" xfId="28386" xr:uid="{00000000-0005-0000-0000-0000296E0000}"/>
    <cellStyle name="20% - Accent1 3 5 3 12" xfId="28387" xr:uid="{00000000-0005-0000-0000-00002A6E0000}"/>
    <cellStyle name="20% - Accent1 3 5 3 12 2" xfId="28388" xr:uid="{00000000-0005-0000-0000-00002B6E0000}"/>
    <cellStyle name="20% - Accent1 3 5 3 13" xfId="28389" xr:uid="{00000000-0005-0000-0000-00002C6E0000}"/>
    <cellStyle name="20% - Accent1 3 5 3 13 2" xfId="28390" xr:uid="{00000000-0005-0000-0000-00002D6E0000}"/>
    <cellStyle name="20% - Accent1 3 5 3 14" xfId="28391" xr:uid="{00000000-0005-0000-0000-00002E6E0000}"/>
    <cellStyle name="20% - Accent1 3 5 3 2" xfId="28392" xr:uid="{00000000-0005-0000-0000-00002F6E0000}"/>
    <cellStyle name="20% - Accent1 3 5 3 2 10" xfId="28393" xr:uid="{00000000-0005-0000-0000-0000306E0000}"/>
    <cellStyle name="20% - Accent1 3 5 3 2 10 2" xfId="28394" xr:uid="{00000000-0005-0000-0000-0000316E0000}"/>
    <cellStyle name="20% - Accent1 3 5 3 2 11" xfId="28395" xr:uid="{00000000-0005-0000-0000-0000326E0000}"/>
    <cellStyle name="20% - Accent1 3 5 3 2 2" xfId="28396" xr:uid="{00000000-0005-0000-0000-0000336E0000}"/>
    <cellStyle name="20% - Accent1 3 5 3 2 2 2" xfId="28397" xr:uid="{00000000-0005-0000-0000-0000346E0000}"/>
    <cellStyle name="20% - Accent1 3 5 3 2 2 2 2" xfId="28398" xr:uid="{00000000-0005-0000-0000-0000356E0000}"/>
    <cellStyle name="20% - Accent1 3 5 3 2 2 2 2 2" xfId="28399" xr:uid="{00000000-0005-0000-0000-0000366E0000}"/>
    <cellStyle name="20% - Accent1 3 5 3 2 2 2 2 2 2" xfId="28400" xr:uid="{00000000-0005-0000-0000-0000376E0000}"/>
    <cellStyle name="20% - Accent1 3 5 3 2 2 2 2 3" xfId="28401" xr:uid="{00000000-0005-0000-0000-0000386E0000}"/>
    <cellStyle name="20% - Accent1 3 5 3 2 2 2 3" xfId="28402" xr:uid="{00000000-0005-0000-0000-0000396E0000}"/>
    <cellStyle name="20% - Accent1 3 5 3 2 2 2 3 2" xfId="28403" xr:uid="{00000000-0005-0000-0000-00003A6E0000}"/>
    <cellStyle name="20% - Accent1 3 5 3 2 2 2 4" xfId="28404" xr:uid="{00000000-0005-0000-0000-00003B6E0000}"/>
    <cellStyle name="20% - Accent1 3 5 3 2 2 3" xfId="28405" xr:uid="{00000000-0005-0000-0000-00003C6E0000}"/>
    <cellStyle name="20% - Accent1 3 5 3 2 2 3 2" xfId="28406" xr:uid="{00000000-0005-0000-0000-00003D6E0000}"/>
    <cellStyle name="20% - Accent1 3 5 3 2 2 3 2 2" xfId="28407" xr:uid="{00000000-0005-0000-0000-00003E6E0000}"/>
    <cellStyle name="20% - Accent1 3 5 3 2 2 3 2 2 2" xfId="28408" xr:uid="{00000000-0005-0000-0000-00003F6E0000}"/>
    <cellStyle name="20% - Accent1 3 5 3 2 2 3 2 3" xfId="28409" xr:uid="{00000000-0005-0000-0000-0000406E0000}"/>
    <cellStyle name="20% - Accent1 3 5 3 2 2 3 3" xfId="28410" xr:uid="{00000000-0005-0000-0000-0000416E0000}"/>
    <cellStyle name="20% - Accent1 3 5 3 2 2 3 3 2" xfId="28411" xr:uid="{00000000-0005-0000-0000-0000426E0000}"/>
    <cellStyle name="20% - Accent1 3 5 3 2 2 3 4" xfId="28412" xr:uid="{00000000-0005-0000-0000-0000436E0000}"/>
    <cellStyle name="20% - Accent1 3 5 3 2 2 4" xfId="28413" xr:uid="{00000000-0005-0000-0000-0000446E0000}"/>
    <cellStyle name="20% - Accent1 3 5 3 2 2 4 2" xfId="28414" xr:uid="{00000000-0005-0000-0000-0000456E0000}"/>
    <cellStyle name="20% - Accent1 3 5 3 2 2 4 2 2" xfId="28415" xr:uid="{00000000-0005-0000-0000-0000466E0000}"/>
    <cellStyle name="20% - Accent1 3 5 3 2 2 4 2 2 2" xfId="28416" xr:uid="{00000000-0005-0000-0000-0000476E0000}"/>
    <cellStyle name="20% - Accent1 3 5 3 2 2 4 2 3" xfId="28417" xr:uid="{00000000-0005-0000-0000-0000486E0000}"/>
    <cellStyle name="20% - Accent1 3 5 3 2 2 4 3" xfId="28418" xr:uid="{00000000-0005-0000-0000-0000496E0000}"/>
    <cellStyle name="20% - Accent1 3 5 3 2 2 4 3 2" xfId="28419" xr:uid="{00000000-0005-0000-0000-00004A6E0000}"/>
    <cellStyle name="20% - Accent1 3 5 3 2 2 4 4" xfId="28420" xr:uid="{00000000-0005-0000-0000-00004B6E0000}"/>
    <cellStyle name="20% - Accent1 3 5 3 2 2 5" xfId="28421" xr:uid="{00000000-0005-0000-0000-00004C6E0000}"/>
    <cellStyle name="20% - Accent1 3 5 3 2 2 5 2" xfId="28422" xr:uid="{00000000-0005-0000-0000-00004D6E0000}"/>
    <cellStyle name="20% - Accent1 3 5 3 2 2 5 2 2" xfId="28423" xr:uid="{00000000-0005-0000-0000-00004E6E0000}"/>
    <cellStyle name="20% - Accent1 3 5 3 2 2 5 3" xfId="28424" xr:uid="{00000000-0005-0000-0000-00004F6E0000}"/>
    <cellStyle name="20% - Accent1 3 5 3 2 2 6" xfId="28425" xr:uid="{00000000-0005-0000-0000-0000506E0000}"/>
    <cellStyle name="20% - Accent1 3 5 3 2 2 6 2" xfId="28426" xr:uid="{00000000-0005-0000-0000-0000516E0000}"/>
    <cellStyle name="20% - Accent1 3 5 3 2 2 6 2 2" xfId="28427" xr:uid="{00000000-0005-0000-0000-0000526E0000}"/>
    <cellStyle name="20% - Accent1 3 5 3 2 2 6 3" xfId="28428" xr:uid="{00000000-0005-0000-0000-0000536E0000}"/>
    <cellStyle name="20% - Accent1 3 5 3 2 2 7" xfId="28429" xr:uid="{00000000-0005-0000-0000-0000546E0000}"/>
    <cellStyle name="20% - Accent1 3 5 3 2 2 7 2" xfId="28430" xr:uid="{00000000-0005-0000-0000-0000556E0000}"/>
    <cellStyle name="20% - Accent1 3 5 3 2 2 8" xfId="28431" xr:uid="{00000000-0005-0000-0000-0000566E0000}"/>
    <cellStyle name="20% - Accent1 3 5 3 2 2 8 2" xfId="28432" xr:uid="{00000000-0005-0000-0000-0000576E0000}"/>
    <cellStyle name="20% - Accent1 3 5 3 2 2 9" xfId="28433" xr:uid="{00000000-0005-0000-0000-0000586E0000}"/>
    <cellStyle name="20% - Accent1 3 5 3 2 3" xfId="28434" xr:uid="{00000000-0005-0000-0000-0000596E0000}"/>
    <cellStyle name="20% - Accent1 3 5 3 2 3 2" xfId="28435" xr:uid="{00000000-0005-0000-0000-00005A6E0000}"/>
    <cellStyle name="20% - Accent1 3 5 3 2 3 2 2" xfId="28436" xr:uid="{00000000-0005-0000-0000-00005B6E0000}"/>
    <cellStyle name="20% - Accent1 3 5 3 2 3 2 2 2" xfId="28437" xr:uid="{00000000-0005-0000-0000-00005C6E0000}"/>
    <cellStyle name="20% - Accent1 3 5 3 2 3 2 2 2 2" xfId="28438" xr:uid="{00000000-0005-0000-0000-00005D6E0000}"/>
    <cellStyle name="20% - Accent1 3 5 3 2 3 2 2 3" xfId="28439" xr:uid="{00000000-0005-0000-0000-00005E6E0000}"/>
    <cellStyle name="20% - Accent1 3 5 3 2 3 2 3" xfId="28440" xr:uid="{00000000-0005-0000-0000-00005F6E0000}"/>
    <cellStyle name="20% - Accent1 3 5 3 2 3 2 3 2" xfId="28441" xr:uid="{00000000-0005-0000-0000-0000606E0000}"/>
    <cellStyle name="20% - Accent1 3 5 3 2 3 2 4" xfId="28442" xr:uid="{00000000-0005-0000-0000-0000616E0000}"/>
    <cellStyle name="20% - Accent1 3 5 3 2 3 3" xfId="28443" xr:uid="{00000000-0005-0000-0000-0000626E0000}"/>
    <cellStyle name="20% - Accent1 3 5 3 2 3 3 2" xfId="28444" xr:uid="{00000000-0005-0000-0000-0000636E0000}"/>
    <cellStyle name="20% - Accent1 3 5 3 2 3 3 2 2" xfId="28445" xr:uid="{00000000-0005-0000-0000-0000646E0000}"/>
    <cellStyle name="20% - Accent1 3 5 3 2 3 3 2 2 2" xfId="28446" xr:uid="{00000000-0005-0000-0000-0000656E0000}"/>
    <cellStyle name="20% - Accent1 3 5 3 2 3 3 2 3" xfId="28447" xr:uid="{00000000-0005-0000-0000-0000666E0000}"/>
    <cellStyle name="20% - Accent1 3 5 3 2 3 3 3" xfId="28448" xr:uid="{00000000-0005-0000-0000-0000676E0000}"/>
    <cellStyle name="20% - Accent1 3 5 3 2 3 3 3 2" xfId="28449" xr:uid="{00000000-0005-0000-0000-0000686E0000}"/>
    <cellStyle name="20% - Accent1 3 5 3 2 3 3 4" xfId="28450" xr:uid="{00000000-0005-0000-0000-0000696E0000}"/>
    <cellStyle name="20% - Accent1 3 5 3 2 3 4" xfId="28451" xr:uid="{00000000-0005-0000-0000-00006A6E0000}"/>
    <cellStyle name="20% - Accent1 3 5 3 2 3 4 2" xfId="28452" xr:uid="{00000000-0005-0000-0000-00006B6E0000}"/>
    <cellStyle name="20% - Accent1 3 5 3 2 3 4 2 2" xfId="28453" xr:uid="{00000000-0005-0000-0000-00006C6E0000}"/>
    <cellStyle name="20% - Accent1 3 5 3 2 3 4 2 2 2" xfId="28454" xr:uid="{00000000-0005-0000-0000-00006D6E0000}"/>
    <cellStyle name="20% - Accent1 3 5 3 2 3 4 2 3" xfId="28455" xr:uid="{00000000-0005-0000-0000-00006E6E0000}"/>
    <cellStyle name="20% - Accent1 3 5 3 2 3 4 3" xfId="28456" xr:uid="{00000000-0005-0000-0000-00006F6E0000}"/>
    <cellStyle name="20% - Accent1 3 5 3 2 3 4 3 2" xfId="28457" xr:uid="{00000000-0005-0000-0000-0000706E0000}"/>
    <cellStyle name="20% - Accent1 3 5 3 2 3 4 4" xfId="28458" xr:uid="{00000000-0005-0000-0000-0000716E0000}"/>
    <cellStyle name="20% - Accent1 3 5 3 2 3 5" xfId="28459" xr:uid="{00000000-0005-0000-0000-0000726E0000}"/>
    <cellStyle name="20% - Accent1 3 5 3 2 3 5 2" xfId="28460" xr:uid="{00000000-0005-0000-0000-0000736E0000}"/>
    <cellStyle name="20% - Accent1 3 5 3 2 3 5 2 2" xfId="28461" xr:uid="{00000000-0005-0000-0000-0000746E0000}"/>
    <cellStyle name="20% - Accent1 3 5 3 2 3 5 3" xfId="28462" xr:uid="{00000000-0005-0000-0000-0000756E0000}"/>
    <cellStyle name="20% - Accent1 3 5 3 2 3 6" xfId="28463" xr:uid="{00000000-0005-0000-0000-0000766E0000}"/>
    <cellStyle name="20% - Accent1 3 5 3 2 3 6 2" xfId="28464" xr:uid="{00000000-0005-0000-0000-0000776E0000}"/>
    <cellStyle name="20% - Accent1 3 5 3 2 3 6 2 2" xfId="28465" xr:uid="{00000000-0005-0000-0000-0000786E0000}"/>
    <cellStyle name="20% - Accent1 3 5 3 2 3 6 3" xfId="28466" xr:uid="{00000000-0005-0000-0000-0000796E0000}"/>
    <cellStyle name="20% - Accent1 3 5 3 2 3 7" xfId="28467" xr:uid="{00000000-0005-0000-0000-00007A6E0000}"/>
    <cellStyle name="20% - Accent1 3 5 3 2 3 7 2" xfId="28468" xr:uid="{00000000-0005-0000-0000-00007B6E0000}"/>
    <cellStyle name="20% - Accent1 3 5 3 2 3 8" xfId="28469" xr:uid="{00000000-0005-0000-0000-00007C6E0000}"/>
    <cellStyle name="20% - Accent1 3 5 3 2 3 8 2" xfId="28470" xr:uid="{00000000-0005-0000-0000-00007D6E0000}"/>
    <cellStyle name="20% - Accent1 3 5 3 2 3 9" xfId="28471" xr:uid="{00000000-0005-0000-0000-00007E6E0000}"/>
    <cellStyle name="20% - Accent1 3 5 3 2 4" xfId="28472" xr:uid="{00000000-0005-0000-0000-00007F6E0000}"/>
    <cellStyle name="20% - Accent1 3 5 3 2 4 2" xfId="28473" xr:uid="{00000000-0005-0000-0000-0000806E0000}"/>
    <cellStyle name="20% - Accent1 3 5 3 2 4 2 2" xfId="28474" xr:uid="{00000000-0005-0000-0000-0000816E0000}"/>
    <cellStyle name="20% - Accent1 3 5 3 2 4 2 2 2" xfId="28475" xr:uid="{00000000-0005-0000-0000-0000826E0000}"/>
    <cellStyle name="20% - Accent1 3 5 3 2 4 2 3" xfId="28476" xr:uid="{00000000-0005-0000-0000-0000836E0000}"/>
    <cellStyle name="20% - Accent1 3 5 3 2 4 3" xfId="28477" xr:uid="{00000000-0005-0000-0000-0000846E0000}"/>
    <cellStyle name="20% - Accent1 3 5 3 2 4 3 2" xfId="28478" xr:uid="{00000000-0005-0000-0000-0000856E0000}"/>
    <cellStyle name="20% - Accent1 3 5 3 2 4 4" xfId="28479" xr:uid="{00000000-0005-0000-0000-0000866E0000}"/>
    <cellStyle name="20% - Accent1 3 5 3 2 5" xfId="28480" xr:uid="{00000000-0005-0000-0000-0000876E0000}"/>
    <cellStyle name="20% - Accent1 3 5 3 2 5 2" xfId="28481" xr:uid="{00000000-0005-0000-0000-0000886E0000}"/>
    <cellStyle name="20% - Accent1 3 5 3 2 5 2 2" xfId="28482" xr:uid="{00000000-0005-0000-0000-0000896E0000}"/>
    <cellStyle name="20% - Accent1 3 5 3 2 5 2 2 2" xfId="28483" xr:uid="{00000000-0005-0000-0000-00008A6E0000}"/>
    <cellStyle name="20% - Accent1 3 5 3 2 5 2 3" xfId="28484" xr:uid="{00000000-0005-0000-0000-00008B6E0000}"/>
    <cellStyle name="20% - Accent1 3 5 3 2 5 3" xfId="28485" xr:uid="{00000000-0005-0000-0000-00008C6E0000}"/>
    <cellStyle name="20% - Accent1 3 5 3 2 5 3 2" xfId="28486" xr:uid="{00000000-0005-0000-0000-00008D6E0000}"/>
    <cellStyle name="20% - Accent1 3 5 3 2 5 4" xfId="28487" xr:uid="{00000000-0005-0000-0000-00008E6E0000}"/>
    <cellStyle name="20% - Accent1 3 5 3 2 6" xfId="28488" xr:uid="{00000000-0005-0000-0000-00008F6E0000}"/>
    <cellStyle name="20% - Accent1 3 5 3 2 6 2" xfId="28489" xr:uid="{00000000-0005-0000-0000-0000906E0000}"/>
    <cellStyle name="20% - Accent1 3 5 3 2 6 2 2" xfId="28490" xr:uid="{00000000-0005-0000-0000-0000916E0000}"/>
    <cellStyle name="20% - Accent1 3 5 3 2 6 2 2 2" xfId="28491" xr:uid="{00000000-0005-0000-0000-0000926E0000}"/>
    <cellStyle name="20% - Accent1 3 5 3 2 6 2 3" xfId="28492" xr:uid="{00000000-0005-0000-0000-0000936E0000}"/>
    <cellStyle name="20% - Accent1 3 5 3 2 6 3" xfId="28493" xr:uid="{00000000-0005-0000-0000-0000946E0000}"/>
    <cellStyle name="20% - Accent1 3 5 3 2 6 3 2" xfId="28494" xr:uid="{00000000-0005-0000-0000-0000956E0000}"/>
    <cellStyle name="20% - Accent1 3 5 3 2 6 4" xfId="28495" xr:uid="{00000000-0005-0000-0000-0000966E0000}"/>
    <cellStyle name="20% - Accent1 3 5 3 2 7" xfId="28496" xr:uid="{00000000-0005-0000-0000-0000976E0000}"/>
    <cellStyle name="20% - Accent1 3 5 3 2 7 2" xfId="28497" xr:uid="{00000000-0005-0000-0000-0000986E0000}"/>
    <cellStyle name="20% - Accent1 3 5 3 2 7 2 2" xfId="28498" xr:uid="{00000000-0005-0000-0000-0000996E0000}"/>
    <cellStyle name="20% - Accent1 3 5 3 2 7 3" xfId="28499" xr:uid="{00000000-0005-0000-0000-00009A6E0000}"/>
    <cellStyle name="20% - Accent1 3 5 3 2 8" xfId="28500" xr:uid="{00000000-0005-0000-0000-00009B6E0000}"/>
    <cellStyle name="20% - Accent1 3 5 3 2 8 2" xfId="28501" xr:uid="{00000000-0005-0000-0000-00009C6E0000}"/>
    <cellStyle name="20% - Accent1 3 5 3 2 8 2 2" xfId="28502" xr:uid="{00000000-0005-0000-0000-00009D6E0000}"/>
    <cellStyle name="20% - Accent1 3 5 3 2 8 3" xfId="28503" xr:uid="{00000000-0005-0000-0000-00009E6E0000}"/>
    <cellStyle name="20% - Accent1 3 5 3 2 9" xfId="28504" xr:uid="{00000000-0005-0000-0000-00009F6E0000}"/>
    <cellStyle name="20% - Accent1 3 5 3 2 9 2" xfId="28505" xr:uid="{00000000-0005-0000-0000-0000A06E0000}"/>
    <cellStyle name="20% - Accent1 3 5 3 3" xfId="28506" xr:uid="{00000000-0005-0000-0000-0000A16E0000}"/>
    <cellStyle name="20% - Accent1 3 5 3 3 10" xfId="28507" xr:uid="{00000000-0005-0000-0000-0000A26E0000}"/>
    <cellStyle name="20% - Accent1 3 5 3 3 10 2" xfId="28508" xr:uid="{00000000-0005-0000-0000-0000A36E0000}"/>
    <cellStyle name="20% - Accent1 3 5 3 3 11" xfId="28509" xr:uid="{00000000-0005-0000-0000-0000A46E0000}"/>
    <cellStyle name="20% - Accent1 3 5 3 3 2" xfId="28510" xr:uid="{00000000-0005-0000-0000-0000A56E0000}"/>
    <cellStyle name="20% - Accent1 3 5 3 3 2 2" xfId="28511" xr:uid="{00000000-0005-0000-0000-0000A66E0000}"/>
    <cellStyle name="20% - Accent1 3 5 3 3 2 2 2" xfId="28512" xr:uid="{00000000-0005-0000-0000-0000A76E0000}"/>
    <cellStyle name="20% - Accent1 3 5 3 3 2 2 2 2" xfId="28513" xr:uid="{00000000-0005-0000-0000-0000A86E0000}"/>
    <cellStyle name="20% - Accent1 3 5 3 3 2 2 2 2 2" xfId="28514" xr:uid="{00000000-0005-0000-0000-0000A96E0000}"/>
    <cellStyle name="20% - Accent1 3 5 3 3 2 2 2 3" xfId="28515" xr:uid="{00000000-0005-0000-0000-0000AA6E0000}"/>
    <cellStyle name="20% - Accent1 3 5 3 3 2 2 3" xfId="28516" xr:uid="{00000000-0005-0000-0000-0000AB6E0000}"/>
    <cellStyle name="20% - Accent1 3 5 3 3 2 2 3 2" xfId="28517" xr:uid="{00000000-0005-0000-0000-0000AC6E0000}"/>
    <cellStyle name="20% - Accent1 3 5 3 3 2 2 4" xfId="28518" xr:uid="{00000000-0005-0000-0000-0000AD6E0000}"/>
    <cellStyle name="20% - Accent1 3 5 3 3 2 3" xfId="28519" xr:uid="{00000000-0005-0000-0000-0000AE6E0000}"/>
    <cellStyle name="20% - Accent1 3 5 3 3 2 3 2" xfId="28520" xr:uid="{00000000-0005-0000-0000-0000AF6E0000}"/>
    <cellStyle name="20% - Accent1 3 5 3 3 2 3 2 2" xfId="28521" xr:uid="{00000000-0005-0000-0000-0000B06E0000}"/>
    <cellStyle name="20% - Accent1 3 5 3 3 2 3 2 2 2" xfId="28522" xr:uid="{00000000-0005-0000-0000-0000B16E0000}"/>
    <cellStyle name="20% - Accent1 3 5 3 3 2 3 2 3" xfId="28523" xr:uid="{00000000-0005-0000-0000-0000B26E0000}"/>
    <cellStyle name="20% - Accent1 3 5 3 3 2 3 3" xfId="28524" xr:uid="{00000000-0005-0000-0000-0000B36E0000}"/>
    <cellStyle name="20% - Accent1 3 5 3 3 2 3 3 2" xfId="28525" xr:uid="{00000000-0005-0000-0000-0000B46E0000}"/>
    <cellStyle name="20% - Accent1 3 5 3 3 2 3 4" xfId="28526" xr:uid="{00000000-0005-0000-0000-0000B56E0000}"/>
    <cellStyle name="20% - Accent1 3 5 3 3 2 4" xfId="28527" xr:uid="{00000000-0005-0000-0000-0000B66E0000}"/>
    <cellStyle name="20% - Accent1 3 5 3 3 2 4 2" xfId="28528" xr:uid="{00000000-0005-0000-0000-0000B76E0000}"/>
    <cellStyle name="20% - Accent1 3 5 3 3 2 4 2 2" xfId="28529" xr:uid="{00000000-0005-0000-0000-0000B86E0000}"/>
    <cellStyle name="20% - Accent1 3 5 3 3 2 4 2 2 2" xfId="28530" xr:uid="{00000000-0005-0000-0000-0000B96E0000}"/>
    <cellStyle name="20% - Accent1 3 5 3 3 2 4 2 3" xfId="28531" xr:uid="{00000000-0005-0000-0000-0000BA6E0000}"/>
    <cellStyle name="20% - Accent1 3 5 3 3 2 4 3" xfId="28532" xr:uid="{00000000-0005-0000-0000-0000BB6E0000}"/>
    <cellStyle name="20% - Accent1 3 5 3 3 2 4 3 2" xfId="28533" xr:uid="{00000000-0005-0000-0000-0000BC6E0000}"/>
    <cellStyle name="20% - Accent1 3 5 3 3 2 4 4" xfId="28534" xr:uid="{00000000-0005-0000-0000-0000BD6E0000}"/>
    <cellStyle name="20% - Accent1 3 5 3 3 2 5" xfId="28535" xr:uid="{00000000-0005-0000-0000-0000BE6E0000}"/>
    <cellStyle name="20% - Accent1 3 5 3 3 2 5 2" xfId="28536" xr:uid="{00000000-0005-0000-0000-0000BF6E0000}"/>
    <cellStyle name="20% - Accent1 3 5 3 3 2 5 2 2" xfId="28537" xr:uid="{00000000-0005-0000-0000-0000C06E0000}"/>
    <cellStyle name="20% - Accent1 3 5 3 3 2 5 3" xfId="28538" xr:uid="{00000000-0005-0000-0000-0000C16E0000}"/>
    <cellStyle name="20% - Accent1 3 5 3 3 2 6" xfId="28539" xr:uid="{00000000-0005-0000-0000-0000C26E0000}"/>
    <cellStyle name="20% - Accent1 3 5 3 3 2 6 2" xfId="28540" xr:uid="{00000000-0005-0000-0000-0000C36E0000}"/>
    <cellStyle name="20% - Accent1 3 5 3 3 2 6 2 2" xfId="28541" xr:uid="{00000000-0005-0000-0000-0000C46E0000}"/>
    <cellStyle name="20% - Accent1 3 5 3 3 2 6 3" xfId="28542" xr:uid="{00000000-0005-0000-0000-0000C56E0000}"/>
    <cellStyle name="20% - Accent1 3 5 3 3 2 7" xfId="28543" xr:uid="{00000000-0005-0000-0000-0000C66E0000}"/>
    <cellStyle name="20% - Accent1 3 5 3 3 2 7 2" xfId="28544" xr:uid="{00000000-0005-0000-0000-0000C76E0000}"/>
    <cellStyle name="20% - Accent1 3 5 3 3 2 8" xfId="28545" xr:uid="{00000000-0005-0000-0000-0000C86E0000}"/>
    <cellStyle name="20% - Accent1 3 5 3 3 2 8 2" xfId="28546" xr:uid="{00000000-0005-0000-0000-0000C96E0000}"/>
    <cellStyle name="20% - Accent1 3 5 3 3 2 9" xfId="28547" xr:uid="{00000000-0005-0000-0000-0000CA6E0000}"/>
    <cellStyle name="20% - Accent1 3 5 3 3 3" xfId="28548" xr:uid="{00000000-0005-0000-0000-0000CB6E0000}"/>
    <cellStyle name="20% - Accent1 3 5 3 3 3 2" xfId="28549" xr:uid="{00000000-0005-0000-0000-0000CC6E0000}"/>
    <cellStyle name="20% - Accent1 3 5 3 3 3 2 2" xfId="28550" xr:uid="{00000000-0005-0000-0000-0000CD6E0000}"/>
    <cellStyle name="20% - Accent1 3 5 3 3 3 2 2 2" xfId="28551" xr:uid="{00000000-0005-0000-0000-0000CE6E0000}"/>
    <cellStyle name="20% - Accent1 3 5 3 3 3 2 2 2 2" xfId="28552" xr:uid="{00000000-0005-0000-0000-0000CF6E0000}"/>
    <cellStyle name="20% - Accent1 3 5 3 3 3 2 2 3" xfId="28553" xr:uid="{00000000-0005-0000-0000-0000D06E0000}"/>
    <cellStyle name="20% - Accent1 3 5 3 3 3 2 3" xfId="28554" xr:uid="{00000000-0005-0000-0000-0000D16E0000}"/>
    <cellStyle name="20% - Accent1 3 5 3 3 3 2 3 2" xfId="28555" xr:uid="{00000000-0005-0000-0000-0000D26E0000}"/>
    <cellStyle name="20% - Accent1 3 5 3 3 3 2 4" xfId="28556" xr:uid="{00000000-0005-0000-0000-0000D36E0000}"/>
    <cellStyle name="20% - Accent1 3 5 3 3 3 3" xfId="28557" xr:uid="{00000000-0005-0000-0000-0000D46E0000}"/>
    <cellStyle name="20% - Accent1 3 5 3 3 3 3 2" xfId="28558" xr:uid="{00000000-0005-0000-0000-0000D56E0000}"/>
    <cellStyle name="20% - Accent1 3 5 3 3 3 3 2 2" xfId="28559" xr:uid="{00000000-0005-0000-0000-0000D66E0000}"/>
    <cellStyle name="20% - Accent1 3 5 3 3 3 3 2 2 2" xfId="28560" xr:uid="{00000000-0005-0000-0000-0000D76E0000}"/>
    <cellStyle name="20% - Accent1 3 5 3 3 3 3 2 3" xfId="28561" xr:uid="{00000000-0005-0000-0000-0000D86E0000}"/>
    <cellStyle name="20% - Accent1 3 5 3 3 3 3 3" xfId="28562" xr:uid="{00000000-0005-0000-0000-0000D96E0000}"/>
    <cellStyle name="20% - Accent1 3 5 3 3 3 3 3 2" xfId="28563" xr:uid="{00000000-0005-0000-0000-0000DA6E0000}"/>
    <cellStyle name="20% - Accent1 3 5 3 3 3 3 4" xfId="28564" xr:uid="{00000000-0005-0000-0000-0000DB6E0000}"/>
    <cellStyle name="20% - Accent1 3 5 3 3 3 4" xfId="28565" xr:uid="{00000000-0005-0000-0000-0000DC6E0000}"/>
    <cellStyle name="20% - Accent1 3 5 3 3 3 4 2" xfId="28566" xr:uid="{00000000-0005-0000-0000-0000DD6E0000}"/>
    <cellStyle name="20% - Accent1 3 5 3 3 3 4 2 2" xfId="28567" xr:uid="{00000000-0005-0000-0000-0000DE6E0000}"/>
    <cellStyle name="20% - Accent1 3 5 3 3 3 4 2 2 2" xfId="28568" xr:uid="{00000000-0005-0000-0000-0000DF6E0000}"/>
    <cellStyle name="20% - Accent1 3 5 3 3 3 4 2 3" xfId="28569" xr:uid="{00000000-0005-0000-0000-0000E06E0000}"/>
    <cellStyle name="20% - Accent1 3 5 3 3 3 4 3" xfId="28570" xr:uid="{00000000-0005-0000-0000-0000E16E0000}"/>
    <cellStyle name="20% - Accent1 3 5 3 3 3 4 3 2" xfId="28571" xr:uid="{00000000-0005-0000-0000-0000E26E0000}"/>
    <cellStyle name="20% - Accent1 3 5 3 3 3 4 4" xfId="28572" xr:uid="{00000000-0005-0000-0000-0000E36E0000}"/>
    <cellStyle name="20% - Accent1 3 5 3 3 3 5" xfId="28573" xr:uid="{00000000-0005-0000-0000-0000E46E0000}"/>
    <cellStyle name="20% - Accent1 3 5 3 3 3 5 2" xfId="28574" xr:uid="{00000000-0005-0000-0000-0000E56E0000}"/>
    <cellStyle name="20% - Accent1 3 5 3 3 3 5 2 2" xfId="28575" xr:uid="{00000000-0005-0000-0000-0000E66E0000}"/>
    <cellStyle name="20% - Accent1 3 5 3 3 3 5 3" xfId="28576" xr:uid="{00000000-0005-0000-0000-0000E76E0000}"/>
    <cellStyle name="20% - Accent1 3 5 3 3 3 6" xfId="28577" xr:uid="{00000000-0005-0000-0000-0000E86E0000}"/>
    <cellStyle name="20% - Accent1 3 5 3 3 3 6 2" xfId="28578" xr:uid="{00000000-0005-0000-0000-0000E96E0000}"/>
    <cellStyle name="20% - Accent1 3 5 3 3 3 6 2 2" xfId="28579" xr:uid="{00000000-0005-0000-0000-0000EA6E0000}"/>
    <cellStyle name="20% - Accent1 3 5 3 3 3 6 3" xfId="28580" xr:uid="{00000000-0005-0000-0000-0000EB6E0000}"/>
    <cellStyle name="20% - Accent1 3 5 3 3 3 7" xfId="28581" xr:uid="{00000000-0005-0000-0000-0000EC6E0000}"/>
    <cellStyle name="20% - Accent1 3 5 3 3 3 7 2" xfId="28582" xr:uid="{00000000-0005-0000-0000-0000ED6E0000}"/>
    <cellStyle name="20% - Accent1 3 5 3 3 3 8" xfId="28583" xr:uid="{00000000-0005-0000-0000-0000EE6E0000}"/>
    <cellStyle name="20% - Accent1 3 5 3 3 3 8 2" xfId="28584" xr:uid="{00000000-0005-0000-0000-0000EF6E0000}"/>
    <cellStyle name="20% - Accent1 3 5 3 3 3 9" xfId="28585" xr:uid="{00000000-0005-0000-0000-0000F06E0000}"/>
    <cellStyle name="20% - Accent1 3 5 3 3 4" xfId="28586" xr:uid="{00000000-0005-0000-0000-0000F16E0000}"/>
    <cellStyle name="20% - Accent1 3 5 3 3 4 2" xfId="28587" xr:uid="{00000000-0005-0000-0000-0000F26E0000}"/>
    <cellStyle name="20% - Accent1 3 5 3 3 4 2 2" xfId="28588" xr:uid="{00000000-0005-0000-0000-0000F36E0000}"/>
    <cellStyle name="20% - Accent1 3 5 3 3 4 2 2 2" xfId="28589" xr:uid="{00000000-0005-0000-0000-0000F46E0000}"/>
    <cellStyle name="20% - Accent1 3 5 3 3 4 2 3" xfId="28590" xr:uid="{00000000-0005-0000-0000-0000F56E0000}"/>
    <cellStyle name="20% - Accent1 3 5 3 3 4 3" xfId="28591" xr:uid="{00000000-0005-0000-0000-0000F66E0000}"/>
    <cellStyle name="20% - Accent1 3 5 3 3 4 3 2" xfId="28592" xr:uid="{00000000-0005-0000-0000-0000F76E0000}"/>
    <cellStyle name="20% - Accent1 3 5 3 3 4 4" xfId="28593" xr:uid="{00000000-0005-0000-0000-0000F86E0000}"/>
    <cellStyle name="20% - Accent1 3 5 3 3 5" xfId="28594" xr:uid="{00000000-0005-0000-0000-0000F96E0000}"/>
    <cellStyle name="20% - Accent1 3 5 3 3 5 2" xfId="28595" xr:uid="{00000000-0005-0000-0000-0000FA6E0000}"/>
    <cellStyle name="20% - Accent1 3 5 3 3 5 2 2" xfId="28596" xr:uid="{00000000-0005-0000-0000-0000FB6E0000}"/>
    <cellStyle name="20% - Accent1 3 5 3 3 5 2 2 2" xfId="28597" xr:uid="{00000000-0005-0000-0000-0000FC6E0000}"/>
    <cellStyle name="20% - Accent1 3 5 3 3 5 2 3" xfId="28598" xr:uid="{00000000-0005-0000-0000-0000FD6E0000}"/>
    <cellStyle name="20% - Accent1 3 5 3 3 5 3" xfId="28599" xr:uid="{00000000-0005-0000-0000-0000FE6E0000}"/>
    <cellStyle name="20% - Accent1 3 5 3 3 5 3 2" xfId="28600" xr:uid="{00000000-0005-0000-0000-0000FF6E0000}"/>
    <cellStyle name="20% - Accent1 3 5 3 3 5 4" xfId="28601" xr:uid="{00000000-0005-0000-0000-0000006F0000}"/>
    <cellStyle name="20% - Accent1 3 5 3 3 6" xfId="28602" xr:uid="{00000000-0005-0000-0000-0000016F0000}"/>
    <cellStyle name="20% - Accent1 3 5 3 3 6 2" xfId="28603" xr:uid="{00000000-0005-0000-0000-0000026F0000}"/>
    <cellStyle name="20% - Accent1 3 5 3 3 6 2 2" xfId="28604" xr:uid="{00000000-0005-0000-0000-0000036F0000}"/>
    <cellStyle name="20% - Accent1 3 5 3 3 6 2 2 2" xfId="28605" xr:uid="{00000000-0005-0000-0000-0000046F0000}"/>
    <cellStyle name="20% - Accent1 3 5 3 3 6 2 3" xfId="28606" xr:uid="{00000000-0005-0000-0000-0000056F0000}"/>
    <cellStyle name="20% - Accent1 3 5 3 3 6 3" xfId="28607" xr:uid="{00000000-0005-0000-0000-0000066F0000}"/>
    <cellStyle name="20% - Accent1 3 5 3 3 6 3 2" xfId="28608" xr:uid="{00000000-0005-0000-0000-0000076F0000}"/>
    <cellStyle name="20% - Accent1 3 5 3 3 6 4" xfId="28609" xr:uid="{00000000-0005-0000-0000-0000086F0000}"/>
    <cellStyle name="20% - Accent1 3 5 3 3 7" xfId="28610" xr:uid="{00000000-0005-0000-0000-0000096F0000}"/>
    <cellStyle name="20% - Accent1 3 5 3 3 7 2" xfId="28611" xr:uid="{00000000-0005-0000-0000-00000A6F0000}"/>
    <cellStyle name="20% - Accent1 3 5 3 3 7 2 2" xfId="28612" xr:uid="{00000000-0005-0000-0000-00000B6F0000}"/>
    <cellStyle name="20% - Accent1 3 5 3 3 7 3" xfId="28613" xr:uid="{00000000-0005-0000-0000-00000C6F0000}"/>
    <cellStyle name="20% - Accent1 3 5 3 3 8" xfId="28614" xr:uid="{00000000-0005-0000-0000-00000D6F0000}"/>
    <cellStyle name="20% - Accent1 3 5 3 3 8 2" xfId="28615" xr:uid="{00000000-0005-0000-0000-00000E6F0000}"/>
    <cellStyle name="20% - Accent1 3 5 3 3 8 2 2" xfId="28616" xr:uid="{00000000-0005-0000-0000-00000F6F0000}"/>
    <cellStyle name="20% - Accent1 3 5 3 3 8 3" xfId="28617" xr:uid="{00000000-0005-0000-0000-0000106F0000}"/>
    <cellStyle name="20% - Accent1 3 5 3 3 9" xfId="28618" xr:uid="{00000000-0005-0000-0000-0000116F0000}"/>
    <cellStyle name="20% - Accent1 3 5 3 3 9 2" xfId="28619" xr:uid="{00000000-0005-0000-0000-0000126F0000}"/>
    <cellStyle name="20% - Accent1 3 5 3 4" xfId="28620" xr:uid="{00000000-0005-0000-0000-0000136F0000}"/>
    <cellStyle name="20% - Accent1 3 5 3 4 10" xfId="28621" xr:uid="{00000000-0005-0000-0000-0000146F0000}"/>
    <cellStyle name="20% - Accent1 3 5 3 4 10 2" xfId="28622" xr:uid="{00000000-0005-0000-0000-0000156F0000}"/>
    <cellStyle name="20% - Accent1 3 5 3 4 11" xfId="28623" xr:uid="{00000000-0005-0000-0000-0000166F0000}"/>
    <cellStyle name="20% - Accent1 3 5 3 4 2" xfId="28624" xr:uid="{00000000-0005-0000-0000-0000176F0000}"/>
    <cellStyle name="20% - Accent1 3 5 3 4 2 2" xfId="28625" xr:uid="{00000000-0005-0000-0000-0000186F0000}"/>
    <cellStyle name="20% - Accent1 3 5 3 4 2 2 2" xfId="28626" xr:uid="{00000000-0005-0000-0000-0000196F0000}"/>
    <cellStyle name="20% - Accent1 3 5 3 4 2 2 2 2" xfId="28627" xr:uid="{00000000-0005-0000-0000-00001A6F0000}"/>
    <cellStyle name="20% - Accent1 3 5 3 4 2 2 2 2 2" xfId="28628" xr:uid="{00000000-0005-0000-0000-00001B6F0000}"/>
    <cellStyle name="20% - Accent1 3 5 3 4 2 2 2 3" xfId="28629" xr:uid="{00000000-0005-0000-0000-00001C6F0000}"/>
    <cellStyle name="20% - Accent1 3 5 3 4 2 2 3" xfId="28630" xr:uid="{00000000-0005-0000-0000-00001D6F0000}"/>
    <cellStyle name="20% - Accent1 3 5 3 4 2 2 3 2" xfId="28631" xr:uid="{00000000-0005-0000-0000-00001E6F0000}"/>
    <cellStyle name="20% - Accent1 3 5 3 4 2 2 4" xfId="28632" xr:uid="{00000000-0005-0000-0000-00001F6F0000}"/>
    <cellStyle name="20% - Accent1 3 5 3 4 2 3" xfId="28633" xr:uid="{00000000-0005-0000-0000-0000206F0000}"/>
    <cellStyle name="20% - Accent1 3 5 3 4 2 3 2" xfId="28634" xr:uid="{00000000-0005-0000-0000-0000216F0000}"/>
    <cellStyle name="20% - Accent1 3 5 3 4 2 3 2 2" xfId="28635" xr:uid="{00000000-0005-0000-0000-0000226F0000}"/>
    <cellStyle name="20% - Accent1 3 5 3 4 2 3 2 2 2" xfId="28636" xr:uid="{00000000-0005-0000-0000-0000236F0000}"/>
    <cellStyle name="20% - Accent1 3 5 3 4 2 3 2 3" xfId="28637" xr:uid="{00000000-0005-0000-0000-0000246F0000}"/>
    <cellStyle name="20% - Accent1 3 5 3 4 2 3 3" xfId="28638" xr:uid="{00000000-0005-0000-0000-0000256F0000}"/>
    <cellStyle name="20% - Accent1 3 5 3 4 2 3 3 2" xfId="28639" xr:uid="{00000000-0005-0000-0000-0000266F0000}"/>
    <cellStyle name="20% - Accent1 3 5 3 4 2 3 4" xfId="28640" xr:uid="{00000000-0005-0000-0000-0000276F0000}"/>
    <cellStyle name="20% - Accent1 3 5 3 4 2 4" xfId="28641" xr:uid="{00000000-0005-0000-0000-0000286F0000}"/>
    <cellStyle name="20% - Accent1 3 5 3 4 2 4 2" xfId="28642" xr:uid="{00000000-0005-0000-0000-0000296F0000}"/>
    <cellStyle name="20% - Accent1 3 5 3 4 2 4 2 2" xfId="28643" xr:uid="{00000000-0005-0000-0000-00002A6F0000}"/>
    <cellStyle name="20% - Accent1 3 5 3 4 2 4 2 2 2" xfId="28644" xr:uid="{00000000-0005-0000-0000-00002B6F0000}"/>
    <cellStyle name="20% - Accent1 3 5 3 4 2 4 2 3" xfId="28645" xr:uid="{00000000-0005-0000-0000-00002C6F0000}"/>
    <cellStyle name="20% - Accent1 3 5 3 4 2 4 3" xfId="28646" xr:uid="{00000000-0005-0000-0000-00002D6F0000}"/>
    <cellStyle name="20% - Accent1 3 5 3 4 2 4 3 2" xfId="28647" xr:uid="{00000000-0005-0000-0000-00002E6F0000}"/>
    <cellStyle name="20% - Accent1 3 5 3 4 2 4 4" xfId="28648" xr:uid="{00000000-0005-0000-0000-00002F6F0000}"/>
    <cellStyle name="20% - Accent1 3 5 3 4 2 5" xfId="28649" xr:uid="{00000000-0005-0000-0000-0000306F0000}"/>
    <cellStyle name="20% - Accent1 3 5 3 4 2 5 2" xfId="28650" xr:uid="{00000000-0005-0000-0000-0000316F0000}"/>
    <cellStyle name="20% - Accent1 3 5 3 4 2 5 2 2" xfId="28651" xr:uid="{00000000-0005-0000-0000-0000326F0000}"/>
    <cellStyle name="20% - Accent1 3 5 3 4 2 5 3" xfId="28652" xr:uid="{00000000-0005-0000-0000-0000336F0000}"/>
    <cellStyle name="20% - Accent1 3 5 3 4 2 6" xfId="28653" xr:uid="{00000000-0005-0000-0000-0000346F0000}"/>
    <cellStyle name="20% - Accent1 3 5 3 4 2 6 2" xfId="28654" xr:uid="{00000000-0005-0000-0000-0000356F0000}"/>
    <cellStyle name="20% - Accent1 3 5 3 4 2 6 2 2" xfId="28655" xr:uid="{00000000-0005-0000-0000-0000366F0000}"/>
    <cellStyle name="20% - Accent1 3 5 3 4 2 6 3" xfId="28656" xr:uid="{00000000-0005-0000-0000-0000376F0000}"/>
    <cellStyle name="20% - Accent1 3 5 3 4 2 7" xfId="28657" xr:uid="{00000000-0005-0000-0000-0000386F0000}"/>
    <cellStyle name="20% - Accent1 3 5 3 4 2 7 2" xfId="28658" xr:uid="{00000000-0005-0000-0000-0000396F0000}"/>
    <cellStyle name="20% - Accent1 3 5 3 4 2 8" xfId="28659" xr:uid="{00000000-0005-0000-0000-00003A6F0000}"/>
    <cellStyle name="20% - Accent1 3 5 3 4 2 8 2" xfId="28660" xr:uid="{00000000-0005-0000-0000-00003B6F0000}"/>
    <cellStyle name="20% - Accent1 3 5 3 4 2 9" xfId="28661" xr:uid="{00000000-0005-0000-0000-00003C6F0000}"/>
    <cellStyle name="20% - Accent1 3 5 3 4 3" xfId="28662" xr:uid="{00000000-0005-0000-0000-00003D6F0000}"/>
    <cellStyle name="20% - Accent1 3 5 3 4 3 2" xfId="28663" xr:uid="{00000000-0005-0000-0000-00003E6F0000}"/>
    <cellStyle name="20% - Accent1 3 5 3 4 3 2 2" xfId="28664" xr:uid="{00000000-0005-0000-0000-00003F6F0000}"/>
    <cellStyle name="20% - Accent1 3 5 3 4 3 2 2 2" xfId="28665" xr:uid="{00000000-0005-0000-0000-0000406F0000}"/>
    <cellStyle name="20% - Accent1 3 5 3 4 3 2 2 2 2" xfId="28666" xr:uid="{00000000-0005-0000-0000-0000416F0000}"/>
    <cellStyle name="20% - Accent1 3 5 3 4 3 2 2 3" xfId="28667" xr:uid="{00000000-0005-0000-0000-0000426F0000}"/>
    <cellStyle name="20% - Accent1 3 5 3 4 3 2 3" xfId="28668" xr:uid="{00000000-0005-0000-0000-0000436F0000}"/>
    <cellStyle name="20% - Accent1 3 5 3 4 3 2 3 2" xfId="28669" xr:uid="{00000000-0005-0000-0000-0000446F0000}"/>
    <cellStyle name="20% - Accent1 3 5 3 4 3 2 4" xfId="28670" xr:uid="{00000000-0005-0000-0000-0000456F0000}"/>
    <cellStyle name="20% - Accent1 3 5 3 4 3 3" xfId="28671" xr:uid="{00000000-0005-0000-0000-0000466F0000}"/>
    <cellStyle name="20% - Accent1 3 5 3 4 3 3 2" xfId="28672" xr:uid="{00000000-0005-0000-0000-0000476F0000}"/>
    <cellStyle name="20% - Accent1 3 5 3 4 3 3 2 2" xfId="28673" xr:uid="{00000000-0005-0000-0000-0000486F0000}"/>
    <cellStyle name="20% - Accent1 3 5 3 4 3 3 2 2 2" xfId="28674" xr:uid="{00000000-0005-0000-0000-0000496F0000}"/>
    <cellStyle name="20% - Accent1 3 5 3 4 3 3 2 3" xfId="28675" xr:uid="{00000000-0005-0000-0000-00004A6F0000}"/>
    <cellStyle name="20% - Accent1 3 5 3 4 3 3 3" xfId="28676" xr:uid="{00000000-0005-0000-0000-00004B6F0000}"/>
    <cellStyle name="20% - Accent1 3 5 3 4 3 3 3 2" xfId="28677" xr:uid="{00000000-0005-0000-0000-00004C6F0000}"/>
    <cellStyle name="20% - Accent1 3 5 3 4 3 3 4" xfId="28678" xr:uid="{00000000-0005-0000-0000-00004D6F0000}"/>
    <cellStyle name="20% - Accent1 3 5 3 4 3 4" xfId="28679" xr:uid="{00000000-0005-0000-0000-00004E6F0000}"/>
    <cellStyle name="20% - Accent1 3 5 3 4 3 4 2" xfId="28680" xr:uid="{00000000-0005-0000-0000-00004F6F0000}"/>
    <cellStyle name="20% - Accent1 3 5 3 4 3 4 2 2" xfId="28681" xr:uid="{00000000-0005-0000-0000-0000506F0000}"/>
    <cellStyle name="20% - Accent1 3 5 3 4 3 4 2 2 2" xfId="28682" xr:uid="{00000000-0005-0000-0000-0000516F0000}"/>
    <cellStyle name="20% - Accent1 3 5 3 4 3 4 2 3" xfId="28683" xr:uid="{00000000-0005-0000-0000-0000526F0000}"/>
    <cellStyle name="20% - Accent1 3 5 3 4 3 4 3" xfId="28684" xr:uid="{00000000-0005-0000-0000-0000536F0000}"/>
    <cellStyle name="20% - Accent1 3 5 3 4 3 4 3 2" xfId="28685" xr:uid="{00000000-0005-0000-0000-0000546F0000}"/>
    <cellStyle name="20% - Accent1 3 5 3 4 3 4 4" xfId="28686" xr:uid="{00000000-0005-0000-0000-0000556F0000}"/>
    <cellStyle name="20% - Accent1 3 5 3 4 3 5" xfId="28687" xr:uid="{00000000-0005-0000-0000-0000566F0000}"/>
    <cellStyle name="20% - Accent1 3 5 3 4 3 5 2" xfId="28688" xr:uid="{00000000-0005-0000-0000-0000576F0000}"/>
    <cellStyle name="20% - Accent1 3 5 3 4 3 5 2 2" xfId="28689" xr:uid="{00000000-0005-0000-0000-0000586F0000}"/>
    <cellStyle name="20% - Accent1 3 5 3 4 3 5 3" xfId="28690" xr:uid="{00000000-0005-0000-0000-0000596F0000}"/>
    <cellStyle name="20% - Accent1 3 5 3 4 3 6" xfId="28691" xr:uid="{00000000-0005-0000-0000-00005A6F0000}"/>
    <cellStyle name="20% - Accent1 3 5 3 4 3 6 2" xfId="28692" xr:uid="{00000000-0005-0000-0000-00005B6F0000}"/>
    <cellStyle name="20% - Accent1 3 5 3 4 3 6 2 2" xfId="28693" xr:uid="{00000000-0005-0000-0000-00005C6F0000}"/>
    <cellStyle name="20% - Accent1 3 5 3 4 3 6 3" xfId="28694" xr:uid="{00000000-0005-0000-0000-00005D6F0000}"/>
    <cellStyle name="20% - Accent1 3 5 3 4 3 7" xfId="28695" xr:uid="{00000000-0005-0000-0000-00005E6F0000}"/>
    <cellStyle name="20% - Accent1 3 5 3 4 3 7 2" xfId="28696" xr:uid="{00000000-0005-0000-0000-00005F6F0000}"/>
    <cellStyle name="20% - Accent1 3 5 3 4 3 8" xfId="28697" xr:uid="{00000000-0005-0000-0000-0000606F0000}"/>
    <cellStyle name="20% - Accent1 3 5 3 4 3 8 2" xfId="28698" xr:uid="{00000000-0005-0000-0000-0000616F0000}"/>
    <cellStyle name="20% - Accent1 3 5 3 4 3 9" xfId="28699" xr:uid="{00000000-0005-0000-0000-0000626F0000}"/>
    <cellStyle name="20% - Accent1 3 5 3 4 4" xfId="28700" xr:uid="{00000000-0005-0000-0000-0000636F0000}"/>
    <cellStyle name="20% - Accent1 3 5 3 4 4 2" xfId="28701" xr:uid="{00000000-0005-0000-0000-0000646F0000}"/>
    <cellStyle name="20% - Accent1 3 5 3 4 4 2 2" xfId="28702" xr:uid="{00000000-0005-0000-0000-0000656F0000}"/>
    <cellStyle name="20% - Accent1 3 5 3 4 4 2 2 2" xfId="28703" xr:uid="{00000000-0005-0000-0000-0000666F0000}"/>
    <cellStyle name="20% - Accent1 3 5 3 4 4 2 3" xfId="28704" xr:uid="{00000000-0005-0000-0000-0000676F0000}"/>
    <cellStyle name="20% - Accent1 3 5 3 4 4 3" xfId="28705" xr:uid="{00000000-0005-0000-0000-0000686F0000}"/>
    <cellStyle name="20% - Accent1 3 5 3 4 4 3 2" xfId="28706" xr:uid="{00000000-0005-0000-0000-0000696F0000}"/>
    <cellStyle name="20% - Accent1 3 5 3 4 4 4" xfId="28707" xr:uid="{00000000-0005-0000-0000-00006A6F0000}"/>
    <cellStyle name="20% - Accent1 3 5 3 4 5" xfId="28708" xr:uid="{00000000-0005-0000-0000-00006B6F0000}"/>
    <cellStyle name="20% - Accent1 3 5 3 4 5 2" xfId="28709" xr:uid="{00000000-0005-0000-0000-00006C6F0000}"/>
    <cellStyle name="20% - Accent1 3 5 3 4 5 2 2" xfId="28710" xr:uid="{00000000-0005-0000-0000-00006D6F0000}"/>
    <cellStyle name="20% - Accent1 3 5 3 4 5 2 2 2" xfId="28711" xr:uid="{00000000-0005-0000-0000-00006E6F0000}"/>
    <cellStyle name="20% - Accent1 3 5 3 4 5 2 3" xfId="28712" xr:uid="{00000000-0005-0000-0000-00006F6F0000}"/>
    <cellStyle name="20% - Accent1 3 5 3 4 5 3" xfId="28713" xr:uid="{00000000-0005-0000-0000-0000706F0000}"/>
    <cellStyle name="20% - Accent1 3 5 3 4 5 3 2" xfId="28714" xr:uid="{00000000-0005-0000-0000-0000716F0000}"/>
    <cellStyle name="20% - Accent1 3 5 3 4 5 4" xfId="28715" xr:uid="{00000000-0005-0000-0000-0000726F0000}"/>
    <cellStyle name="20% - Accent1 3 5 3 4 6" xfId="28716" xr:uid="{00000000-0005-0000-0000-0000736F0000}"/>
    <cellStyle name="20% - Accent1 3 5 3 4 6 2" xfId="28717" xr:uid="{00000000-0005-0000-0000-0000746F0000}"/>
    <cellStyle name="20% - Accent1 3 5 3 4 6 2 2" xfId="28718" xr:uid="{00000000-0005-0000-0000-0000756F0000}"/>
    <cellStyle name="20% - Accent1 3 5 3 4 6 2 2 2" xfId="28719" xr:uid="{00000000-0005-0000-0000-0000766F0000}"/>
    <cellStyle name="20% - Accent1 3 5 3 4 6 2 3" xfId="28720" xr:uid="{00000000-0005-0000-0000-0000776F0000}"/>
    <cellStyle name="20% - Accent1 3 5 3 4 6 3" xfId="28721" xr:uid="{00000000-0005-0000-0000-0000786F0000}"/>
    <cellStyle name="20% - Accent1 3 5 3 4 6 3 2" xfId="28722" xr:uid="{00000000-0005-0000-0000-0000796F0000}"/>
    <cellStyle name="20% - Accent1 3 5 3 4 6 4" xfId="28723" xr:uid="{00000000-0005-0000-0000-00007A6F0000}"/>
    <cellStyle name="20% - Accent1 3 5 3 4 7" xfId="28724" xr:uid="{00000000-0005-0000-0000-00007B6F0000}"/>
    <cellStyle name="20% - Accent1 3 5 3 4 7 2" xfId="28725" xr:uid="{00000000-0005-0000-0000-00007C6F0000}"/>
    <cellStyle name="20% - Accent1 3 5 3 4 7 2 2" xfId="28726" xr:uid="{00000000-0005-0000-0000-00007D6F0000}"/>
    <cellStyle name="20% - Accent1 3 5 3 4 7 3" xfId="28727" xr:uid="{00000000-0005-0000-0000-00007E6F0000}"/>
    <cellStyle name="20% - Accent1 3 5 3 4 8" xfId="28728" xr:uid="{00000000-0005-0000-0000-00007F6F0000}"/>
    <cellStyle name="20% - Accent1 3 5 3 4 8 2" xfId="28729" xr:uid="{00000000-0005-0000-0000-0000806F0000}"/>
    <cellStyle name="20% - Accent1 3 5 3 4 8 2 2" xfId="28730" xr:uid="{00000000-0005-0000-0000-0000816F0000}"/>
    <cellStyle name="20% - Accent1 3 5 3 4 8 3" xfId="28731" xr:uid="{00000000-0005-0000-0000-0000826F0000}"/>
    <cellStyle name="20% - Accent1 3 5 3 4 9" xfId="28732" xr:uid="{00000000-0005-0000-0000-0000836F0000}"/>
    <cellStyle name="20% - Accent1 3 5 3 4 9 2" xfId="28733" xr:uid="{00000000-0005-0000-0000-0000846F0000}"/>
    <cellStyle name="20% - Accent1 3 5 3 5" xfId="28734" xr:uid="{00000000-0005-0000-0000-0000856F0000}"/>
    <cellStyle name="20% - Accent1 3 5 3 5 2" xfId="28735" xr:uid="{00000000-0005-0000-0000-0000866F0000}"/>
    <cellStyle name="20% - Accent1 3 5 3 5 2 2" xfId="28736" xr:uid="{00000000-0005-0000-0000-0000876F0000}"/>
    <cellStyle name="20% - Accent1 3 5 3 5 2 2 2" xfId="28737" xr:uid="{00000000-0005-0000-0000-0000886F0000}"/>
    <cellStyle name="20% - Accent1 3 5 3 5 2 2 2 2" xfId="28738" xr:uid="{00000000-0005-0000-0000-0000896F0000}"/>
    <cellStyle name="20% - Accent1 3 5 3 5 2 2 3" xfId="28739" xr:uid="{00000000-0005-0000-0000-00008A6F0000}"/>
    <cellStyle name="20% - Accent1 3 5 3 5 2 3" xfId="28740" xr:uid="{00000000-0005-0000-0000-00008B6F0000}"/>
    <cellStyle name="20% - Accent1 3 5 3 5 2 3 2" xfId="28741" xr:uid="{00000000-0005-0000-0000-00008C6F0000}"/>
    <cellStyle name="20% - Accent1 3 5 3 5 2 4" xfId="28742" xr:uid="{00000000-0005-0000-0000-00008D6F0000}"/>
    <cellStyle name="20% - Accent1 3 5 3 5 3" xfId="28743" xr:uid="{00000000-0005-0000-0000-00008E6F0000}"/>
    <cellStyle name="20% - Accent1 3 5 3 5 3 2" xfId="28744" xr:uid="{00000000-0005-0000-0000-00008F6F0000}"/>
    <cellStyle name="20% - Accent1 3 5 3 5 3 2 2" xfId="28745" xr:uid="{00000000-0005-0000-0000-0000906F0000}"/>
    <cellStyle name="20% - Accent1 3 5 3 5 3 2 2 2" xfId="28746" xr:uid="{00000000-0005-0000-0000-0000916F0000}"/>
    <cellStyle name="20% - Accent1 3 5 3 5 3 2 3" xfId="28747" xr:uid="{00000000-0005-0000-0000-0000926F0000}"/>
    <cellStyle name="20% - Accent1 3 5 3 5 3 3" xfId="28748" xr:uid="{00000000-0005-0000-0000-0000936F0000}"/>
    <cellStyle name="20% - Accent1 3 5 3 5 3 3 2" xfId="28749" xr:uid="{00000000-0005-0000-0000-0000946F0000}"/>
    <cellStyle name="20% - Accent1 3 5 3 5 3 4" xfId="28750" xr:uid="{00000000-0005-0000-0000-0000956F0000}"/>
    <cellStyle name="20% - Accent1 3 5 3 5 4" xfId="28751" xr:uid="{00000000-0005-0000-0000-0000966F0000}"/>
    <cellStyle name="20% - Accent1 3 5 3 5 4 2" xfId="28752" xr:uid="{00000000-0005-0000-0000-0000976F0000}"/>
    <cellStyle name="20% - Accent1 3 5 3 5 4 2 2" xfId="28753" xr:uid="{00000000-0005-0000-0000-0000986F0000}"/>
    <cellStyle name="20% - Accent1 3 5 3 5 4 2 2 2" xfId="28754" xr:uid="{00000000-0005-0000-0000-0000996F0000}"/>
    <cellStyle name="20% - Accent1 3 5 3 5 4 2 3" xfId="28755" xr:uid="{00000000-0005-0000-0000-00009A6F0000}"/>
    <cellStyle name="20% - Accent1 3 5 3 5 4 3" xfId="28756" xr:uid="{00000000-0005-0000-0000-00009B6F0000}"/>
    <cellStyle name="20% - Accent1 3 5 3 5 4 3 2" xfId="28757" xr:uid="{00000000-0005-0000-0000-00009C6F0000}"/>
    <cellStyle name="20% - Accent1 3 5 3 5 4 4" xfId="28758" xr:uid="{00000000-0005-0000-0000-00009D6F0000}"/>
    <cellStyle name="20% - Accent1 3 5 3 5 5" xfId="28759" xr:uid="{00000000-0005-0000-0000-00009E6F0000}"/>
    <cellStyle name="20% - Accent1 3 5 3 5 5 2" xfId="28760" xr:uid="{00000000-0005-0000-0000-00009F6F0000}"/>
    <cellStyle name="20% - Accent1 3 5 3 5 5 2 2" xfId="28761" xr:uid="{00000000-0005-0000-0000-0000A06F0000}"/>
    <cellStyle name="20% - Accent1 3 5 3 5 5 3" xfId="28762" xr:uid="{00000000-0005-0000-0000-0000A16F0000}"/>
    <cellStyle name="20% - Accent1 3 5 3 5 6" xfId="28763" xr:uid="{00000000-0005-0000-0000-0000A26F0000}"/>
    <cellStyle name="20% - Accent1 3 5 3 5 6 2" xfId="28764" xr:uid="{00000000-0005-0000-0000-0000A36F0000}"/>
    <cellStyle name="20% - Accent1 3 5 3 5 6 2 2" xfId="28765" xr:uid="{00000000-0005-0000-0000-0000A46F0000}"/>
    <cellStyle name="20% - Accent1 3 5 3 5 6 3" xfId="28766" xr:uid="{00000000-0005-0000-0000-0000A56F0000}"/>
    <cellStyle name="20% - Accent1 3 5 3 5 7" xfId="28767" xr:uid="{00000000-0005-0000-0000-0000A66F0000}"/>
    <cellStyle name="20% - Accent1 3 5 3 5 7 2" xfId="28768" xr:uid="{00000000-0005-0000-0000-0000A76F0000}"/>
    <cellStyle name="20% - Accent1 3 5 3 5 8" xfId="28769" xr:uid="{00000000-0005-0000-0000-0000A86F0000}"/>
    <cellStyle name="20% - Accent1 3 5 3 5 8 2" xfId="28770" xr:uid="{00000000-0005-0000-0000-0000A96F0000}"/>
    <cellStyle name="20% - Accent1 3 5 3 5 9" xfId="28771" xr:uid="{00000000-0005-0000-0000-0000AA6F0000}"/>
    <cellStyle name="20% - Accent1 3 5 3 6" xfId="28772" xr:uid="{00000000-0005-0000-0000-0000AB6F0000}"/>
    <cellStyle name="20% - Accent1 3 5 3 6 2" xfId="28773" xr:uid="{00000000-0005-0000-0000-0000AC6F0000}"/>
    <cellStyle name="20% - Accent1 3 5 3 6 2 2" xfId="28774" xr:uid="{00000000-0005-0000-0000-0000AD6F0000}"/>
    <cellStyle name="20% - Accent1 3 5 3 6 2 2 2" xfId="28775" xr:uid="{00000000-0005-0000-0000-0000AE6F0000}"/>
    <cellStyle name="20% - Accent1 3 5 3 6 2 2 2 2" xfId="28776" xr:uid="{00000000-0005-0000-0000-0000AF6F0000}"/>
    <cellStyle name="20% - Accent1 3 5 3 6 2 2 3" xfId="28777" xr:uid="{00000000-0005-0000-0000-0000B06F0000}"/>
    <cellStyle name="20% - Accent1 3 5 3 6 2 3" xfId="28778" xr:uid="{00000000-0005-0000-0000-0000B16F0000}"/>
    <cellStyle name="20% - Accent1 3 5 3 6 2 3 2" xfId="28779" xr:uid="{00000000-0005-0000-0000-0000B26F0000}"/>
    <cellStyle name="20% - Accent1 3 5 3 6 2 4" xfId="28780" xr:uid="{00000000-0005-0000-0000-0000B36F0000}"/>
    <cellStyle name="20% - Accent1 3 5 3 6 3" xfId="28781" xr:uid="{00000000-0005-0000-0000-0000B46F0000}"/>
    <cellStyle name="20% - Accent1 3 5 3 6 3 2" xfId="28782" xr:uid="{00000000-0005-0000-0000-0000B56F0000}"/>
    <cellStyle name="20% - Accent1 3 5 3 6 3 2 2" xfId="28783" xr:uid="{00000000-0005-0000-0000-0000B66F0000}"/>
    <cellStyle name="20% - Accent1 3 5 3 6 3 2 2 2" xfId="28784" xr:uid="{00000000-0005-0000-0000-0000B76F0000}"/>
    <cellStyle name="20% - Accent1 3 5 3 6 3 2 3" xfId="28785" xr:uid="{00000000-0005-0000-0000-0000B86F0000}"/>
    <cellStyle name="20% - Accent1 3 5 3 6 3 3" xfId="28786" xr:uid="{00000000-0005-0000-0000-0000B96F0000}"/>
    <cellStyle name="20% - Accent1 3 5 3 6 3 3 2" xfId="28787" xr:uid="{00000000-0005-0000-0000-0000BA6F0000}"/>
    <cellStyle name="20% - Accent1 3 5 3 6 3 4" xfId="28788" xr:uid="{00000000-0005-0000-0000-0000BB6F0000}"/>
    <cellStyle name="20% - Accent1 3 5 3 6 4" xfId="28789" xr:uid="{00000000-0005-0000-0000-0000BC6F0000}"/>
    <cellStyle name="20% - Accent1 3 5 3 6 4 2" xfId="28790" xr:uid="{00000000-0005-0000-0000-0000BD6F0000}"/>
    <cellStyle name="20% - Accent1 3 5 3 6 4 2 2" xfId="28791" xr:uid="{00000000-0005-0000-0000-0000BE6F0000}"/>
    <cellStyle name="20% - Accent1 3 5 3 6 4 2 2 2" xfId="28792" xr:uid="{00000000-0005-0000-0000-0000BF6F0000}"/>
    <cellStyle name="20% - Accent1 3 5 3 6 4 2 3" xfId="28793" xr:uid="{00000000-0005-0000-0000-0000C06F0000}"/>
    <cellStyle name="20% - Accent1 3 5 3 6 4 3" xfId="28794" xr:uid="{00000000-0005-0000-0000-0000C16F0000}"/>
    <cellStyle name="20% - Accent1 3 5 3 6 4 3 2" xfId="28795" xr:uid="{00000000-0005-0000-0000-0000C26F0000}"/>
    <cellStyle name="20% - Accent1 3 5 3 6 4 4" xfId="28796" xr:uid="{00000000-0005-0000-0000-0000C36F0000}"/>
    <cellStyle name="20% - Accent1 3 5 3 6 5" xfId="28797" xr:uid="{00000000-0005-0000-0000-0000C46F0000}"/>
    <cellStyle name="20% - Accent1 3 5 3 6 5 2" xfId="28798" xr:uid="{00000000-0005-0000-0000-0000C56F0000}"/>
    <cellStyle name="20% - Accent1 3 5 3 6 5 2 2" xfId="28799" xr:uid="{00000000-0005-0000-0000-0000C66F0000}"/>
    <cellStyle name="20% - Accent1 3 5 3 6 5 3" xfId="28800" xr:uid="{00000000-0005-0000-0000-0000C76F0000}"/>
    <cellStyle name="20% - Accent1 3 5 3 6 6" xfId="28801" xr:uid="{00000000-0005-0000-0000-0000C86F0000}"/>
    <cellStyle name="20% - Accent1 3 5 3 6 6 2" xfId="28802" xr:uid="{00000000-0005-0000-0000-0000C96F0000}"/>
    <cellStyle name="20% - Accent1 3 5 3 6 6 2 2" xfId="28803" xr:uid="{00000000-0005-0000-0000-0000CA6F0000}"/>
    <cellStyle name="20% - Accent1 3 5 3 6 6 3" xfId="28804" xr:uid="{00000000-0005-0000-0000-0000CB6F0000}"/>
    <cellStyle name="20% - Accent1 3 5 3 6 7" xfId="28805" xr:uid="{00000000-0005-0000-0000-0000CC6F0000}"/>
    <cellStyle name="20% - Accent1 3 5 3 6 7 2" xfId="28806" xr:uid="{00000000-0005-0000-0000-0000CD6F0000}"/>
    <cellStyle name="20% - Accent1 3 5 3 6 8" xfId="28807" xr:uid="{00000000-0005-0000-0000-0000CE6F0000}"/>
    <cellStyle name="20% - Accent1 3 5 3 6 8 2" xfId="28808" xr:uid="{00000000-0005-0000-0000-0000CF6F0000}"/>
    <cellStyle name="20% - Accent1 3 5 3 6 9" xfId="28809" xr:uid="{00000000-0005-0000-0000-0000D06F0000}"/>
    <cellStyle name="20% - Accent1 3 5 3 7" xfId="28810" xr:uid="{00000000-0005-0000-0000-0000D16F0000}"/>
    <cellStyle name="20% - Accent1 3 5 3 7 2" xfId="28811" xr:uid="{00000000-0005-0000-0000-0000D26F0000}"/>
    <cellStyle name="20% - Accent1 3 5 3 7 2 2" xfId="28812" xr:uid="{00000000-0005-0000-0000-0000D36F0000}"/>
    <cellStyle name="20% - Accent1 3 5 3 7 2 2 2" xfId="28813" xr:uid="{00000000-0005-0000-0000-0000D46F0000}"/>
    <cellStyle name="20% - Accent1 3 5 3 7 2 3" xfId="28814" xr:uid="{00000000-0005-0000-0000-0000D56F0000}"/>
    <cellStyle name="20% - Accent1 3 5 3 7 3" xfId="28815" xr:uid="{00000000-0005-0000-0000-0000D66F0000}"/>
    <cellStyle name="20% - Accent1 3 5 3 7 3 2" xfId="28816" xr:uid="{00000000-0005-0000-0000-0000D76F0000}"/>
    <cellStyle name="20% - Accent1 3 5 3 7 4" xfId="28817" xr:uid="{00000000-0005-0000-0000-0000D86F0000}"/>
    <cellStyle name="20% - Accent1 3 5 3 8" xfId="28818" xr:uid="{00000000-0005-0000-0000-0000D96F0000}"/>
    <cellStyle name="20% - Accent1 3 5 3 8 2" xfId="28819" xr:uid="{00000000-0005-0000-0000-0000DA6F0000}"/>
    <cellStyle name="20% - Accent1 3 5 3 8 2 2" xfId="28820" xr:uid="{00000000-0005-0000-0000-0000DB6F0000}"/>
    <cellStyle name="20% - Accent1 3 5 3 8 2 2 2" xfId="28821" xr:uid="{00000000-0005-0000-0000-0000DC6F0000}"/>
    <cellStyle name="20% - Accent1 3 5 3 8 2 3" xfId="28822" xr:uid="{00000000-0005-0000-0000-0000DD6F0000}"/>
    <cellStyle name="20% - Accent1 3 5 3 8 3" xfId="28823" xr:uid="{00000000-0005-0000-0000-0000DE6F0000}"/>
    <cellStyle name="20% - Accent1 3 5 3 8 3 2" xfId="28824" xr:uid="{00000000-0005-0000-0000-0000DF6F0000}"/>
    <cellStyle name="20% - Accent1 3 5 3 8 4" xfId="28825" xr:uid="{00000000-0005-0000-0000-0000E06F0000}"/>
    <cellStyle name="20% - Accent1 3 5 3 9" xfId="28826" xr:uid="{00000000-0005-0000-0000-0000E16F0000}"/>
    <cellStyle name="20% - Accent1 3 5 3 9 2" xfId="28827" xr:uid="{00000000-0005-0000-0000-0000E26F0000}"/>
    <cellStyle name="20% - Accent1 3 5 3 9 2 2" xfId="28828" xr:uid="{00000000-0005-0000-0000-0000E36F0000}"/>
    <cellStyle name="20% - Accent1 3 5 3 9 2 2 2" xfId="28829" xr:uid="{00000000-0005-0000-0000-0000E46F0000}"/>
    <cellStyle name="20% - Accent1 3 5 3 9 2 3" xfId="28830" xr:uid="{00000000-0005-0000-0000-0000E56F0000}"/>
    <cellStyle name="20% - Accent1 3 5 3 9 3" xfId="28831" xr:uid="{00000000-0005-0000-0000-0000E66F0000}"/>
    <cellStyle name="20% - Accent1 3 5 3 9 3 2" xfId="28832" xr:uid="{00000000-0005-0000-0000-0000E76F0000}"/>
    <cellStyle name="20% - Accent1 3 5 3 9 4" xfId="28833" xr:uid="{00000000-0005-0000-0000-0000E86F0000}"/>
    <cellStyle name="20% - Accent1 3 5 4" xfId="28834" xr:uid="{00000000-0005-0000-0000-0000E96F0000}"/>
    <cellStyle name="20% - Accent1 3 5 4 10" xfId="28835" xr:uid="{00000000-0005-0000-0000-0000EA6F0000}"/>
    <cellStyle name="20% - Accent1 3 5 4 10 2" xfId="28836" xr:uid="{00000000-0005-0000-0000-0000EB6F0000}"/>
    <cellStyle name="20% - Accent1 3 5 4 11" xfId="28837" xr:uid="{00000000-0005-0000-0000-0000EC6F0000}"/>
    <cellStyle name="20% - Accent1 3 5 4 2" xfId="28838" xr:uid="{00000000-0005-0000-0000-0000ED6F0000}"/>
    <cellStyle name="20% - Accent1 3 5 4 2 2" xfId="28839" xr:uid="{00000000-0005-0000-0000-0000EE6F0000}"/>
    <cellStyle name="20% - Accent1 3 5 4 2 2 2" xfId="28840" xr:uid="{00000000-0005-0000-0000-0000EF6F0000}"/>
    <cellStyle name="20% - Accent1 3 5 4 2 2 2 2" xfId="28841" xr:uid="{00000000-0005-0000-0000-0000F06F0000}"/>
    <cellStyle name="20% - Accent1 3 5 4 2 2 2 2 2" xfId="28842" xr:uid="{00000000-0005-0000-0000-0000F16F0000}"/>
    <cellStyle name="20% - Accent1 3 5 4 2 2 2 3" xfId="28843" xr:uid="{00000000-0005-0000-0000-0000F26F0000}"/>
    <cellStyle name="20% - Accent1 3 5 4 2 2 3" xfId="28844" xr:uid="{00000000-0005-0000-0000-0000F36F0000}"/>
    <cellStyle name="20% - Accent1 3 5 4 2 2 3 2" xfId="28845" xr:uid="{00000000-0005-0000-0000-0000F46F0000}"/>
    <cellStyle name="20% - Accent1 3 5 4 2 2 4" xfId="28846" xr:uid="{00000000-0005-0000-0000-0000F56F0000}"/>
    <cellStyle name="20% - Accent1 3 5 4 2 3" xfId="28847" xr:uid="{00000000-0005-0000-0000-0000F66F0000}"/>
    <cellStyle name="20% - Accent1 3 5 4 2 3 2" xfId="28848" xr:uid="{00000000-0005-0000-0000-0000F76F0000}"/>
    <cellStyle name="20% - Accent1 3 5 4 2 3 2 2" xfId="28849" xr:uid="{00000000-0005-0000-0000-0000F86F0000}"/>
    <cellStyle name="20% - Accent1 3 5 4 2 3 2 2 2" xfId="28850" xr:uid="{00000000-0005-0000-0000-0000F96F0000}"/>
    <cellStyle name="20% - Accent1 3 5 4 2 3 2 3" xfId="28851" xr:uid="{00000000-0005-0000-0000-0000FA6F0000}"/>
    <cellStyle name="20% - Accent1 3 5 4 2 3 3" xfId="28852" xr:uid="{00000000-0005-0000-0000-0000FB6F0000}"/>
    <cellStyle name="20% - Accent1 3 5 4 2 3 3 2" xfId="28853" xr:uid="{00000000-0005-0000-0000-0000FC6F0000}"/>
    <cellStyle name="20% - Accent1 3 5 4 2 3 4" xfId="28854" xr:uid="{00000000-0005-0000-0000-0000FD6F0000}"/>
    <cellStyle name="20% - Accent1 3 5 4 2 4" xfId="28855" xr:uid="{00000000-0005-0000-0000-0000FE6F0000}"/>
    <cellStyle name="20% - Accent1 3 5 4 2 4 2" xfId="28856" xr:uid="{00000000-0005-0000-0000-0000FF6F0000}"/>
    <cellStyle name="20% - Accent1 3 5 4 2 4 2 2" xfId="28857" xr:uid="{00000000-0005-0000-0000-000000700000}"/>
    <cellStyle name="20% - Accent1 3 5 4 2 4 2 2 2" xfId="28858" xr:uid="{00000000-0005-0000-0000-000001700000}"/>
    <cellStyle name="20% - Accent1 3 5 4 2 4 2 3" xfId="28859" xr:uid="{00000000-0005-0000-0000-000002700000}"/>
    <cellStyle name="20% - Accent1 3 5 4 2 4 3" xfId="28860" xr:uid="{00000000-0005-0000-0000-000003700000}"/>
    <cellStyle name="20% - Accent1 3 5 4 2 4 3 2" xfId="28861" xr:uid="{00000000-0005-0000-0000-000004700000}"/>
    <cellStyle name="20% - Accent1 3 5 4 2 4 4" xfId="28862" xr:uid="{00000000-0005-0000-0000-000005700000}"/>
    <cellStyle name="20% - Accent1 3 5 4 2 5" xfId="28863" xr:uid="{00000000-0005-0000-0000-000006700000}"/>
    <cellStyle name="20% - Accent1 3 5 4 2 5 2" xfId="28864" xr:uid="{00000000-0005-0000-0000-000007700000}"/>
    <cellStyle name="20% - Accent1 3 5 4 2 5 2 2" xfId="28865" xr:uid="{00000000-0005-0000-0000-000008700000}"/>
    <cellStyle name="20% - Accent1 3 5 4 2 5 3" xfId="28866" xr:uid="{00000000-0005-0000-0000-000009700000}"/>
    <cellStyle name="20% - Accent1 3 5 4 2 6" xfId="28867" xr:uid="{00000000-0005-0000-0000-00000A700000}"/>
    <cellStyle name="20% - Accent1 3 5 4 2 6 2" xfId="28868" xr:uid="{00000000-0005-0000-0000-00000B700000}"/>
    <cellStyle name="20% - Accent1 3 5 4 2 6 2 2" xfId="28869" xr:uid="{00000000-0005-0000-0000-00000C700000}"/>
    <cellStyle name="20% - Accent1 3 5 4 2 6 3" xfId="28870" xr:uid="{00000000-0005-0000-0000-00000D700000}"/>
    <cellStyle name="20% - Accent1 3 5 4 2 7" xfId="28871" xr:uid="{00000000-0005-0000-0000-00000E700000}"/>
    <cellStyle name="20% - Accent1 3 5 4 2 7 2" xfId="28872" xr:uid="{00000000-0005-0000-0000-00000F700000}"/>
    <cellStyle name="20% - Accent1 3 5 4 2 8" xfId="28873" xr:uid="{00000000-0005-0000-0000-000010700000}"/>
    <cellStyle name="20% - Accent1 3 5 4 2 8 2" xfId="28874" xr:uid="{00000000-0005-0000-0000-000011700000}"/>
    <cellStyle name="20% - Accent1 3 5 4 2 9" xfId="28875" xr:uid="{00000000-0005-0000-0000-000012700000}"/>
    <cellStyle name="20% - Accent1 3 5 4 3" xfId="28876" xr:uid="{00000000-0005-0000-0000-000013700000}"/>
    <cellStyle name="20% - Accent1 3 5 4 3 2" xfId="28877" xr:uid="{00000000-0005-0000-0000-000014700000}"/>
    <cellStyle name="20% - Accent1 3 5 4 3 2 2" xfId="28878" xr:uid="{00000000-0005-0000-0000-000015700000}"/>
    <cellStyle name="20% - Accent1 3 5 4 3 2 2 2" xfId="28879" xr:uid="{00000000-0005-0000-0000-000016700000}"/>
    <cellStyle name="20% - Accent1 3 5 4 3 2 2 2 2" xfId="28880" xr:uid="{00000000-0005-0000-0000-000017700000}"/>
    <cellStyle name="20% - Accent1 3 5 4 3 2 2 3" xfId="28881" xr:uid="{00000000-0005-0000-0000-000018700000}"/>
    <cellStyle name="20% - Accent1 3 5 4 3 2 3" xfId="28882" xr:uid="{00000000-0005-0000-0000-000019700000}"/>
    <cellStyle name="20% - Accent1 3 5 4 3 2 3 2" xfId="28883" xr:uid="{00000000-0005-0000-0000-00001A700000}"/>
    <cellStyle name="20% - Accent1 3 5 4 3 2 4" xfId="28884" xr:uid="{00000000-0005-0000-0000-00001B700000}"/>
    <cellStyle name="20% - Accent1 3 5 4 3 3" xfId="28885" xr:uid="{00000000-0005-0000-0000-00001C700000}"/>
    <cellStyle name="20% - Accent1 3 5 4 3 3 2" xfId="28886" xr:uid="{00000000-0005-0000-0000-00001D700000}"/>
    <cellStyle name="20% - Accent1 3 5 4 3 3 2 2" xfId="28887" xr:uid="{00000000-0005-0000-0000-00001E700000}"/>
    <cellStyle name="20% - Accent1 3 5 4 3 3 2 2 2" xfId="28888" xr:uid="{00000000-0005-0000-0000-00001F700000}"/>
    <cellStyle name="20% - Accent1 3 5 4 3 3 2 3" xfId="28889" xr:uid="{00000000-0005-0000-0000-000020700000}"/>
    <cellStyle name="20% - Accent1 3 5 4 3 3 3" xfId="28890" xr:uid="{00000000-0005-0000-0000-000021700000}"/>
    <cellStyle name="20% - Accent1 3 5 4 3 3 3 2" xfId="28891" xr:uid="{00000000-0005-0000-0000-000022700000}"/>
    <cellStyle name="20% - Accent1 3 5 4 3 3 4" xfId="28892" xr:uid="{00000000-0005-0000-0000-000023700000}"/>
    <cellStyle name="20% - Accent1 3 5 4 3 4" xfId="28893" xr:uid="{00000000-0005-0000-0000-000024700000}"/>
    <cellStyle name="20% - Accent1 3 5 4 3 4 2" xfId="28894" xr:uid="{00000000-0005-0000-0000-000025700000}"/>
    <cellStyle name="20% - Accent1 3 5 4 3 4 2 2" xfId="28895" xr:uid="{00000000-0005-0000-0000-000026700000}"/>
    <cellStyle name="20% - Accent1 3 5 4 3 4 2 2 2" xfId="28896" xr:uid="{00000000-0005-0000-0000-000027700000}"/>
    <cellStyle name="20% - Accent1 3 5 4 3 4 2 3" xfId="28897" xr:uid="{00000000-0005-0000-0000-000028700000}"/>
    <cellStyle name="20% - Accent1 3 5 4 3 4 3" xfId="28898" xr:uid="{00000000-0005-0000-0000-000029700000}"/>
    <cellStyle name="20% - Accent1 3 5 4 3 4 3 2" xfId="28899" xr:uid="{00000000-0005-0000-0000-00002A700000}"/>
    <cellStyle name="20% - Accent1 3 5 4 3 4 4" xfId="28900" xr:uid="{00000000-0005-0000-0000-00002B700000}"/>
    <cellStyle name="20% - Accent1 3 5 4 3 5" xfId="28901" xr:uid="{00000000-0005-0000-0000-00002C700000}"/>
    <cellStyle name="20% - Accent1 3 5 4 3 5 2" xfId="28902" xr:uid="{00000000-0005-0000-0000-00002D700000}"/>
    <cellStyle name="20% - Accent1 3 5 4 3 5 2 2" xfId="28903" xr:uid="{00000000-0005-0000-0000-00002E700000}"/>
    <cellStyle name="20% - Accent1 3 5 4 3 5 3" xfId="28904" xr:uid="{00000000-0005-0000-0000-00002F700000}"/>
    <cellStyle name="20% - Accent1 3 5 4 3 6" xfId="28905" xr:uid="{00000000-0005-0000-0000-000030700000}"/>
    <cellStyle name="20% - Accent1 3 5 4 3 6 2" xfId="28906" xr:uid="{00000000-0005-0000-0000-000031700000}"/>
    <cellStyle name="20% - Accent1 3 5 4 3 6 2 2" xfId="28907" xr:uid="{00000000-0005-0000-0000-000032700000}"/>
    <cellStyle name="20% - Accent1 3 5 4 3 6 3" xfId="28908" xr:uid="{00000000-0005-0000-0000-000033700000}"/>
    <cellStyle name="20% - Accent1 3 5 4 3 7" xfId="28909" xr:uid="{00000000-0005-0000-0000-000034700000}"/>
    <cellStyle name="20% - Accent1 3 5 4 3 7 2" xfId="28910" xr:uid="{00000000-0005-0000-0000-000035700000}"/>
    <cellStyle name="20% - Accent1 3 5 4 3 8" xfId="28911" xr:uid="{00000000-0005-0000-0000-000036700000}"/>
    <cellStyle name="20% - Accent1 3 5 4 3 8 2" xfId="28912" xr:uid="{00000000-0005-0000-0000-000037700000}"/>
    <cellStyle name="20% - Accent1 3 5 4 3 9" xfId="28913" xr:uid="{00000000-0005-0000-0000-000038700000}"/>
    <cellStyle name="20% - Accent1 3 5 4 4" xfId="28914" xr:uid="{00000000-0005-0000-0000-000039700000}"/>
    <cellStyle name="20% - Accent1 3 5 4 4 2" xfId="28915" xr:uid="{00000000-0005-0000-0000-00003A700000}"/>
    <cellStyle name="20% - Accent1 3 5 4 4 2 2" xfId="28916" xr:uid="{00000000-0005-0000-0000-00003B700000}"/>
    <cellStyle name="20% - Accent1 3 5 4 4 2 2 2" xfId="28917" xr:uid="{00000000-0005-0000-0000-00003C700000}"/>
    <cellStyle name="20% - Accent1 3 5 4 4 2 3" xfId="28918" xr:uid="{00000000-0005-0000-0000-00003D700000}"/>
    <cellStyle name="20% - Accent1 3 5 4 4 3" xfId="28919" xr:uid="{00000000-0005-0000-0000-00003E700000}"/>
    <cellStyle name="20% - Accent1 3 5 4 4 3 2" xfId="28920" xr:uid="{00000000-0005-0000-0000-00003F700000}"/>
    <cellStyle name="20% - Accent1 3 5 4 4 4" xfId="28921" xr:uid="{00000000-0005-0000-0000-000040700000}"/>
    <cellStyle name="20% - Accent1 3 5 4 5" xfId="28922" xr:uid="{00000000-0005-0000-0000-000041700000}"/>
    <cellStyle name="20% - Accent1 3 5 4 5 2" xfId="28923" xr:uid="{00000000-0005-0000-0000-000042700000}"/>
    <cellStyle name="20% - Accent1 3 5 4 5 2 2" xfId="28924" xr:uid="{00000000-0005-0000-0000-000043700000}"/>
    <cellStyle name="20% - Accent1 3 5 4 5 2 2 2" xfId="28925" xr:uid="{00000000-0005-0000-0000-000044700000}"/>
    <cellStyle name="20% - Accent1 3 5 4 5 2 3" xfId="28926" xr:uid="{00000000-0005-0000-0000-000045700000}"/>
    <cellStyle name="20% - Accent1 3 5 4 5 3" xfId="28927" xr:uid="{00000000-0005-0000-0000-000046700000}"/>
    <cellStyle name="20% - Accent1 3 5 4 5 3 2" xfId="28928" xr:uid="{00000000-0005-0000-0000-000047700000}"/>
    <cellStyle name="20% - Accent1 3 5 4 5 4" xfId="28929" xr:uid="{00000000-0005-0000-0000-000048700000}"/>
    <cellStyle name="20% - Accent1 3 5 4 6" xfId="28930" xr:uid="{00000000-0005-0000-0000-000049700000}"/>
    <cellStyle name="20% - Accent1 3 5 4 6 2" xfId="28931" xr:uid="{00000000-0005-0000-0000-00004A700000}"/>
    <cellStyle name="20% - Accent1 3 5 4 6 2 2" xfId="28932" xr:uid="{00000000-0005-0000-0000-00004B700000}"/>
    <cellStyle name="20% - Accent1 3 5 4 6 2 2 2" xfId="28933" xr:uid="{00000000-0005-0000-0000-00004C700000}"/>
    <cellStyle name="20% - Accent1 3 5 4 6 2 3" xfId="28934" xr:uid="{00000000-0005-0000-0000-00004D700000}"/>
    <cellStyle name="20% - Accent1 3 5 4 6 3" xfId="28935" xr:uid="{00000000-0005-0000-0000-00004E700000}"/>
    <cellStyle name="20% - Accent1 3 5 4 6 3 2" xfId="28936" xr:uid="{00000000-0005-0000-0000-00004F700000}"/>
    <cellStyle name="20% - Accent1 3 5 4 6 4" xfId="28937" xr:uid="{00000000-0005-0000-0000-000050700000}"/>
    <cellStyle name="20% - Accent1 3 5 4 7" xfId="28938" xr:uid="{00000000-0005-0000-0000-000051700000}"/>
    <cellStyle name="20% - Accent1 3 5 4 7 2" xfId="28939" xr:uid="{00000000-0005-0000-0000-000052700000}"/>
    <cellStyle name="20% - Accent1 3 5 4 7 2 2" xfId="28940" xr:uid="{00000000-0005-0000-0000-000053700000}"/>
    <cellStyle name="20% - Accent1 3 5 4 7 3" xfId="28941" xr:uid="{00000000-0005-0000-0000-000054700000}"/>
    <cellStyle name="20% - Accent1 3 5 4 8" xfId="28942" xr:uid="{00000000-0005-0000-0000-000055700000}"/>
    <cellStyle name="20% - Accent1 3 5 4 8 2" xfId="28943" xr:uid="{00000000-0005-0000-0000-000056700000}"/>
    <cellStyle name="20% - Accent1 3 5 4 8 2 2" xfId="28944" xr:uid="{00000000-0005-0000-0000-000057700000}"/>
    <cellStyle name="20% - Accent1 3 5 4 8 3" xfId="28945" xr:uid="{00000000-0005-0000-0000-000058700000}"/>
    <cellStyle name="20% - Accent1 3 5 4 9" xfId="28946" xr:uid="{00000000-0005-0000-0000-000059700000}"/>
    <cellStyle name="20% - Accent1 3 5 4 9 2" xfId="28947" xr:uid="{00000000-0005-0000-0000-00005A700000}"/>
    <cellStyle name="20% - Accent1 3 5 5" xfId="28948" xr:uid="{00000000-0005-0000-0000-00005B700000}"/>
    <cellStyle name="20% - Accent1 3 5 5 10" xfId="28949" xr:uid="{00000000-0005-0000-0000-00005C700000}"/>
    <cellStyle name="20% - Accent1 3 5 5 10 2" xfId="28950" xr:uid="{00000000-0005-0000-0000-00005D700000}"/>
    <cellStyle name="20% - Accent1 3 5 5 11" xfId="28951" xr:uid="{00000000-0005-0000-0000-00005E700000}"/>
    <cellStyle name="20% - Accent1 3 5 5 2" xfId="28952" xr:uid="{00000000-0005-0000-0000-00005F700000}"/>
    <cellStyle name="20% - Accent1 3 5 5 2 2" xfId="28953" xr:uid="{00000000-0005-0000-0000-000060700000}"/>
    <cellStyle name="20% - Accent1 3 5 5 2 2 2" xfId="28954" xr:uid="{00000000-0005-0000-0000-000061700000}"/>
    <cellStyle name="20% - Accent1 3 5 5 2 2 2 2" xfId="28955" xr:uid="{00000000-0005-0000-0000-000062700000}"/>
    <cellStyle name="20% - Accent1 3 5 5 2 2 2 2 2" xfId="28956" xr:uid="{00000000-0005-0000-0000-000063700000}"/>
    <cellStyle name="20% - Accent1 3 5 5 2 2 2 3" xfId="28957" xr:uid="{00000000-0005-0000-0000-000064700000}"/>
    <cellStyle name="20% - Accent1 3 5 5 2 2 3" xfId="28958" xr:uid="{00000000-0005-0000-0000-000065700000}"/>
    <cellStyle name="20% - Accent1 3 5 5 2 2 3 2" xfId="28959" xr:uid="{00000000-0005-0000-0000-000066700000}"/>
    <cellStyle name="20% - Accent1 3 5 5 2 2 4" xfId="28960" xr:uid="{00000000-0005-0000-0000-000067700000}"/>
    <cellStyle name="20% - Accent1 3 5 5 2 3" xfId="28961" xr:uid="{00000000-0005-0000-0000-000068700000}"/>
    <cellStyle name="20% - Accent1 3 5 5 2 3 2" xfId="28962" xr:uid="{00000000-0005-0000-0000-000069700000}"/>
    <cellStyle name="20% - Accent1 3 5 5 2 3 2 2" xfId="28963" xr:uid="{00000000-0005-0000-0000-00006A700000}"/>
    <cellStyle name="20% - Accent1 3 5 5 2 3 2 2 2" xfId="28964" xr:uid="{00000000-0005-0000-0000-00006B700000}"/>
    <cellStyle name="20% - Accent1 3 5 5 2 3 2 3" xfId="28965" xr:uid="{00000000-0005-0000-0000-00006C700000}"/>
    <cellStyle name="20% - Accent1 3 5 5 2 3 3" xfId="28966" xr:uid="{00000000-0005-0000-0000-00006D700000}"/>
    <cellStyle name="20% - Accent1 3 5 5 2 3 3 2" xfId="28967" xr:uid="{00000000-0005-0000-0000-00006E700000}"/>
    <cellStyle name="20% - Accent1 3 5 5 2 3 4" xfId="28968" xr:uid="{00000000-0005-0000-0000-00006F700000}"/>
    <cellStyle name="20% - Accent1 3 5 5 2 4" xfId="28969" xr:uid="{00000000-0005-0000-0000-000070700000}"/>
    <cellStyle name="20% - Accent1 3 5 5 2 4 2" xfId="28970" xr:uid="{00000000-0005-0000-0000-000071700000}"/>
    <cellStyle name="20% - Accent1 3 5 5 2 4 2 2" xfId="28971" xr:uid="{00000000-0005-0000-0000-000072700000}"/>
    <cellStyle name="20% - Accent1 3 5 5 2 4 2 2 2" xfId="28972" xr:uid="{00000000-0005-0000-0000-000073700000}"/>
    <cellStyle name="20% - Accent1 3 5 5 2 4 2 3" xfId="28973" xr:uid="{00000000-0005-0000-0000-000074700000}"/>
    <cellStyle name="20% - Accent1 3 5 5 2 4 3" xfId="28974" xr:uid="{00000000-0005-0000-0000-000075700000}"/>
    <cellStyle name="20% - Accent1 3 5 5 2 4 3 2" xfId="28975" xr:uid="{00000000-0005-0000-0000-000076700000}"/>
    <cellStyle name="20% - Accent1 3 5 5 2 4 4" xfId="28976" xr:uid="{00000000-0005-0000-0000-000077700000}"/>
    <cellStyle name="20% - Accent1 3 5 5 2 5" xfId="28977" xr:uid="{00000000-0005-0000-0000-000078700000}"/>
    <cellStyle name="20% - Accent1 3 5 5 2 5 2" xfId="28978" xr:uid="{00000000-0005-0000-0000-000079700000}"/>
    <cellStyle name="20% - Accent1 3 5 5 2 5 2 2" xfId="28979" xr:uid="{00000000-0005-0000-0000-00007A700000}"/>
    <cellStyle name="20% - Accent1 3 5 5 2 5 3" xfId="28980" xr:uid="{00000000-0005-0000-0000-00007B700000}"/>
    <cellStyle name="20% - Accent1 3 5 5 2 6" xfId="28981" xr:uid="{00000000-0005-0000-0000-00007C700000}"/>
    <cellStyle name="20% - Accent1 3 5 5 2 6 2" xfId="28982" xr:uid="{00000000-0005-0000-0000-00007D700000}"/>
    <cellStyle name="20% - Accent1 3 5 5 2 6 2 2" xfId="28983" xr:uid="{00000000-0005-0000-0000-00007E700000}"/>
    <cellStyle name="20% - Accent1 3 5 5 2 6 3" xfId="28984" xr:uid="{00000000-0005-0000-0000-00007F700000}"/>
    <cellStyle name="20% - Accent1 3 5 5 2 7" xfId="28985" xr:uid="{00000000-0005-0000-0000-000080700000}"/>
    <cellStyle name="20% - Accent1 3 5 5 2 7 2" xfId="28986" xr:uid="{00000000-0005-0000-0000-000081700000}"/>
    <cellStyle name="20% - Accent1 3 5 5 2 8" xfId="28987" xr:uid="{00000000-0005-0000-0000-000082700000}"/>
    <cellStyle name="20% - Accent1 3 5 5 2 8 2" xfId="28988" xr:uid="{00000000-0005-0000-0000-000083700000}"/>
    <cellStyle name="20% - Accent1 3 5 5 2 9" xfId="28989" xr:uid="{00000000-0005-0000-0000-000084700000}"/>
    <cellStyle name="20% - Accent1 3 5 5 3" xfId="28990" xr:uid="{00000000-0005-0000-0000-000085700000}"/>
    <cellStyle name="20% - Accent1 3 5 5 3 2" xfId="28991" xr:uid="{00000000-0005-0000-0000-000086700000}"/>
    <cellStyle name="20% - Accent1 3 5 5 3 2 2" xfId="28992" xr:uid="{00000000-0005-0000-0000-000087700000}"/>
    <cellStyle name="20% - Accent1 3 5 5 3 2 2 2" xfId="28993" xr:uid="{00000000-0005-0000-0000-000088700000}"/>
    <cellStyle name="20% - Accent1 3 5 5 3 2 2 2 2" xfId="28994" xr:uid="{00000000-0005-0000-0000-000089700000}"/>
    <cellStyle name="20% - Accent1 3 5 5 3 2 2 3" xfId="28995" xr:uid="{00000000-0005-0000-0000-00008A700000}"/>
    <cellStyle name="20% - Accent1 3 5 5 3 2 3" xfId="28996" xr:uid="{00000000-0005-0000-0000-00008B700000}"/>
    <cellStyle name="20% - Accent1 3 5 5 3 2 3 2" xfId="28997" xr:uid="{00000000-0005-0000-0000-00008C700000}"/>
    <cellStyle name="20% - Accent1 3 5 5 3 2 4" xfId="28998" xr:uid="{00000000-0005-0000-0000-00008D700000}"/>
    <cellStyle name="20% - Accent1 3 5 5 3 3" xfId="28999" xr:uid="{00000000-0005-0000-0000-00008E700000}"/>
    <cellStyle name="20% - Accent1 3 5 5 3 3 2" xfId="29000" xr:uid="{00000000-0005-0000-0000-00008F700000}"/>
    <cellStyle name="20% - Accent1 3 5 5 3 3 2 2" xfId="29001" xr:uid="{00000000-0005-0000-0000-000090700000}"/>
    <cellStyle name="20% - Accent1 3 5 5 3 3 2 2 2" xfId="29002" xr:uid="{00000000-0005-0000-0000-000091700000}"/>
    <cellStyle name="20% - Accent1 3 5 5 3 3 2 3" xfId="29003" xr:uid="{00000000-0005-0000-0000-000092700000}"/>
    <cellStyle name="20% - Accent1 3 5 5 3 3 3" xfId="29004" xr:uid="{00000000-0005-0000-0000-000093700000}"/>
    <cellStyle name="20% - Accent1 3 5 5 3 3 3 2" xfId="29005" xr:uid="{00000000-0005-0000-0000-000094700000}"/>
    <cellStyle name="20% - Accent1 3 5 5 3 3 4" xfId="29006" xr:uid="{00000000-0005-0000-0000-000095700000}"/>
    <cellStyle name="20% - Accent1 3 5 5 3 4" xfId="29007" xr:uid="{00000000-0005-0000-0000-000096700000}"/>
    <cellStyle name="20% - Accent1 3 5 5 3 4 2" xfId="29008" xr:uid="{00000000-0005-0000-0000-000097700000}"/>
    <cellStyle name="20% - Accent1 3 5 5 3 4 2 2" xfId="29009" xr:uid="{00000000-0005-0000-0000-000098700000}"/>
    <cellStyle name="20% - Accent1 3 5 5 3 4 2 2 2" xfId="29010" xr:uid="{00000000-0005-0000-0000-000099700000}"/>
    <cellStyle name="20% - Accent1 3 5 5 3 4 2 3" xfId="29011" xr:uid="{00000000-0005-0000-0000-00009A700000}"/>
    <cellStyle name="20% - Accent1 3 5 5 3 4 3" xfId="29012" xr:uid="{00000000-0005-0000-0000-00009B700000}"/>
    <cellStyle name="20% - Accent1 3 5 5 3 4 3 2" xfId="29013" xr:uid="{00000000-0005-0000-0000-00009C700000}"/>
    <cellStyle name="20% - Accent1 3 5 5 3 4 4" xfId="29014" xr:uid="{00000000-0005-0000-0000-00009D700000}"/>
    <cellStyle name="20% - Accent1 3 5 5 3 5" xfId="29015" xr:uid="{00000000-0005-0000-0000-00009E700000}"/>
    <cellStyle name="20% - Accent1 3 5 5 3 5 2" xfId="29016" xr:uid="{00000000-0005-0000-0000-00009F700000}"/>
    <cellStyle name="20% - Accent1 3 5 5 3 5 2 2" xfId="29017" xr:uid="{00000000-0005-0000-0000-0000A0700000}"/>
    <cellStyle name="20% - Accent1 3 5 5 3 5 3" xfId="29018" xr:uid="{00000000-0005-0000-0000-0000A1700000}"/>
    <cellStyle name="20% - Accent1 3 5 5 3 6" xfId="29019" xr:uid="{00000000-0005-0000-0000-0000A2700000}"/>
    <cellStyle name="20% - Accent1 3 5 5 3 6 2" xfId="29020" xr:uid="{00000000-0005-0000-0000-0000A3700000}"/>
    <cellStyle name="20% - Accent1 3 5 5 3 6 2 2" xfId="29021" xr:uid="{00000000-0005-0000-0000-0000A4700000}"/>
    <cellStyle name="20% - Accent1 3 5 5 3 6 3" xfId="29022" xr:uid="{00000000-0005-0000-0000-0000A5700000}"/>
    <cellStyle name="20% - Accent1 3 5 5 3 7" xfId="29023" xr:uid="{00000000-0005-0000-0000-0000A6700000}"/>
    <cellStyle name="20% - Accent1 3 5 5 3 7 2" xfId="29024" xr:uid="{00000000-0005-0000-0000-0000A7700000}"/>
    <cellStyle name="20% - Accent1 3 5 5 3 8" xfId="29025" xr:uid="{00000000-0005-0000-0000-0000A8700000}"/>
    <cellStyle name="20% - Accent1 3 5 5 3 8 2" xfId="29026" xr:uid="{00000000-0005-0000-0000-0000A9700000}"/>
    <cellStyle name="20% - Accent1 3 5 5 3 9" xfId="29027" xr:uid="{00000000-0005-0000-0000-0000AA700000}"/>
    <cellStyle name="20% - Accent1 3 5 5 4" xfId="29028" xr:uid="{00000000-0005-0000-0000-0000AB700000}"/>
    <cellStyle name="20% - Accent1 3 5 5 4 2" xfId="29029" xr:uid="{00000000-0005-0000-0000-0000AC700000}"/>
    <cellStyle name="20% - Accent1 3 5 5 4 2 2" xfId="29030" xr:uid="{00000000-0005-0000-0000-0000AD700000}"/>
    <cellStyle name="20% - Accent1 3 5 5 4 2 2 2" xfId="29031" xr:uid="{00000000-0005-0000-0000-0000AE700000}"/>
    <cellStyle name="20% - Accent1 3 5 5 4 2 3" xfId="29032" xr:uid="{00000000-0005-0000-0000-0000AF700000}"/>
    <cellStyle name="20% - Accent1 3 5 5 4 3" xfId="29033" xr:uid="{00000000-0005-0000-0000-0000B0700000}"/>
    <cellStyle name="20% - Accent1 3 5 5 4 3 2" xfId="29034" xr:uid="{00000000-0005-0000-0000-0000B1700000}"/>
    <cellStyle name="20% - Accent1 3 5 5 4 4" xfId="29035" xr:uid="{00000000-0005-0000-0000-0000B2700000}"/>
    <cellStyle name="20% - Accent1 3 5 5 5" xfId="29036" xr:uid="{00000000-0005-0000-0000-0000B3700000}"/>
    <cellStyle name="20% - Accent1 3 5 5 5 2" xfId="29037" xr:uid="{00000000-0005-0000-0000-0000B4700000}"/>
    <cellStyle name="20% - Accent1 3 5 5 5 2 2" xfId="29038" xr:uid="{00000000-0005-0000-0000-0000B5700000}"/>
    <cellStyle name="20% - Accent1 3 5 5 5 2 2 2" xfId="29039" xr:uid="{00000000-0005-0000-0000-0000B6700000}"/>
    <cellStyle name="20% - Accent1 3 5 5 5 2 3" xfId="29040" xr:uid="{00000000-0005-0000-0000-0000B7700000}"/>
    <cellStyle name="20% - Accent1 3 5 5 5 3" xfId="29041" xr:uid="{00000000-0005-0000-0000-0000B8700000}"/>
    <cellStyle name="20% - Accent1 3 5 5 5 3 2" xfId="29042" xr:uid="{00000000-0005-0000-0000-0000B9700000}"/>
    <cellStyle name="20% - Accent1 3 5 5 5 4" xfId="29043" xr:uid="{00000000-0005-0000-0000-0000BA700000}"/>
    <cellStyle name="20% - Accent1 3 5 5 6" xfId="29044" xr:uid="{00000000-0005-0000-0000-0000BB700000}"/>
    <cellStyle name="20% - Accent1 3 5 5 6 2" xfId="29045" xr:uid="{00000000-0005-0000-0000-0000BC700000}"/>
    <cellStyle name="20% - Accent1 3 5 5 6 2 2" xfId="29046" xr:uid="{00000000-0005-0000-0000-0000BD700000}"/>
    <cellStyle name="20% - Accent1 3 5 5 6 2 2 2" xfId="29047" xr:uid="{00000000-0005-0000-0000-0000BE700000}"/>
    <cellStyle name="20% - Accent1 3 5 5 6 2 3" xfId="29048" xr:uid="{00000000-0005-0000-0000-0000BF700000}"/>
    <cellStyle name="20% - Accent1 3 5 5 6 3" xfId="29049" xr:uid="{00000000-0005-0000-0000-0000C0700000}"/>
    <cellStyle name="20% - Accent1 3 5 5 6 3 2" xfId="29050" xr:uid="{00000000-0005-0000-0000-0000C1700000}"/>
    <cellStyle name="20% - Accent1 3 5 5 6 4" xfId="29051" xr:uid="{00000000-0005-0000-0000-0000C2700000}"/>
    <cellStyle name="20% - Accent1 3 5 5 7" xfId="29052" xr:uid="{00000000-0005-0000-0000-0000C3700000}"/>
    <cellStyle name="20% - Accent1 3 5 5 7 2" xfId="29053" xr:uid="{00000000-0005-0000-0000-0000C4700000}"/>
    <cellStyle name="20% - Accent1 3 5 5 7 2 2" xfId="29054" xr:uid="{00000000-0005-0000-0000-0000C5700000}"/>
    <cellStyle name="20% - Accent1 3 5 5 7 3" xfId="29055" xr:uid="{00000000-0005-0000-0000-0000C6700000}"/>
    <cellStyle name="20% - Accent1 3 5 5 8" xfId="29056" xr:uid="{00000000-0005-0000-0000-0000C7700000}"/>
    <cellStyle name="20% - Accent1 3 5 5 8 2" xfId="29057" xr:uid="{00000000-0005-0000-0000-0000C8700000}"/>
    <cellStyle name="20% - Accent1 3 5 5 8 2 2" xfId="29058" xr:uid="{00000000-0005-0000-0000-0000C9700000}"/>
    <cellStyle name="20% - Accent1 3 5 5 8 3" xfId="29059" xr:uid="{00000000-0005-0000-0000-0000CA700000}"/>
    <cellStyle name="20% - Accent1 3 5 5 9" xfId="29060" xr:uid="{00000000-0005-0000-0000-0000CB700000}"/>
    <cellStyle name="20% - Accent1 3 5 5 9 2" xfId="29061" xr:uid="{00000000-0005-0000-0000-0000CC700000}"/>
    <cellStyle name="20% - Accent1 3 5 6" xfId="29062" xr:uid="{00000000-0005-0000-0000-0000CD700000}"/>
    <cellStyle name="20% - Accent1 3 5 6 10" xfId="29063" xr:uid="{00000000-0005-0000-0000-0000CE700000}"/>
    <cellStyle name="20% - Accent1 3 5 6 10 2" xfId="29064" xr:uid="{00000000-0005-0000-0000-0000CF700000}"/>
    <cellStyle name="20% - Accent1 3 5 6 11" xfId="29065" xr:uid="{00000000-0005-0000-0000-0000D0700000}"/>
    <cellStyle name="20% - Accent1 3 5 6 2" xfId="29066" xr:uid="{00000000-0005-0000-0000-0000D1700000}"/>
    <cellStyle name="20% - Accent1 3 5 6 2 2" xfId="29067" xr:uid="{00000000-0005-0000-0000-0000D2700000}"/>
    <cellStyle name="20% - Accent1 3 5 6 2 2 2" xfId="29068" xr:uid="{00000000-0005-0000-0000-0000D3700000}"/>
    <cellStyle name="20% - Accent1 3 5 6 2 2 2 2" xfId="29069" xr:uid="{00000000-0005-0000-0000-0000D4700000}"/>
    <cellStyle name="20% - Accent1 3 5 6 2 2 2 2 2" xfId="29070" xr:uid="{00000000-0005-0000-0000-0000D5700000}"/>
    <cellStyle name="20% - Accent1 3 5 6 2 2 2 3" xfId="29071" xr:uid="{00000000-0005-0000-0000-0000D6700000}"/>
    <cellStyle name="20% - Accent1 3 5 6 2 2 3" xfId="29072" xr:uid="{00000000-0005-0000-0000-0000D7700000}"/>
    <cellStyle name="20% - Accent1 3 5 6 2 2 3 2" xfId="29073" xr:uid="{00000000-0005-0000-0000-0000D8700000}"/>
    <cellStyle name="20% - Accent1 3 5 6 2 2 4" xfId="29074" xr:uid="{00000000-0005-0000-0000-0000D9700000}"/>
    <cellStyle name="20% - Accent1 3 5 6 2 3" xfId="29075" xr:uid="{00000000-0005-0000-0000-0000DA700000}"/>
    <cellStyle name="20% - Accent1 3 5 6 2 3 2" xfId="29076" xr:uid="{00000000-0005-0000-0000-0000DB700000}"/>
    <cellStyle name="20% - Accent1 3 5 6 2 3 2 2" xfId="29077" xr:uid="{00000000-0005-0000-0000-0000DC700000}"/>
    <cellStyle name="20% - Accent1 3 5 6 2 3 2 2 2" xfId="29078" xr:uid="{00000000-0005-0000-0000-0000DD700000}"/>
    <cellStyle name="20% - Accent1 3 5 6 2 3 2 3" xfId="29079" xr:uid="{00000000-0005-0000-0000-0000DE700000}"/>
    <cellStyle name="20% - Accent1 3 5 6 2 3 3" xfId="29080" xr:uid="{00000000-0005-0000-0000-0000DF700000}"/>
    <cellStyle name="20% - Accent1 3 5 6 2 3 3 2" xfId="29081" xr:uid="{00000000-0005-0000-0000-0000E0700000}"/>
    <cellStyle name="20% - Accent1 3 5 6 2 3 4" xfId="29082" xr:uid="{00000000-0005-0000-0000-0000E1700000}"/>
    <cellStyle name="20% - Accent1 3 5 6 2 4" xfId="29083" xr:uid="{00000000-0005-0000-0000-0000E2700000}"/>
    <cellStyle name="20% - Accent1 3 5 6 2 4 2" xfId="29084" xr:uid="{00000000-0005-0000-0000-0000E3700000}"/>
    <cellStyle name="20% - Accent1 3 5 6 2 4 2 2" xfId="29085" xr:uid="{00000000-0005-0000-0000-0000E4700000}"/>
    <cellStyle name="20% - Accent1 3 5 6 2 4 2 2 2" xfId="29086" xr:uid="{00000000-0005-0000-0000-0000E5700000}"/>
    <cellStyle name="20% - Accent1 3 5 6 2 4 2 3" xfId="29087" xr:uid="{00000000-0005-0000-0000-0000E6700000}"/>
    <cellStyle name="20% - Accent1 3 5 6 2 4 3" xfId="29088" xr:uid="{00000000-0005-0000-0000-0000E7700000}"/>
    <cellStyle name="20% - Accent1 3 5 6 2 4 3 2" xfId="29089" xr:uid="{00000000-0005-0000-0000-0000E8700000}"/>
    <cellStyle name="20% - Accent1 3 5 6 2 4 4" xfId="29090" xr:uid="{00000000-0005-0000-0000-0000E9700000}"/>
    <cellStyle name="20% - Accent1 3 5 6 2 5" xfId="29091" xr:uid="{00000000-0005-0000-0000-0000EA700000}"/>
    <cellStyle name="20% - Accent1 3 5 6 2 5 2" xfId="29092" xr:uid="{00000000-0005-0000-0000-0000EB700000}"/>
    <cellStyle name="20% - Accent1 3 5 6 2 5 2 2" xfId="29093" xr:uid="{00000000-0005-0000-0000-0000EC700000}"/>
    <cellStyle name="20% - Accent1 3 5 6 2 5 3" xfId="29094" xr:uid="{00000000-0005-0000-0000-0000ED700000}"/>
    <cellStyle name="20% - Accent1 3 5 6 2 6" xfId="29095" xr:uid="{00000000-0005-0000-0000-0000EE700000}"/>
    <cellStyle name="20% - Accent1 3 5 6 2 6 2" xfId="29096" xr:uid="{00000000-0005-0000-0000-0000EF700000}"/>
    <cellStyle name="20% - Accent1 3 5 6 2 6 2 2" xfId="29097" xr:uid="{00000000-0005-0000-0000-0000F0700000}"/>
    <cellStyle name="20% - Accent1 3 5 6 2 6 3" xfId="29098" xr:uid="{00000000-0005-0000-0000-0000F1700000}"/>
    <cellStyle name="20% - Accent1 3 5 6 2 7" xfId="29099" xr:uid="{00000000-0005-0000-0000-0000F2700000}"/>
    <cellStyle name="20% - Accent1 3 5 6 2 7 2" xfId="29100" xr:uid="{00000000-0005-0000-0000-0000F3700000}"/>
    <cellStyle name="20% - Accent1 3 5 6 2 8" xfId="29101" xr:uid="{00000000-0005-0000-0000-0000F4700000}"/>
    <cellStyle name="20% - Accent1 3 5 6 2 8 2" xfId="29102" xr:uid="{00000000-0005-0000-0000-0000F5700000}"/>
    <cellStyle name="20% - Accent1 3 5 6 2 9" xfId="29103" xr:uid="{00000000-0005-0000-0000-0000F6700000}"/>
    <cellStyle name="20% - Accent1 3 5 6 3" xfId="29104" xr:uid="{00000000-0005-0000-0000-0000F7700000}"/>
    <cellStyle name="20% - Accent1 3 5 6 3 2" xfId="29105" xr:uid="{00000000-0005-0000-0000-0000F8700000}"/>
    <cellStyle name="20% - Accent1 3 5 6 3 2 2" xfId="29106" xr:uid="{00000000-0005-0000-0000-0000F9700000}"/>
    <cellStyle name="20% - Accent1 3 5 6 3 2 2 2" xfId="29107" xr:uid="{00000000-0005-0000-0000-0000FA700000}"/>
    <cellStyle name="20% - Accent1 3 5 6 3 2 2 2 2" xfId="29108" xr:uid="{00000000-0005-0000-0000-0000FB700000}"/>
    <cellStyle name="20% - Accent1 3 5 6 3 2 2 3" xfId="29109" xr:uid="{00000000-0005-0000-0000-0000FC700000}"/>
    <cellStyle name="20% - Accent1 3 5 6 3 2 3" xfId="29110" xr:uid="{00000000-0005-0000-0000-0000FD700000}"/>
    <cellStyle name="20% - Accent1 3 5 6 3 2 3 2" xfId="29111" xr:uid="{00000000-0005-0000-0000-0000FE700000}"/>
    <cellStyle name="20% - Accent1 3 5 6 3 2 4" xfId="29112" xr:uid="{00000000-0005-0000-0000-0000FF700000}"/>
    <cellStyle name="20% - Accent1 3 5 6 3 3" xfId="29113" xr:uid="{00000000-0005-0000-0000-000000710000}"/>
    <cellStyle name="20% - Accent1 3 5 6 3 3 2" xfId="29114" xr:uid="{00000000-0005-0000-0000-000001710000}"/>
    <cellStyle name="20% - Accent1 3 5 6 3 3 2 2" xfId="29115" xr:uid="{00000000-0005-0000-0000-000002710000}"/>
    <cellStyle name="20% - Accent1 3 5 6 3 3 2 2 2" xfId="29116" xr:uid="{00000000-0005-0000-0000-000003710000}"/>
    <cellStyle name="20% - Accent1 3 5 6 3 3 2 3" xfId="29117" xr:uid="{00000000-0005-0000-0000-000004710000}"/>
    <cellStyle name="20% - Accent1 3 5 6 3 3 3" xfId="29118" xr:uid="{00000000-0005-0000-0000-000005710000}"/>
    <cellStyle name="20% - Accent1 3 5 6 3 3 3 2" xfId="29119" xr:uid="{00000000-0005-0000-0000-000006710000}"/>
    <cellStyle name="20% - Accent1 3 5 6 3 3 4" xfId="29120" xr:uid="{00000000-0005-0000-0000-000007710000}"/>
    <cellStyle name="20% - Accent1 3 5 6 3 4" xfId="29121" xr:uid="{00000000-0005-0000-0000-000008710000}"/>
    <cellStyle name="20% - Accent1 3 5 6 3 4 2" xfId="29122" xr:uid="{00000000-0005-0000-0000-000009710000}"/>
    <cellStyle name="20% - Accent1 3 5 6 3 4 2 2" xfId="29123" xr:uid="{00000000-0005-0000-0000-00000A710000}"/>
    <cellStyle name="20% - Accent1 3 5 6 3 4 2 2 2" xfId="29124" xr:uid="{00000000-0005-0000-0000-00000B710000}"/>
    <cellStyle name="20% - Accent1 3 5 6 3 4 2 3" xfId="29125" xr:uid="{00000000-0005-0000-0000-00000C710000}"/>
    <cellStyle name="20% - Accent1 3 5 6 3 4 3" xfId="29126" xr:uid="{00000000-0005-0000-0000-00000D710000}"/>
    <cellStyle name="20% - Accent1 3 5 6 3 4 3 2" xfId="29127" xr:uid="{00000000-0005-0000-0000-00000E710000}"/>
    <cellStyle name="20% - Accent1 3 5 6 3 4 4" xfId="29128" xr:uid="{00000000-0005-0000-0000-00000F710000}"/>
    <cellStyle name="20% - Accent1 3 5 6 3 5" xfId="29129" xr:uid="{00000000-0005-0000-0000-000010710000}"/>
    <cellStyle name="20% - Accent1 3 5 6 3 5 2" xfId="29130" xr:uid="{00000000-0005-0000-0000-000011710000}"/>
    <cellStyle name="20% - Accent1 3 5 6 3 5 2 2" xfId="29131" xr:uid="{00000000-0005-0000-0000-000012710000}"/>
    <cellStyle name="20% - Accent1 3 5 6 3 5 3" xfId="29132" xr:uid="{00000000-0005-0000-0000-000013710000}"/>
    <cellStyle name="20% - Accent1 3 5 6 3 6" xfId="29133" xr:uid="{00000000-0005-0000-0000-000014710000}"/>
    <cellStyle name="20% - Accent1 3 5 6 3 6 2" xfId="29134" xr:uid="{00000000-0005-0000-0000-000015710000}"/>
    <cellStyle name="20% - Accent1 3 5 6 3 6 2 2" xfId="29135" xr:uid="{00000000-0005-0000-0000-000016710000}"/>
    <cellStyle name="20% - Accent1 3 5 6 3 6 3" xfId="29136" xr:uid="{00000000-0005-0000-0000-000017710000}"/>
    <cellStyle name="20% - Accent1 3 5 6 3 7" xfId="29137" xr:uid="{00000000-0005-0000-0000-000018710000}"/>
    <cellStyle name="20% - Accent1 3 5 6 3 7 2" xfId="29138" xr:uid="{00000000-0005-0000-0000-000019710000}"/>
    <cellStyle name="20% - Accent1 3 5 6 3 8" xfId="29139" xr:uid="{00000000-0005-0000-0000-00001A710000}"/>
    <cellStyle name="20% - Accent1 3 5 6 3 8 2" xfId="29140" xr:uid="{00000000-0005-0000-0000-00001B710000}"/>
    <cellStyle name="20% - Accent1 3 5 6 3 9" xfId="29141" xr:uid="{00000000-0005-0000-0000-00001C710000}"/>
    <cellStyle name="20% - Accent1 3 5 6 4" xfId="29142" xr:uid="{00000000-0005-0000-0000-00001D710000}"/>
    <cellStyle name="20% - Accent1 3 5 6 4 2" xfId="29143" xr:uid="{00000000-0005-0000-0000-00001E710000}"/>
    <cellStyle name="20% - Accent1 3 5 6 4 2 2" xfId="29144" xr:uid="{00000000-0005-0000-0000-00001F710000}"/>
    <cellStyle name="20% - Accent1 3 5 6 4 2 2 2" xfId="29145" xr:uid="{00000000-0005-0000-0000-000020710000}"/>
    <cellStyle name="20% - Accent1 3 5 6 4 2 3" xfId="29146" xr:uid="{00000000-0005-0000-0000-000021710000}"/>
    <cellStyle name="20% - Accent1 3 5 6 4 3" xfId="29147" xr:uid="{00000000-0005-0000-0000-000022710000}"/>
    <cellStyle name="20% - Accent1 3 5 6 4 3 2" xfId="29148" xr:uid="{00000000-0005-0000-0000-000023710000}"/>
    <cellStyle name="20% - Accent1 3 5 6 4 4" xfId="29149" xr:uid="{00000000-0005-0000-0000-000024710000}"/>
    <cellStyle name="20% - Accent1 3 5 6 5" xfId="29150" xr:uid="{00000000-0005-0000-0000-000025710000}"/>
    <cellStyle name="20% - Accent1 3 5 6 5 2" xfId="29151" xr:uid="{00000000-0005-0000-0000-000026710000}"/>
    <cellStyle name="20% - Accent1 3 5 6 5 2 2" xfId="29152" xr:uid="{00000000-0005-0000-0000-000027710000}"/>
    <cellStyle name="20% - Accent1 3 5 6 5 2 2 2" xfId="29153" xr:uid="{00000000-0005-0000-0000-000028710000}"/>
    <cellStyle name="20% - Accent1 3 5 6 5 2 3" xfId="29154" xr:uid="{00000000-0005-0000-0000-000029710000}"/>
    <cellStyle name="20% - Accent1 3 5 6 5 3" xfId="29155" xr:uid="{00000000-0005-0000-0000-00002A710000}"/>
    <cellStyle name="20% - Accent1 3 5 6 5 3 2" xfId="29156" xr:uid="{00000000-0005-0000-0000-00002B710000}"/>
    <cellStyle name="20% - Accent1 3 5 6 5 4" xfId="29157" xr:uid="{00000000-0005-0000-0000-00002C710000}"/>
    <cellStyle name="20% - Accent1 3 5 6 6" xfId="29158" xr:uid="{00000000-0005-0000-0000-00002D710000}"/>
    <cellStyle name="20% - Accent1 3 5 6 6 2" xfId="29159" xr:uid="{00000000-0005-0000-0000-00002E710000}"/>
    <cellStyle name="20% - Accent1 3 5 6 6 2 2" xfId="29160" xr:uid="{00000000-0005-0000-0000-00002F710000}"/>
    <cellStyle name="20% - Accent1 3 5 6 6 2 2 2" xfId="29161" xr:uid="{00000000-0005-0000-0000-000030710000}"/>
    <cellStyle name="20% - Accent1 3 5 6 6 2 3" xfId="29162" xr:uid="{00000000-0005-0000-0000-000031710000}"/>
    <cellStyle name="20% - Accent1 3 5 6 6 3" xfId="29163" xr:uid="{00000000-0005-0000-0000-000032710000}"/>
    <cellStyle name="20% - Accent1 3 5 6 6 3 2" xfId="29164" xr:uid="{00000000-0005-0000-0000-000033710000}"/>
    <cellStyle name="20% - Accent1 3 5 6 6 4" xfId="29165" xr:uid="{00000000-0005-0000-0000-000034710000}"/>
    <cellStyle name="20% - Accent1 3 5 6 7" xfId="29166" xr:uid="{00000000-0005-0000-0000-000035710000}"/>
    <cellStyle name="20% - Accent1 3 5 6 7 2" xfId="29167" xr:uid="{00000000-0005-0000-0000-000036710000}"/>
    <cellStyle name="20% - Accent1 3 5 6 7 2 2" xfId="29168" xr:uid="{00000000-0005-0000-0000-000037710000}"/>
    <cellStyle name="20% - Accent1 3 5 6 7 3" xfId="29169" xr:uid="{00000000-0005-0000-0000-000038710000}"/>
    <cellStyle name="20% - Accent1 3 5 6 8" xfId="29170" xr:uid="{00000000-0005-0000-0000-000039710000}"/>
    <cellStyle name="20% - Accent1 3 5 6 8 2" xfId="29171" xr:uid="{00000000-0005-0000-0000-00003A710000}"/>
    <cellStyle name="20% - Accent1 3 5 6 8 2 2" xfId="29172" xr:uid="{00000000-0005-0000-0000-00003B710000}"/>
    <cellStyle name="20% - Accent1 3 5 6 8 3" xfId="29173" xr:uid="{00000000-0005-0000-0000-00003C710000}"/>
    <cellStyle name="20% - Accent1 3 5 6 9" xfId="29174" xr:uid="{00000000-0005-0000-0000-00003D710000}"/>
    <cellStyle name="20% - Accent1 3 5 6 9 2" xfId="29175" xr:uid="{00000000-0005-0000-0000-00003E710000}"/>
    <cellStyle name="20% - Accent1 3 5 7" xfId="29176" xr:uid="{00000000-0005-0000-0000-00003F710000}"/>
    <cellStyle name="20% - Accent1 3 5 7 2" xfId="29177" xr:uid="{00000000-0005-0000-0000-000040710000}"/>
    <cellStyle name="20% - Accent1 3 5 7 2 2" xfId="29178" xr:uid="{00000000-0005-0000-0000-000041710000}"/>
    <cellStyle name="20% - Accent1 3 5 7 2 2 2" xfId="29179" xr:uid="{00000000-0005-0000-0000-000042710000}"/>
    <cellStyle name="20% - Accent1 3 5 7 2 2 2 2" xfId="29180" xr:uid="{00000000-0005-0000-0000-000043710000}"/>
    <cellStyle name="20% - Accent1 3 5 7 2 2 3" xfId="29181" xr:uid="{00000000-0005-0000-0000-000044710000}"/>
    <cellStyle name="20% - Accent1 3 5 7 2 3" xfId="29182" xr:uid="{00000000-0005-0000-0000-000045710000}"/>
    <cellStyle name="20% - Accent1 3 5 7 2 3 2" xfId="29183" xr:uid="{00000000-0005-0000-0000-000046710000}"/>
    <cellStyle name="20% - Accent1 3 5 7 2 4" xfId="29184" xr:uid="{00000000-0005-0000-0000-000047710000}"/>
    <cellStyle name="20% - Accent1 3 5 7 3" xfId="29185" xr:uid="{00000000-0005-0000-0000-000048710000}"/>
    <cellStyle name="20% - Accent1 3 5 7 3 2" xfId="29186" xr:uid="{00000000-0005-0000-0000-000049710000}"/>
    <cellStyle name="20% - Accent1 3 5 7 3 2 2" xfId="29187" xr:uid="{00000000-0005-0000-0000-00004A710000}"/>
    <cellStyle name="20% - Accent1 3 5 7 3 2 2 2" xfId="29188" xr:uid="{00000000-0005-0000-0000-00004B710000}"/>
    <cellStyle name="20% - Accent1 3 5 7 3 2 3" xfId="29189" xr:uid="{00000000-0005-0000-0000-00004C710000}"/>
    <cellStyle name="20% - Accent1 3 5 7 3 3" xfId="29190" xr:uid="{00000000-0005-0000-0000-00004D710000}"/>
    <cellStyle name="20% - Accent1 3 5 7 3 3 2" xfId="29191" xr:uid="{00000000-0005-0000-0000-00004E710000}"/>
    <cellStyle name="20% - Accent1 3 5 7 3 4" xfId="29192" xr:uid="{00000000-0005-0000-0000-00004F710000}"/>
    <cellStyle name="20% - Accent1 3 5 7 4" xfId="29193" xr:uid="{00000000-0005-0000-0000-000050710000}"/>
    <cellStyle name="20% - Accent1 3 5 7 4 2" xfId="29194" xr:uid="{00000000-0005-0000-0000-000051710000}"/>
    <cellStyle name="20% - Accent1 3 5 7 4 2 2" xfId="29195" xr:uid="{00000000-0005-0000-0000-000052710000}"/>
    <cellStyle name="20% - Accent1 3 5 7 4 2 2 2" xfId="29196" xr:uid="{00000000-0005-0000-0000-000053710000}"/>
    <cellStyle name="20% - Accent1 3 5 7 4 2 3" xfId="29197" xr:uid="{00000000-0005-0000-0000-000054710000}"/>
    <cellStyle name="20% - Accent1 3 5 7 4 3" xfId="29198" xr:uid="{00000000-0005-0000-0000-000055710000}"/>
    <cellStyle name="20% - Accent1 3 5 7 4 3 2" xfId="29199" xr:uid="{00000000-0005-0000-0000-000056710000}"/>
    <cellStyle name="20% - Accent1 3 5 7 4 4" xfId="29200" xr:uid="{00000000-0005-0000-0000-000057710000}"/>
    <cellStyle name="20% - Accent1 3 5 7 5" xfId="29201" xr:uid="{00000000-0005-0000-0000-000058710000}"/>
    <cellStyle name="20% - Accent1 3 5 7 5 2" xfId="29202" xr:uid="{00000000-0005-0000-0000-000059710000}"/>
    <cellStyle name="20% - Accent1 3 5 7 5 2 2" xfId="29203" xr:uid="{00000000-0005-0000-0000-00005A710000}"/>
    <cellStyle name="20% - Accent1 3 5 7 5 3" xfId="29204" xr:uid="{00000000-0005-0000-0000-00005B710000}"/>
    <cellStyle name="20% - Accent1 3 5 7 6" xfId="29205" xr:uid="{00000000-0005-0000-0000-00005C710000}"/>
    <cellStyle name="20% - Accent1 3 5 7 6 2" xfId="29206" xr:uid="{00000000-0005-0000-0000-00005D710000}"/>
    <cellStyle name="20% - Accent1 3 5 7 6 2 2" xfId="29207" xr:uid="{00000000-0005-0000-0000-00005E710000}"/>
    <cellStyle name="20% - Accent1 3 5 7 6 3" xfId="29208" xr:uid="{00000000-0005-0000-0000-00005F710000}"/>
    <cellStyle name="20% - Accent1 3 5 7 7" xfId="29209" xr:uid="{00000000-0005-0000-0000-000060710000}"/>
    <cellStyle name="20% - Accent1 3 5 7 7 2" xfId="29210" xr:uid="{00000000-0005-0000-0000-000061710000}"/>
    <cellStyle name="20% - Accent1 3 5 7 8" xfId="29211" xr:uid="{00000000-0005-0000-0000-000062710000}"/>
    <cellStyle name="20% - Accent1 3 5 7 8 2" xfId="29212" xr:uid="{00000000-0005-0000-0000-000063710000}"/>
    <cellStyle name="20% - Accent1 3 5 7 9" xfId="29213" xr:uid="{00000000-0005-0000-0000-000064710000}"/>
    <cellStyle name="20% - Accent1 3 5 8" xfId="29214" xr:uid="{00000000-0005-0000-0000-000065710000}"/>
    <cellStyle name="20% - Accent1 3 5 8 2" xfId="29215" xr:uid="{00000000-0005-0000-0000-000066710000}"/>
    <cellStyle name="20% - Accent1 3 5 8 2 2" xfId="29216" xr:uid="{00000000-0005-0000-0000-000067710000}"/>
    <cellStyle name="20% - Accent1 3 5 8 2 2 2" xfId="29217" xr:uid="{00000000-0005-0000-0000-000068710000}"/>
    <cellStyle name="20% - Accent1 3 5 8 2 2 2 2" xfId="29218" xr:uid="{00000000-0005-0000-0000-000069710000}"/>
    <cellStyle name="20% - Accent1 3 5 8 2 2 3" xfId="29219" xr:uid="{00000000-0005-0000-0000-00006A710000}"/>
    <cellStyle name="20% - Accent1 3 5 8 2 3" xfId="29220" xr:uid="{00000000-0005-0000-0000-00006B710000}"/>
    <cellStyle name="20% - Accent1 3 5 8 2 3 2" xfId="29221" xr:uid="{00000000-0005-0000-0000-00006C710000}"/>
    <cellStyle name="20% - Accent1 3 5 8 2 4" xfId="29222" xr:uid="{00000000-0005-0000-0000-00006D710000}"/>
    <cellStyle name="20% - Accent1 3 5 8 3" xfId="29223" xr:uid="{00000000-0005-0000-0000-00006E710000}"/>
    <cellStyle name="20% - Accent1 3 5 8 3 2" xfId="29224" xr:uid="{00000000-0005-0000-0000-00006F710000}"/>
    <cellStyle name="20% - Accent1 3 5 8 3 2 2" xfId="29225" xr:uid="{00000000-0005-0000-0000-000070710000}"/>
    <cellStyle name="20% - Accent1 3 5 8 3 2 2 2" xfId="29226" xr:uid="{00000000-0005-0000-0000-000071710000}"/>
    <cellStyle name="20% - Accent1 3 5 8 3 2 3" xfId="29227" xr:uid="{00000000-0005-0000-0000-000072710000}"/>
    <cellStyle name="20% - Accent1 3 5 8 3 3" xfId="29228" xr:uid="{00000000-0005-0000-0000-000073710000}"/>
    <cellStyle name="20% - Accent1 3 5 8 3 3 2" xfId="29229" xr:uid="{00000000-0005-0000-0000-000074710000}"/>
    <cellStyle name="20% - Accent1 3 5 8 3 4" xfId="29230" xr:uid="{00000000-0005-0000-0000-000075710000}"/>
    <cellStyle name="20% - Accent1 3 5 8 4" xfId="29231" xr:uid="{00000000-0005-0000-0000-000076710000}"/>
    <cellStyle name="20% - Accent1 3 5 8 4 2" xfId="29232" xr:uid="{00000000-0005-0000-0000-000077710000}"/>
    <cellStyle name="20% - Accent1 3 5 8 4 2 2" xfId="29233" xr:uid="{00000000-0005-0000-0000-000078710000}"/>
    <cellStyle name="20% - Accent1 3 5 8 4 2 2 2" xfId="29234" xr:uid="{00000000-0005-0000-0000-000079710000}"/>
    <cellStyle name="20% - Accent1 3 5 8 4 2 3" xfId="29235" xr:uid="{00000000-0005-0000-0000-00007A710000}"/>
    <cellStyle name="20% - Accent1 3 5 8 4 3" xfId="29236" xr:uid="{00000000-0005-0000-0000-00007B710000}"/>
    <cellStyle name="20% - Accent1 3 5 8 4 3 2" xfId="29237" xr:uid="{00000000-0005-0000-0000-00007C710000}"/>
    <cellStyle name="20% - Accent1 3 5 8 4 4" xfId="29238" xr:uid="{00000000-0005-0000-0000-00007D710000}"/>
    <cellStyle name="20% - Accent1 3 5 8 5" xfId="29239" xr:uid="{00000000-0005-0000-0000-00007E710000}"/>
    <cellStyle name="20% - Accent1 3 5 8 5 2" xfId="29240" xr:uid="{00000000-0005-0000-0000-00007F710000}"/>
    <cellStyle name="20% - Accent1 3 5 8 5 2 2" xfId="29241" xr:uid="{00000000-0005-0000-0000-000080710000}"/>
    <cellStyle name="20% - Accent1 3 5 8 5 3" xfId="29242" xr:uid="{00000000-0005-0000-0000-000081710000}"/>
    <cellStyle name="20% - Accent1 3 5 8 6" xfId="29243" xr:uid="{00000000-0005-0000-0000-000082710000}"/>
    <cellStyle name="20% - Accent1 3 5 8 6 2" xfId="29244" xr:uid="{00000000-0005-0000-0000-000083710000}"/>
    <cellStyle name="20% - Accent1 3 5 8 6 2 2" xfId="29245" xr:uid="{00000000-0005-0000-0000-000084710000}"/>
    <cellStyle name="20% - Accent1 3 5 8 6 3" xfId="29246" xr:uid="{00000000-0005-0000-0000-000085710000}"/>
    <cellStyle name="20% - Accent1 3 5 8 7" xfId="29247" xr:uid="{00000000-0005-0000-0000-000086710000}"/>
    <cellStyle name="20% - Accent1 3 5 8 7 2" xfId="29248" xr:uid="{00000000-0005-0000-0000-000087710000}"/>
    <cellStyle name="20% - Accent1 3 5 8 8" xfId="29249" xr:uid="{00000000-0005-0000-0000-000088710000}"/>
    <cellStyle name="20% - Accent1 3 5 8 8 2" xfId="29250" xr:uid="{00000000-0005-0000-0000-000089710000}"/>
    <cellStyle name="20% - Accent1 3 5 8 9" xfId="29251" xr:uid="{00000000-0005-0000-0000-00008A710000}"/>
    <cellStyle name="20% - Accent1 3 5 9" xfId="29252" xr:uid="{00000000-0005-0000-0000-00008B710000}"/>
    <cellStyle name="20% - Accent1 3 5 9 2" xfId="29253" xr:uid="{00000000-0005-0000-0000-00008C710000}"/>
    <cellStyle name="20% - Accent1 3 5 9 2 2" xfId="29254" xr:uid="{00000000-0005-0000-0000-00008D710000}"/>
    <cellStyle name="20% - Accent1 3 5 9 2 2 2" xfId="29255" xr:uid="{00000000-0005-0000-0000-00008E710000}"/>
    <cellStyle name="20% - Accent1 3 5 9 2 3" xfId="29256" xr:uid="{00000000-0005-0000-0000-00008F710000}"/>
    <cellStyle name="20% - Accent1 3 5 9 3" xfId="29257" xr:uid="{00000000-0005-0000-0000-000090710000}"/>
    <cellStyle name="20% - Accent1 3 5 9 3 2" xfId="29258" xr:uid="{00000000-0005-0000-0000-000091710000}"/>
    <cellStyle name="20% - Accent1 3 5 9 4" xfId="29259" xr:uid="{00000000-0005-0000-0000-000092710000}"/>
    <cellStyle name="20% - Accent1 3 6" xfId="29260" xr:uid="{00000000-0005-0000-0000-000093710000}"/>
    <cellStyle name="20% - Accent1 3 6 10" xfId="29261" xr:uid="{00000000-0005-0000-0000-000094710000}"/>
    <cellStyle name="20% - Accent1 3 6 10 2" xfId="29262" xr:uid="{00000000-0005-0000-0000-000095710000}"/>
    <cellStyle name="20% - Accent1 3 6 10 2 2" xfId="29263" xr:uid="{00000000-0005-0000-0000-000096710000}"/>
    <cellStyle name="20% - Accent1 3 6 10 2 2 2" xfId="29264" xr:uid="{00000000-0005-0000-0000-000097710000}"/>
    <cellStyle name="20% - Accent1 3 6 10 2 3" xfId="29265" xr:uid="{00000000-0005-0000-0000-000098710000}"/>
    <cellStyle name="20% - Accent1 3 6 10 3" xfId="29266" xr:uid="{00000000-0005-0000-0000-000099710000}"/>
    <cellStyle name="20% - Accent1 3 6 10 3 2" xfId="29267" xr:uid="{00000000-0005-0000-0000-00009A710000}"/>
    <cellStyle name="20% - Accent1 3 6 10 4" xfId="29268" xr:uid="{00000000-0005-0000-0000-00009B710000}"/>
    <cellStyle name="20% - Accent1 3 6 11" xfId="29269" xr:uid="{00000000-0005-0000-0000-00009C710000}"/>
    <cellStyle name="20% - Accent1 3 6 11 2" xfId="29270" xr:uid="{00000000-0005-0000-0000-00009D710000}"/>
    <cellStyle name="20% - Accent1 3 6 11 2 2" xfId="29271" xr:uid="{00000000-0005-0000-0000-00009E710000}"/>
    <cellStyle name="20% - Accent1 3 6 11 3" xfId="29272" xr:uid="{00000000-0005-0000-0000-00009F710000}"/>
    <cellStyle name="20% - Accent1 3 6 12" xfId="29273" xr:uid="{00000000-0005-0000-0000-0000A0710000}"/>
    <cellStyle name="20% - Accent1 3 6 12 2" xfId="29274" xr:uid="{00000000-0005-0000-0000-0000A1710000}"/>
    <cellStyle name="20% - Accent1 3 6 12 2 2" xfId="29275" xr:uid="{00000000-0005-0000-0000-0000A2710000}"/>
    <cellStyle name="20% - Accent1 3 6 12 3" xfId="29276" xr:uid="{00000000-0005-0000-0000-0000A3710000}"/>
    <cellStyle name="20% - Accent1 3 6 13" xfId="29277" xr:uid="{00000000-0005-0000-0000-0000A4710000}"/>
    <cellStyle name="20% - Accent1 3 6 13 2" xfId="29278" xr:uid="{00000000-0005-0000-0000-0000A5710000}"/>
    <cellStyle name="20% - Accent1 3 6 14" xfId="29279" xr:uid="{00000000-0005-0000-0000-0000A6710000}"/>
    <cellStyle name="20% - Accent1 3 6 14 2" xfId="29280" xr:uid="{00000000-0005-0000-0000-0000A7710000}"/>
    <cellStyle name="20% - Accent1 3 6 15" xfId="29281" xr:uid="{00000000-0005-0000-0000-0000A8710000}"/>
    <cellStyle name="20% - Accent1 3 6 2" xfId="29282" xr:uid="{00000000-0005-0000-0000-0000A9710000}"/>
    <cellStyle name="20% - Accent1 3 6 2 10" xfId="29283" xr:uid="{00000000-0005-0000-0000-0000AA710000}"/>
    <cellStyle name="20% - Accent1 3 6 2 10 2" xfId="29284" xr:uid="{00000000-0005-0000-0000-0000AB710000}"/>
    <cellStyle name="20% - Accent1 3 6 2 10 2 2" xfId="29285" xr:uid="{00000000-0005-0000-0000-0000AC710000}"/>
    <cellStyle name="20% - Accent1 3 6 2 10 3" xfId="29286" xr:uid="{00000000-0005-0000-0000-0000AD710000}"/>
    <cellStyle name="20% - Accent1 3 6 2 11" xfId="29287" xr:uid="{00000000-0005-0000-0000-0000AE710000}"/>
    <cellStyle name="20% - Accent1 3 6 2 11 2" xfId="29288" xr:uid="{00000000-0005-0000-0000-0000AF710000}"/>
    <cellStyle name="20% - Accent1 3 6 2 11 2 2" xfId="29289" xr:uid="{00000000-0005-0000-0000-0000B0710000}"/>
    <cellStyle name="20% - Accent1 3 6 2 11 3" xfId="29290" xr:uid="{00000000-0005-0000-0000-0000B1710000}"/>
    <cellStyle name="20% - Accent1 3 6 2 12" xfId="29291" xr:uid="{00000000-0005-0000-0000-0000B2710000}"/>
    <cellStyle name="20% - Accent1 3 6 2 12 2" xfId="29292" xr:uid="{00000000-0005-0000-0000-0000B3710000}"/>
    <cellStyle name="20% - Accent1 3 6 2 13" xfId="29293" xr:uid="{00000000-0005-0000-0000-0000B4710000}"/>
    <cellStyle name="20% - Accent1 3 6 2 13 2" xfId="29294" xr:uid="{00000000-0005-0000-0000-0000B5710000}"/>
    <cellStyle name="20% - Accent1 3 6 2 14" xfId="29295" xr:uid="{00000000-0005-0000-0000-0000B6710000}"/>
    <cellStyle name="20% - Accent1 3 6 2 2" xfId="29296" xr:uid="{00000000-0005-0000-0000-0000B7710000}"/>
    <cellStyle name="20% - Accent1 3 6 2 2 10" xfId="29297" xr:uid="{00000000-0005-0000-0000-0000B8710000}"/>
    <cellStyle name="20% - Accent1 3 6 2 2 10 2" xfId="29298" xr:uid="{00000000-0005-0000-0000-0000B9710000}"/>
    <cellStyle name="20% - Accent1 3 6 2 2 11" xfId="29299" xr:uid="{00000000-0005-0000-0000-0000BA710000}"/>
    <cellStyle name="20% - Accent1 3 6 2 2 2" xfId="29300" xr:uid="{00000000-0005-0000-0000-0000BB710000}"/>
    <cellStyle name="20% - Accent1 3 6 2 2 2 2" xfId="29301" xr:uid="{00000000-0005-0000-0000-0000BC710000}"/>
    <cellStyle name="20% - Accent1 3 6 2 2 2 2 2" xfId="29302" xr:uid="{00000000-0005-0000-0000-0000BD710000}"/>
    <cellStyle name="20% - Accent1 3 6 2 2 2 2 2 2" xfId="29303" xr:uid="{00000000-0005-0000-0000-0000BE710000}"/>
    <cellStyle name="20% - Accent1 3 6 2 2 2 2 2 2 2" xfId="29304" xr:uid="{00000000-0005-0000-0000-0000BF710000}"/>
    <cellStyle name="20% - Accent1 3 6 2 2 2 2 2 3" xfId="29305" xr:uid="{00000000-0005-0000-0000-0000C0710000}"/>
    <cellStyle name="20% - Accent1 3 6 2 2 2 2 3" xfId="29306" xr:uid="{00000000-0005-0000-0000-0000C1710000}"/>
    <cellStyle name="20% - Accent1 3 6 2 2 2 2 3 2" xfId="29307" xr:uid="{00000000-0005-0000-0000-0000C2710000}"/>
    <cellStyle name="20% - Accent1 3 6 2 2 2 2 4" xfId="29308" xr:uid="{00000000-0005-0000-0000-0000C3710000}"/>
    <cellStyle name="20% - Accent1 3 6 2 2 2 3" xfId="29309" xr:uid="{00000000-0005-0000-0000-0000C4710000}"/>
    <cellStyle name="20% - Accent1 3 6 2 2 2 3 2" xfId="29310" xr:uid="{00000000-0005-0000-0000-0000C5710000}"/>
    <cellStyle name="20% - Accent1 3 6 2 2 2 3 2 2" xfId="29311" xr:uid="{00000000-0005-0000-0000-0000C6710000}"/>
    <cellStyle name="20% - Accent1 3 6 2 2 2 3 2 2 2" xfId="29312" xr:uid="{00000000-0005-0000-0000-0000C7710000}"/>
    <cellStyle name="20% - Accent1 3 6 2 2 2 3 2 3" xfId="29313" xr:uid="{00000000-0005-0000-0000-0000C8710000}"/>
    <cellStyle name="20% - Accent1 3 6 2 2 2 3 3" xfId="29314" xr:uid="{00000000-0005-0000-0000-0000C9710000}"/>
    <cellStyle name="20% - Accent1 3 6 2 2 2 3 3 2" xfId="29315" xr:uid="{00000000-0005-0000-0000-0000CA710000}"/>
    <cellStyle name="20% - Accent1 3 6 2 2 2 3 4" xfId="29316" xr:uid="{00000000-0005-0000-0000-0000CB710000}"/>
    <cellStyle name="20% - Accent1 3 6 2 2 2 4" xfId="29317" xr:uid="{00000000-0005-0000-0000-0000CC710000}"/>
    <cellStyle name="20% - Accent1 3 6 2 2 2 4 2" xfId="29318" xr:uid="{00000000-0005-0000-0000-0000CD710000}"/>
    <cellStyle name="20% - Accent1 3 6 2 2 2 4 2 2" xfId="29319" xr:uid="{00000000-0005-0000-0000-0000CE710000}"/>
    <cellStyle name="20% - Accent1 3 6 2 2 2 4 2 2 2" xfId="29320" xr:uid="{00000000-0005-0000-0000-0000CF710000}"/>
    <cellStyle name="20% - Accent1 3 6 2 2 2 4 2 3" xfId="29321" xr:uid="{00000000-0005-0000-0000-0000D0710000}"/>
    <cellStyle name="20% - Accent1 3 6 2 2 2 4 3" xfId="29322" xr:uid="{00000000-0005-0000-0000-0000D1710000}"/>
    <cellStyle name="20% - Accent1 3 6 2 2 2 4 3 2" xfId="29323" xr:uid="{00000000-0005-0000-0000-0000D2710000}"/>
    <cellStyle name="20% - Accent1 3 6 2 2 2 4 4" xfId="29324" xr:uid="{00000000-0005-0000-0000-0000D3710000}"/>
    <cellStyle name="20% - Accent1 3 6 2 2 2 5" xfId="29325" xr:uid="{00000000-0005-0000-0000-0000D4710000}"/>
    <cellStyle name="20% - Accent1 3 6 2 2 2 5 2" xfId="29326" xr:uid="{00000000-0005-0000-0000-0000D5710000}"/>
    <cellStyle name="20% - Accent1 3 6 2 2 2 5 2 2" xfId="29327" xr:uid="{00000000-0005-0000-0000-0000D6710000}"/>
    <cellStyle name="20% - Accent1 3 6 2 2 2 5 3" xfId="29328" xr:uid="{00000000-0005-0000-0000-0000D7710000}"/>
    <cellStyle name="20% - Accent1 3 6 2 2 2 6" xfId="29329" xr:uid="{00000000-0005-0000-0000-0000D8710000}"/>
    <cellStyle name="20% - Accent1 3 6 2 2 2 6 2" xfId="29330" xr:uid="{00000000-0005-0000-0000-0000D9710000}"/>
    <cellStyle name="20% - Accent1 3 6 2 2 2 6 2 2" xfId="29331" xr:uid="{00000000-0005-0000-0000-0000DA710000}"/>
    <cellStyle name="20% - Accent1 3 6 2 2 2 6 3" xfId="29332" xr:uid="{00000000-0005-0000-0000-0000DB710000}"/>
    <cellStyle name="20% - Accent1 3 6 2 2 2 7" xfId="29333" xr:uid="{00000000-0005-0000-0000-0000DC710000}"/>
    <cellStyle name="20% - Accent1 3 6 2 2 2 7 2" xfId="29334" xr:uid="{00000000-0005-0000-0000-0000DD710000}"/>
    <cellStyle name="20% - Accent1 3 6 2 2 2 8" xfId="29335" xr:uid="{00000000-0005-0000-0000-0000DE710000}"/>
    <cellStyle name="20% - Accent1 3 6 2 2 2 8 2" xfId="29336" xr:uid="{00000000-0005-0000-0000-0000DF710000}"/>
    <cellStyle name="20% - Accent1 3 6 2 2 2 9" xfId="29337" xr:uid="{00000000-0005-0000-0000-0000E0710000}"/>
    <cellStyle name="20% - Accent1 3 6 2 2 3" xfId="29338" xr:uid="{00000000-0005-0000-0000-0000E1710000}"/>
    <cellStyle name="20% - Accent1 3 6 2 2 3 2" xfId="29339" xr:uid="{00000000-0005-0000-0000-0000E2710000}"/>
    <cellStyle name="20% - Accent1 3 6 2 2 3 2 2" xfId="29340" xr:uid="{00000000-0005-0000-0000-0000E3710000}"/>
    <cellStyle name="20% - Accent1 3 6 2 2 3 2 2 2" xfId="29341" xr:uid="{00000000-0005-0000-0000-0000E4710000}"/>
    <cellStyle name="20% - Accent1 3 6 2 2 3 2 2 2 2" xfId="29342" xr:uid="{00000000-0005-0000-0000-0000E5710000}"/>
    <cellStyle name="20% - Accent1 3 6 2 2 3 2 2 3" xfId="29343" xr:uid="{00000000-0005-0000-0000-0000E6710000}"/>
    <cellStyle name="20% - Accent1 3 6 2 2 3 2 3" xfId="29344" xr:uid="{00000000-0005-0000-0000-0000E7710000}"/>
    <cellStyle name="20% - Accent1 3 6 2 2 3 2 3 2" xfId="29345" xr:uid="{00000000-0005-0000-0000-0000E8710000}"/>
    <cellStyle name="20% - Accent1 3 6 2 2 3 2 4" xfId="29346" xr:uid="{00000000-0005-0000-0000-0000E9710000}"/>
    <cellStyle name="20% - Accent1 3 6 2 2 3 3" xfId="29347" xr:uid="{00000000-0005-0000-0000-0000EA710000}"/>
    <cellStyle name="20% - Accent1 3 6 2 2 3 3 2" xfId="29348" xr:uid="{00000000-0005-0000-0000-0000EB710000}"/>
    <cellStyle name="20% - Accent1 3 6 2 2 3 3 2 2" xfId="29349" xr:uid="{00000000-0005-0000-0000-0000EC710000}"/>
    <cellStyle name="20% - Accent1 3 6 2 2 3 3 2 2 2" xfId="29350" xr:uid="{00000000-0005-0000-0000-0000ED710000}"/>
    <cellStyle name="20% - Accent1 3 6 2 2 3 3 2 3" xfId="29351" xr:uid="{00000000-0005-0000-0000-0000EE710000}"/>
    <cellStyle name="20% - Accent1 3 6 2 2 3 3 3" xfId="29352" xr:uid="{00000000-0005-0000-0000-0000EF710000}"/>
    <cellStyle name="20% - Accent1 3 6 2 2 3 3 3 2" xfId="29353" xr:uid="{00000000-0005-0000-0000-0000F0710000}"/>
    <cellStyle name="20% - Accent1 3 6 2 2 3 3 4" xfId="29354" xr:uid="{00000000-0005-0000-0000-0000F1710000}"/>
    <cellStyle name="20% - Accent1 3 6 2 2 3 4" xfId="29355" xr:uid="{00000000-0005-0000-0000-0000F2710000}"/>
    <cellStyle name="20% - Accent1 3 6 2 2 3 4 2" xfId="29356" xr:uid="{00000000-0005-0000-0000-0000F3710000}"/>
    <cellStyle name="20% - Accent1 3 6 2 2 3 4 2 2" xfId="29357" xr:uid="{00000000-0005-0000-0000-0000F4710000}"/>
    <cellStyle name="20% - Accent1 3 6 2 2 3 4 2 2 2" xfId="29358" xr:uid="{00000000-0005-0000-0000-0000F5710000}"/>
    <cellStyle name="20% - Accent1 3 6 2 2 3 4 2 3" xfId="29359" xr:uid="{00000000-0005-0000-0000-0000F6710000}"/>
    <cellStyle name="20% - Accent1 3 6 2 2 3 4 3" xfId="29360" xr:uid="{00000000-0005-0000-0000-0000F7710000}"/>
    <cellStyle name="20% - Accent1 3 6 2 2 3 4 3 2" xfId="29361" xr:uid="{00000000-0005-0000-0000-0000F8710000}"/>
    <cellStyle name="20% - Accent1 3 6 2 2 3 4 4" xfId="29362" xr:uid="{00000000-0005-0000-0000-0000F9710000}"/>
    <cellStyle name="20% - Accent1 3 6 2 2 3 5" xfId="29363" xr:uid="{00000000-0005-0000-0000-0000FA710000}"/>
    <cellStyle name="20% - Accent1 3 6 2 2 3 5 2" xfId="29364" xr:uid="{00000000-0005-0000-0000-0000FB710000}"/>
    <cellStyle name="20% - Accent1 3 6 2 2 3 5 2 2" xfId="29365" xr:uid="{00000000-0005-0000-0000-0000FC710000}"/>
    <cellStyle name="20% - Accent1 3 6 2 2 3 5 3" xfId="29366" xr:uid="{00000000-0005-0000-0000-0000FD710000}"/>
    <cellStyle name="20% - Accent1 3 6 2 2 3 6" xfId="29367" xr:uid="{00000000-0005-0000-0000-0000FE710000}"/>
    <cellStyle name="20% - Accent1 3 6 2 2 3 6 2" xfId="29368" xr:uid="{00000000-0005-0000-0000-0000FF710000}"/>
    <cellStyle name="20% - Accent1 3 6 2 2 3 6 2 2" xfId="29369" xr:uid="{00000000-0005-0000-0000-000000720000}"/>
    <cellStyle name="20% - Accent1 3 6 2 2 3 6 3" xfId="29370" xr:uid="{00000000-0005-0000-0000-000001720000}"/>
    <cellStyle name="20% - Accent1 3 6 2 2 3 7" xfId="29371" xr:uid="{00000000-0005-0000-0000-000002720000}"/>
    <cellStyle name="20% - Accent1 3 6 2 2 3 7 2" xfId="29372" xr:uid="{00000000-0005-0000-0000-000003720000}"/>
    <cellStyle name="20% - Accent1 3 6 2 2 3 8" xfId="29373" xr:uid="{00000000-0005-0000-0000-000004720000}"/>
    <cellStyle name="20% - Accent1 3 6 2 2 3 8 2" xfId="29374" xr:uid="{00000000-0005-0000-0000-000005720000}"/>
    <cellStyle name="20% - Accent1 3 6 2 2 3 9" xfId="29375" xr:uid="{00000000-0005-0000-0000-000006720000}"/>
    <cellStyle name="20% - Accent1 3 6 2 2 4" xfId="29376" xr:uid="{00000000-0005-0000-0000-000007720000}"/>
    <cellStyle name="20% - Accent1 3 6 2 2 4 2" xfId="29377" xr:uid="{00000000-0005-0000-0000-000008720000}"/>
    <cellStyle name="20% - Accent1 3 6 2 2 4 2 2" xfId="29378" xr:uid="{00000000-0005-0000-0000-000009720000}"/>
    <cellStyle name="20% - Accent1 3 6 2 2 4 2 2 2" xfId="29379" xr:uid="{00000000-0005-0000-0000-00000A720000}"/>
    <cellStyle name="20% - Accent1 3 6 2 2 4 2 3" xfId="29380" xr:uid="{00000000-0005-0000-0000-00000B720000}"/>
    <cellStyle name="20% - Accent1 3 6 2 2 4 3" xfId="29381" xr:uid="{00000000-0005-0000-0000-00000C720000}"/>
    <cellStyle name="20% - Accent1 3 6 2 2 4 3 2" xfId="29382" xr:uid="{00000000-0005-0000-0000-00000D720000}"/>
    <cellStyle name="20% - Accent1 3 6 2 2 4 4" xfId="29383" xr:uid="{00000000-0005-0000-0000-00000E720000}"/>
    <cellStyle name="20% - Accent1 3 6 2 2 5" xfId="29384" xr:uid="{00000000-0005-0000-0000-00000F720000}"/>
    <cellStyle name="20% - Accent1 3 6 2 2 5 2" xfId="29385" xr:uid="{00000000-0005-0000-0000-000010720000}"/>
    <cellStyle name="20% - Accent1 3 6 2 2 5 2 2" xfId="29386" xr:uid="{00000000-0005-0000-0000-000011720000}"/>
    <cellStyle name="20% - Accent1 3 6 2 2 5 2 2 2" xfId="29387" xr:uid="{00000000-0005-0000-0000-000012720000}"/>
    <cellStyle name="20% - Accent1 3 6 2 2 5 2 3" xfId="29388" xr:uid="{00000000-0005-0000-0000-000013720000}"/>
    <cellStyle name="20% - Accent1 3 6 2 2 5 3" xfId="29389" xr:uid="{00000000-0005-0000-0000-000014720000}"/>
    <cellStyle name="20% - Accent1 3 6 2 2 5 3 2" xfId="29390" xr:uid="{00000000-0005-0000-0000-000015720000}"/>
    <cellStyle name="20% - Accent1 3 6 2 2 5 4" xfId="29391" xr:uid="{00000000-0005-0000-0000-000016720000}"/>
    <cellStyle name="20% - Accent1 3 6 2 2 6" xfId="29392" xr:uid="{00000000-0005-0000-0000-000017720000}"/>
    <cellStyle name="20% - Accent1 3 6 2 2 6 2" xfId="29393" xr:uid="{00000000-0005-0000-0000-000018720000}"/>
    <cellStyle name="20% - Accent1 3 6 2 2 6 2 2" xfId="29394" xr:uid="{00000000-0005-0000-0000-000019720000}"/>
    <cellStyle name="20% - Accent1 3 6 2 2 6 2 2 2" xfId="29395" xr:uid="{00000000-0005-0000-0000-00001A720000}"/>
    <cellStyle name="20% - Accent1 3 6 2 2 6 2 3" xfId="29396" xr:uid="{00000000-0005-0000-0000-00001B720000}"/>
    <cellStyle name="20% - Accent1 3 6 2 2 6 3" xfId="29397" xr:uid="{00000000-0005-0000-0000-00001C720000}"/>
    <cellStyle name="20% - Accent1 3 6 2 2 6 3 2" xfId="29398" xr:uid="{00000000-0005-0000-0000-00001D720000}"/>
    <cellStyle name="20% - Accent1 3 6 2 2 6 4" xfId="29399" xr:uid="{00000000-0005-0000-0000-00001E720000}"/>
    <cellStyle name="20% - Accent1 3 6 2 2 7" xfId="29400" xr:uid="{00000000-0005-0000-0000-00001F720000}"/>
    <cellStyle name="20% - Accent1 3 6 2 2 7 2" xfId="29401" xr:uid="{00000000-0005-0000-0000-000020720000}"/>
    <cellStyle name="20% - Accent1 3 6 2 2 7 2 2" xfId="29402" xr:uid="{00000000-0005-0000-0000-000021720000}"/>
    <cellStyle name="20% - Accent1 3 6 2 2 7 3" xfId="29403" xr:uid="{00000000-0005-0000-0000-000022720000}"/>
    <cellStyle name="20% - Accent1 3 6 2 2 8" xfId="29404" xr:uid="{00000000-0005-0000-0000-000023720000}"/>
    <cellStyle name="20% - Accent1 3 6 2 2 8 2" xfId="29405" xr:uid="{00000000-0005-0000-0000-000024720000}"/>
    <cellStyle name="20% - Accent1 3 6 2 2 8 2 2" xfId="29406" xr:uid="{00000000-0005-0000-0000-000025720000}"/>
    <cellStyle name="20% - Accent1 3 6 2 2 8 3" xfId="29407" xr:uid="{00000000-0005-0000-0000-000026720000}"/>
    <cellStyle name="20% - Accent1 3 6 2 2 9" xfId="29408" xr:uid="{00000000-0005-0000-0000-000027720000}"/>
    <cellStyle name="20% - Accent1 3 6 2 2 9 2" xfId="29409" xr:uid="{00000000-0005-0000-0000-000028720000}"/>
    <cellStyle name="20% - Accent1 3 6 2 3" xfId="29410" xr:uid="{00000000-0005-0000-0000-000029720000}"/>
    <cellStyle name="20% - Accent1 3 6 2 3 10" xfId="29411" xr:uid="{00000000-0005-0000-0000-00002A720000}"/>
    <cellStyle name="20% - Accent1 3 6 2 3 10 2" xfId="29412" xr:uid="{00000000-0005-0000-0000-00002B720000}"/>
    <cellStyle name="20% - Accent1 3 6 2 3 11" xfId="29413" xr:uid="{00000000-0005-0000-0000-00002C720000}"/>
    <cellStyle name="20% - Accent1 3 6 2 3 2" xfId="29414" xr:uid="{00000000-0005-0000-0000-00002D720000}"/>
    <cellStyle name="20% - Accent1 3 6 2 3 2 2" xfId="29415" xr:uid="{00000000-0005-0000-0000-00002E720000}"/>
    <cellStyle name="20% - Accent1 3 6 2 3 2 2 2" xfId="29416" xr:uid="{00000000-0005-0000-0000-00002F720000}"/>
    <cellStyle name="20% - Accent1 3 6 2 3 2 2 2 2" xfId="29417" xr:uid="{00000000-0005-0000-0000-000030720000}"/>
    <cellStyle name="20% - Accent1 3 6 2 3 2 2 2 2 2" xfId="29418" xr:uid="{00000000-0005-0000-0000-000031720000}"/>
    <cellStyle name="20% - Accent1 3 6 2 3 2 2 2 3" xfId="29419" xr:uid="{00000000-0005-0000-0000-000032720000}"/>
    <cellStyle name="20% - Accent1 3 6 2 3 2 2 3" xfId="29420" xr:uid="{00000000-0005-0000-0000-000033720000}"/>
    <cellStyle name="20% - Accent1 3 6 2 3 2 2 3 2" xfId="29421" xr:uid="{00000000-0005-0000-0000-000034720000}"/>
    <cellStyle name="20% - Accent1 3 6 2 3 2 2 4" xfId="29422" xr:uid="{00000000-0005-0000-0000-000035720000}"/>
    <cellStyle name="20% - Accent1 3 6 2 3 2 3" xfId="29423" xr:uid="{00000000-0005-0000-0000-000036720000}"/>
    <cellStyle name="20% - Accent1 3 6 2 3 2 3 2" xfId="29424" xr:uid="{00000000-0005-0000-0000-000037720000}"/>
    <cellStyle name="20% - Accent1 3 6 2 3 2 3 2 2" xfId="29425" xr:uid="{00000000-0005-0000-0000-000038720000}"/>
    <cellStyle name="20% - Accent1 3 6 2 3 2 3 2 2 2" xfId="29426" xr:uid="{00000000-0005-0000-0000-000039720000}"/>
    <cellStyle name="20% - Accent1 3 6 2 3 2 3 2 3" xfId="29427" xr:uid="{00000000-0005-0000-0000-00003A720000}"/>
    <cellStyle name="20% - Accent1 3 6 2 3 2 3 3" xfId="29428" xr:uid="{00000000-0005-0000-0000-00003B720000}"/>
    <cellStyle name="20% - Accent1 3 6 2 3 2 3 3 2" xfId="29429" xr:uid="{00000000-0005-0000-0000-00003C720000}"/>
    <cellStyle name="20% - Accent1 3 6 2 3 2 3 4" xfId="29430" xr:uid="{00000000-0005-0000-0000-00003D720000}"/>
    <cellStyle name="20% - Accent1 3 6 2 3 2 4" xfId="29431" xr:uid="{00000000-0005-0000-0000-00003E720000}"/>
    <cellStyle name="20% - Accent1 3 6 2 3 2 4 2" xfId="29432" xr:uid="{00000000-0005-0000-0000-00003F720000}"/>
    <cellStyle name="20% - Accent1 3 6 2 3 2 4 2 2" xfId="29433" xr:uid="{00000000-0005-0000-0000-000040720000}"/>
    <cellStyle name="20% - Accent1 3 6 2 3 2 4 2 2 2" xfId="29434" xr:uid="{00000000-0005-0000-0000-000041720000}"/>
    <cellStyle name="20% - Accent1 3 6 2 3 2 4 2 3" xfId="29435" xr:uid="{00000000-0005-0000-0000-000042720000}"/>
    <cellStyle name="20% - Accent1 3 6 2 3 2 4 3" xfId="29436" xr:uid="{00000000-0005-0000-0000-000043720000}"/>
    <cellStyle name="20% - Accent1 3 6 2 3 2 4 3 2" xfId="29437" xr:uid="{00000000-0005-0000-0000-000044720000}"/>
    <cellStyle name="20% - Accent1 3 6 2 3 2 4 4" xfId="29438" xr:uid="{00000000-0005-0000-0000-000045720000}"/>
    <cellStyle name="20% - Accent1 3 6 2 3 2 5" xfId="29439" xr:uid="{00000000-0005-0000-0000-000046720000}"/>
    <cellStyle name="20% - Accent1 3 6 2 3 2 5 2" xfId="29440" xr:uid="{00000000-0005-0000-0000-000047720000}"/>
    <cellStyle name="20% - Accent1 3 6 2 3 2 5 2 2" xfId="29441" xr:uid="{00000000-0005-0000-0000-000048720000}"/>
    <cellStyle name="20% - Accent1 3 6 2 3 2 5 3" xfId="29442" xr:uid="{00000000-0005-0000-0000-000049720000}"/>
    <cellStyle name="20% - Accent1 3 6 2 3 2 6" xfId="29443" xr:uid="{00000000-0005-0000-0000-00004A720000}"/>
    <cellStyle name="20% - Accent1 3 6 2 3 2 6 2" xfId="29444" xr:uid="{00000000-0005-0000-0000-00004B720000}"/>
    <cellStyle name="20% - Accent1 3 6 2 3 2 6 2 2" xfId="29445" xr:uid="{00000000-0005-0000-0000-00004C720000}"/>
    <cellStyle name="20% - Accent1 3 6 2 3 2 6 3" xfId="29446" xr:uid="{00000000-0005-0000-0000-00004D720000}"/>
    <cellStyle name="20% - Accent1 3 6 2 3 2 7" xfId="29447" xr:uid="{00000000-0005-0000-0000-00004E720000}"/>
    <cellStyle name="20% - Accent1 3 6 2 3 2 7 2" xfId="29448" xr:uid="{00000000-0005-0000-0000-00004F720000}"/>
    <cellStyle name="20% - Accent1 3 6 2 3 2 8" xfId="29449" xr:uid="{00000000-0005-0000-0000-000050720000}"/>
    <cellStyle name="20% - Accent1 3 6 2 3 2 8 2" xfId="29450" xr:uid="{00000000-0005-0000-0000-000051720000}"/>
    <cellStyle name="20% - Accent1 3 6 2 3 2 9" xfId="29451" xr:uid="{00000000-0005-0000-0000-000052720000}"/>
    <cellStyle name="20% - Accent1 3 6 2 3 3" xfId="29452" xr:uid="{00000000-0005-0000-0000-000053720000}"/>
    <cellStyle name="20% - Accent1 3 6 2 3 3 2" xfId="29453" xr:uid="{00000000-0005-0000-0000-000054720000}"/>
    <cellStyle name="20% - Accent1 3 6 2 3 3 2 2" xfId="29454" xr:uid="{00000000-0005-0000-0000-000055720000}"/>
    <cellStyle name="20% - Accent1 3 6 2 3 3 2 2 2" xfId="29455" xr:uid="{00000000-0005-0000-0000-000056720000}"/>
    <cellStyle name="20% - Accent1 3 6 2 3 3 2 2 2 2" xfId="29456" xr:uid="{00000000-0005-0000-0000-000057720000}"/>
    <cellStyle name="20% - Accent1 3 6 2 3 3 2 2 3" xfId="29457" xr:uid="{00000000-0005-0000-0000-000058720000}"/>
    <cellStyle name="20% - Accent1 3 6 2 3 3 2 3" xfId="29458" xr:uid="{00000000-0005-0000-0000-000059720000}"/>
    <cellStyle name="20% - Accent1 3 6 2 3 3 2 3 2" xfId="29459" xr:uid="{00000000-0005-0000-0000-00005A720000}"/>
    <cellStyle name="20% - Accent1 3 6 2 3 3 2 4" xfId="29460" xr:uid="{00000000-0005-0000-0000-00005B720000}"/>
    <cellStyle name="20% - Accent1 3 6 2 3 3 3" xfId="29461" xr:uid="{00000000-0005-0000-0000-00005C720000}"/>
    <cellStyle name="20% - Accent1 3 6 2 3 3 3 2" xfId="29462" xr:uid="{00000000-0005-0000-0000-00005D720000}"/>
    <cellStyle name="20% - Accent1 3 6 2 3 3 3 2 2" xfId="29463" xr:uid="{00000000-0005-0000-0000-00005E720000}"/>
    <cellStyle name="20% - Accent1 3 6 2 3 3 3 2 2 2" xfId="29464" xr:uid="{00000000-0005-0000-0000-00005F720000}"/>
    <cellStyle name="20% - Accent1 3 6 2 3 3 3 2 3" xfId="29465" xr:uid="{00000000-0005-0000-0000-000060720000}"/>
    <cellStyle name="20% - Accent1 3 6 2 3 3 3 3" xfId="29466" xr:uid="{00000000-0005-0000-0000-000061720000}"/>
    <cellStyle name="20% - Accent1 3 6 2 3 3 3 3 2" xfId="29467" xr:uid="{00000000-0005-0000-0000-000062720000}"/>
    <cellStyle name="20% - Accent1 3 6 2 3 3 3 4" xfId="29468" xr:uid="{00000000-0005-0000-0000-000063720000}"/>
    <cellStyle name="20% - Accent1 3 6 2 3 3 4" xfId="29469" xr:uid="{00000000-0005-0000-0000-000064720000}"/>
    <cellStyle name="20% - Accent1 3 6 2 3 3 4 2" xfId="29470" xr:uid="{00000000-0005-0000-0000-000065720000}"/>
    <cellStyle name="20% - Accent1 3 6 2 3 3 4 2 2" xfId="29471" xr:uid="{00000000-0005-0000-0000-000066720000}"/>
    <cellStyle name="20% - Accent1 3 6 2 3 3 4 2 2 2" xfId="29472" xr:uid="{00000000-0005-0000-0000-000067720000}"/>
    <cellStyle name="20% - Accent1 3 6 2 3 3 4 2 3" xfId="29473" xr:uid="{00000000-0005-0000-0000-000068720000}"/>
    <cellStyle name="20% - Accent1 3 6 2 3 3 4 3" xfId="29474" xr:uid="{00000000-0005-0000-0000-000069720000}"/>
    <cellStyle name="20% - Accent1 3 6 2 3 3 4 3 2" xfId="29475" xr:uid="{00000000-0005-0000-0000-00006A720000}"/>
    <cellStyle name="20% - Accent1 3 6 2 3 3 4 4" xfId="29476" xr:uid="{00000000-0005-0000-0000-00006B720000}"/>
    <cellStyle name="20% - Accent1 3 6 2 3 3 5" xfId="29477" xr:uid="{00000000-0005-0000-0000-00006C720000}"/>
    <cellStyle name="20% - Accent1 3 6 2 3 3 5 2" xfId="29478" xr:uid="{00000000-0005-0000-0000-00006D720000}"/>
    <cellStyle name="20% - Accent1 3 6 2 3 3 5 2 2" xfId="29479" xr:uid="{00000000-0005-0000-0000-00006E720000}"/>
    <cellStyle name="20% - Accent1 3 6 2 3 3 5 3" xfId="29480" xr:uid="{00000000-0005-0000-0000-00006F720000}"/>
    <cellStyle name="20% - Accent1 3 6 2 3 3 6" xfId="29481" xr:uid="{00000000-0005-0000-0000-000070720000}"/>
    <cellStyle name="20% - Accent1 3 6 2 3 3 6 2" xfId="29482" xr:uid="{00000000-0005-0000-0000-000071720000}"/>
    <cellStyle name="20% - Accent1 3 6 2 3 3 6 2 2" xfId="29483" xr:uid="{00000000-0005-0000-0000-000072720000}"/>
    <cellStyle name="20% - Accent1 3 6 2 3 3 6 3" xfId="29484" xr:uid="{00000000-0005-0000-0000-000073720000}"/>
    <cellStyle name="20% - Accent1 3 6 2 3 3 7" xfId="29485" xr:uid="{00000000-0005-0000-0000-000074720000}"/>
    <cellStyle name="20% - Accent1 3 6 2 3 3 7 2" xfId="29486" xr:uid="{00000000-0005-0000-0000-000075720000}"/>
    <cellStyle name="20% - Accent1 3 6 2 3 3 8" xfId="29487" xr:uid="{00000000-0005-0000-0000-000076720000}"/>
    <cellStyle name="20% - Accent1 3 6 2 3 3 8 2" xfId="29488" xr:uid="{00000000-0005-0000-0000-000077720000}"/>
    <cellStyle name="20% - Accent1 3 6 2 3 3 9" xfId="29489" xr:uid="{00000000-0005-0000-0000-000078720000}"/>
    <cellStyle name="20% - Accent1 3 6 2 3 4" xfId="29490" xr:uid="{00000000-0005-0000-0000-000079720000}"/>
    <cellStyle name="20% - Accent1 3 6 2 3 4 2" xfId="29491" xr:uid="{00000000-0005-0000-0000-00007A720000}"/>
    <cellStyle name="20% - Accent1 3 6 2 3 4 2 2" xfId="29492" xr:uid="{00000000-0005-0000-0000-00007B720000}"/>
    <cellStyle name="20% - Accent1 3 6 2 3 4 2 2 2" xfId="29493" xr:uid="{00000000-0005-0000-0000-00007C720000}"/>
    <cellStyle name="20% - Accent1 3 6 2 3 4 2 3" xfId="29494" xr:uid="{00000000-0005-0000-0000-00007D720000}"/>
    <cellStyle name="20% - Accent1 3 6 2 3 4 3" xfId="29495" xr:uid="{00000000-0005-0000-0000-00007E720000}"/>
    <cellStyle name="20% - Accent1 3 6 2 3 4 3 2" xfId="29496" xr:uid="{00000000-0005-0000-0000-00007F720000}"/>
    <cellStyle name="20% - Accent1 3 6 2 3 4 4" xfId="29497" xr:uid="{00000000-0005-0000-0000-000080720000}"/>
    <cellStyle name="20% - Accent1 3 6 2 3 5" xfId="29498" xr:uid="{00000000-0005-0000-0000-000081720000}"/>
    <cellStyle name="20% - Accent1 3 6 2 3 5 2" xfId="29499" xr:uid="{00000000-0005-0000-0000-000082720000}"/>
    <cellStyle name="20% - Accent1 3 6 2 3 5 2 2" xfId="29500" xr:uid="{00000000-0005-0000-0000-000083720000}"/>
    <cellStyle name="20% - Accent1 3 6 2 3 5 2 2 2" xfId="29501" xr:uid="{00000000-0005-0000-0000-000084720000}"/>
    <cellStyle name="20% - Accent1 3 6 2 3 5 2 3" xfId="29502" xr:uid="{00000000-0005-0000-0000-000085720000}"/>
    <cellStyle name="20% - Accent1 3 6 2 3 5 3" xfId="29503" xr:uid="{00000000-0005-0000-0000-000086720000}"/>
    <cellStyle name="20% - Accent1 3 6 2 3 5 3 2" xfId="29504" xr:uid="{00000000-0005-0000-0000-000087720000}"/>
    <cellStyle name="20% - Accent1 3 6 2 3 5 4" xfId="29505" xr:uid="{00000000-0005-0000-0000-000088720000}"/>
    <cellStyle name="20% - Accent1 3 6 2 3 6" xfId="29506" xr:uid="{00000000-0005-0000-0000-000089720000}"/>
    <cellStyle name="20% - Accent1 3 6 2 3 6 2" xfId="29507" xr:uid="{00000000-0005-0000-0000-00008A720000}"/>
    <cellStyle name="20% - Accent1 3 6 2 3 6 2 2" xfId="29508" xr:uid="{00000000-0005-0000-0000-00008B720000}"/>
    <cellStyle name="20% - Accent1 3 6 2 3 6 2 2 2" xfId="29509" xr:uid="{00000000-0005-0000-0000-00008C720000}"/>
    <cellStyle name="20% - Accent1 3 6 2 3 6 2 3" xfId="29510" xr:uid="{00000000-0005-0000-0000-00008D720000}"/>
    <cellStyle name="20% - Accent1 3 6 2 3 6 3" xfId="29511" xr:uid="{00000000-0005-0000-0000-00008E720000}"/>
    <cellStyle name="20% - Accent1 3 6 2 3 6 3 2" xfId="29512" xr:uid="{00000000-0005-0000-0000-00008F720000}"/>
    <cellStyle name="20% - Accent1 3 6 2 3 6 4" xfId="29513" xr:uid="{00000000-0005-0000-0000-000090720000}"/>
    <cellStyle name="20% - Accent1 3 6 2 3 7" xfId="29514" xr:uid="{00000000-0005-0000-0000-000091720000}"/>
    <cellStyle name="20% - Accent1 3 6 2 3 7 2" xfId="29515" xr:uid="{00000000-0005-0000-0000-000092720000}"/>
    <cellStyle name="20% - Accent1 3 6 2 3 7 2 2" xfId="29516" xr:uid="{00000000-0005-0000-0000-000093720000}"/>
    <cellStyle name="20% - Accent1 3 6 2 3 7 3" xfId="29517" xr:uid="{00000000-0005-0000-0000-000094720000}"/>
    <cellStyle name="20% - Accent1 3 6 2 3 8" xfId="29518" xr:uid="{00000000-0005-0000-0000-000095720000}"/>
    <cellStyle name="20% - Accent1 3 6 2 3 8 2" xfId="29519" xr:uid="{00000000-0005-0000-0000-000096720000}"/>
    <cellStyle name="20% - Accent1 3 6 2 3 8 2 2" xfId="29520" xr:uid="{00000000-0005-0000-0000-000097720000}"/>
    <cellStyle name="20% - Accent1 3 6 2 3 8 3" xfId="29521" xr:uid="{00000000-0005-0000-0000-000098720000}"/>
    <cellStyle name="20% - Accent1 3 6 2 3 9" xfId="29522" xr:uid="{00000000-0005-0000-0000-000099720000}"/>
    <cellStyle name="20% - Accent1 3 6 2 3 9 2" xfId="29523" xr:uid="{00000000-0005-0000-0000-00009A720000}"/>
    <cellStyle name="20% - Accent1 3 6 2 4" xfId="29524" xr:uid="{00000000-0005-0000-0000-00009B720000}"/>
    <cellStyle name="20% - Accent1 3 6 2 4 10" xfId="29525" xr:uid="{00000000-0005-0000-0000-00009C720000}"/>
    <cellStyle name="20% - Accent1 3 6 2 4 10 2" xfId="29526" xr:uid="{00000000-0005-0000-0000-00009D720000}"/>
    <cellStyle name="20% - Accent1 3 6 2 4 11" xfId="29527" xr:uid="{00000000-0005-0000-0000-00009E720000}"/>
    <cellStyle name="20% - Accent1 3 6 2 4 2" xfId="29528" xr:uid="{00000000-0005-0000-0000-00009F720000}"/>
    <cellStyle name="20% - Accent1 3 6 2 4 2 2" xfId="29529" xr:uid="{00000000-0005-0000-0000-0000A0720000}"/>
    <cellStyle name="20% - Accent1 3 6 2 4 2 2 2" xfId="29530" xr:uid="{00000000-0005-0000-0000-0000A1720000}"/>
    <cellStyle name="20% - Accent1 3 6 2 4 2 2 2 2" xfId="29531" xr:uid="{00000000-0005-0000-0000-0000A2720000}"/>
    <cellStyle name="20% - Accent1 3 6 2 4 2 2 2 2 2" xfId="29532" xr:uid="{00000000-0005-0000-0000-0000A3720000}"/>
    <cellStyle name="20% - Accent1 3 6 2 4 2 2 2 3" xfId="29533" xr:uid="{00000000-0005-0000-0000-0000A4720000}"/>
    <cellStyle name="20% - Accent1 3 6 2 4 2 2 3" xfId="29534" xr:uid="{00000000-0005-0000-0000-0000A5720000}"/>
    <cellStyle name="20% - Accent1 3 6 2 4 2 2 3 2" xfId="29535" xr:uid="{00000000-0005-0000-0000-0000A6720000}"/>
    <cellStyle name="20% - Accent1 3 6 2 4 2 2 4" xfId="29536" xr:uid="{00000000-0005-0000-0000-0000A7720000}"/>
    <cellStyle name="20% - Accent1 3 6 2 4 2 3" xfId="29537" xr:uid="{00000000-0005-0000-0000-0000A8720000}"/>
    <cellStyle name="20% - Accent1 3 6 2 4 2 3 2" xfId="29538" xr:uid="{00000000-0005-0000-0000-0000A9720000}"/>
    <cellStyle name="20% - Accent1 3 6 2 4 2 3 2 2" xfId="29539" xr:uid="{00000000-0005-0000-0000-0000AA720000}"/>
    <cellStyle name="20% - Accent1 3 6 2 4 2 3 2 2 2" xfId="29540" xr:uid="{00000000-0005-0000-0000-0000AB720000}"/>
    <cellStyle name="20% - Accent1 3 6 2 4 2 3 2 3" xfId="29541" xr:uid="{00000000-0005-0000-0000-0000AC720000}"/>
    <cellStyle name="20% - Accent1 3 6 2 4 2 3 3" xfId="29542" xr:uid="{00000000-0005-0000-0000-0000AD720000}"/>
    <cellStyle name="20% - Accent1 3 6 2 4 2 3 3 2" xfId="29543" xr:uid="{00000000-0005-0000-0000-0000AE720000}"/>
    <cellStyle name="20% - Accent1 3 6 2 4 2 3 4" xfId="29544" xr:uid="{00000000-0005-0000-0000-0000AF720000}"/>
    <cellStyle name="20% - Accent1 3 6 2 4 2 4" xfId="29545" xr:uid="{00000000-0005-0000-0000-0000B0720000}"/>
    <cellStyle name="20% - Accent1 3 6 2 4 2 4 2" xfId="29546" xr:uid="{00000000-0005-0000-0000-0000B1720000}"/>
    <cellStyle name="20% - Accent1 3 6 2 4 2 4 2 2" xfId="29547" xr:uid="{00000000-0005-0000-0000-0000B2720000}"/>
    <cellStyle name="20% - Accent1 3 6 2 4 2 4 2 2 2" xfId="29548" xr:uid="{00000000-0005-0000-0000-0000B3720000}"/>
    <cellStyle name="20% - Accent1 3 6 2 4 2 4 2 3" xfId="29549" xr:uid="{00000000-0005-0000-0000-0000B4720000}"/>
    <cellStyle name="20% - Accent1 3 6 2 4 2 4 3" xfId="29550" xr:uid="{00000000-0005-0000-0000-0000B5720000}"/>
    <cellStyle name="20% - Accent1 3 6 2 4 2 4 3 2" xfId="29551" xr:uid="{00000000-0005-0000-0000-0000B6720000}"/>
    <cellStyle name="20% - Accent1 3 6 2 4 2 4 4" xfId="29552" xr:uid="{00000000-0005-0000-0000-0000B7720000}"/>
    <cellStyle name="20% - Accent1 3 6 2 4 2 5" xfId="29553" xr:uid="{00000000-0005-0000-0000-0000B8720000}"/>
    <cellStyle name="20% - Accent1 3 6 2 4 2 5 2" xfId="29554" xr:uid="{00000000-0005-0000-0000-0000B9720000}"/>
    <cellStyle name="20% - Accent1 3 6 2 4 2 5 2 2" xfId="29555" xr:uid="{00000000-0005-0000-0000-0000BA720000}"/>
    <cellStyle name="20% - Accent1 3 6 2 4 2 5 3" xfId="29556" xr:uid="{00000000-0005-0000-0000-0000BB720000}"/>
    <cellStyle name="20% - Accent1 3 6 2 4 2 6" xfId="29557" xr:uid="{00000000-0005-0000-0000-0000BC720000}"/>
    <cellStyle name="20% - Accent1 3 6 2 4 2 6 2" xfId="29558" xr:uid="{00000000-0005-0000-0000-0000BD720000}"/>
    <cellStyle name="20% - Accent1 3 6 2 4 2 6 2 2" xfId="29559" xr:uid="{00000000-0005-0000-0000-0000BE720000}"/>
    <cellStyle name="20% - Accent1 3 6 2 4 2 6 3" xfId="29560" xr:uid="{00000000-0005-0000-0000-0000BF720000}"/>
    <cellStyle name="20% - Accent1 3 6 2 4 2 7" xfId="29561" xr:uid="{00000000-0005-0000-0000-0000C0720000}"/>
    <cellStyle name="20% - Accent1 3 6 2 4 2 7 2" xfId="29562" xr:uid="{00000000-0005-0000-0000-0000C1720000}"/>
    <cellStyle name="20% - Accent1 3 6 2 4 2 8" xfId="29563" xr:uid="{00000000-0005-0000-0000-0000C2720000}"/>
    <cellStyle name="20% - Accent1 3 6 2 4 2 8 2" xfId="29564" xr:uid="{00000000-0005-0000-0000-0000C3720000}"/>
    <cellStyle name="20% - Accent1 3 6 2 4 2 9" xfId="29565" xr:uid="{00000000-0005-0000-0000-0000C4720000}"/>
    <cellStyle name="20% - Accent1 3 6 2 4 3" xfId="29566" xr:uid="{00000000-0005-0000-0000-0000C5720000}"/>
    <cellStyle name="20% - Accent1 3 6 2 4 3 2" xfId="29567" xr:uid="{00000000-0005-0000-0000-0000C6720000}"/>
    <cellStyle name="20% - Accent1 3 6 2 4 3 2 2" xfId="29568" xr:uid="{00000000-0005-0000-0000-0000C7720000}"/>
    <cellStyle name="20% - Accent1 3 6 2 4 3 2 2 2" xfId="29569" xr:uid="{00000000-0005-0000-0000-0000C8720000}"/>
    <cellStyle name="20% - Accent1 3 6 2 4 3 2 2 2 2" xfId="29570" xr:uid="{00000000-0005-0000-0000-0000C9720000}"/>
    <cellStyle name="20% - Accent1 3 6 2 4 3 2 2 3" xfId="29571" xr:uid="{00000000-0005-0000-0000-0000CA720000}"/>
    <cellStyle name="20% - Accent1 3 6 2 4 3 2 3" xfId="29572" xr:uid="{00000000-0005-0000-0000-0000CB720000}"/>
    <cellStyle name="20% - Accent1 3 6 2 4 3 2 3 2" xfId="29573" xr:uid="{00000000-0005-0000-0000-0000CC720000}"/>
    <cellStyle name="20% - Accent1 3 6 2 4 3 2 4" xfId="29574" xr:uid="{00000000-0005-0000-0000-0000CD720000}"/>
    <cellStyle name="20% - Accent1 3 6 2 4 3 3" xfId="29575" xr:uid="{00000000-0005-0000-0000-0000CE720000}"/>
    <cellStyle name="20% - Accent1 3 6 2 4 3 3 2" xfId="29576" xr:uid="{00000000-0005-0000-0000-0000CF720000}"/>
    <cellStyle name="20% - Accent1 3 6 2 4 3 3 2 2" xfId="29577" xr:uid="{00000000-0005-0000-0000-0000D0720000}"/>
    <cellStyle name="20% - Accent1 3 6 2 4 3 3 2 2 2" xfId="29578" xr:uid="{00000000-0005-0000-0000-0000D1720000}"/>
    <cellStyle name="20% - Accent1 3 6 2 4 3 3 2 3" xfId="29579" xr:uid="{00000000-0005-0000-0000-0000D2720000}"/>
    <cellStyle name="20% - Accent1 3 6 2 4 3 3 3" xfId="29580" xr:uid="{00000000-0005-0000-0000-0000D3720000}"/>
    <cellStyle name="20% - Accent1 3 6 2 4 3 3 3 2" xfId="29581" xr:uid="{00000000-0005-0000-0000-0000D4720000}"/>
    <cellStyle name="20% - Accent1 3 6 2 4 3 3 4" xfId="29582" xr:uid="{00000000-0005-0000-0000-0000D5720000}"/>
    <cellStyle name="20% - Accent1 3 6 2 4 3 4" xfId="29583" xr:uid="{00000000-0005-0000-0000-0000D6720000}"/>
    <cellStyle name="20% - Accent1 3 6 2 4 3 4 2" xfId="29584" xr:uid="{00000000-0005-0000-0000-0000D7720000}"/>
    <cellStyle name="20% - Accent1 3 6 2 4 3 4 2 2" xfId="29585" xr:uid="{00000000-0005-0000-0000-0000D8720000}"/>
    <cellStyle name="20% - Accent1 3 6 2 4 3 4 2 2 2" xfId="29586" xr:uid="{00000000-0005-0000-0000-0000D9720000}"/>
    <cellStyle name="20% - Accent1 3 6 2 4 3 4 2 3" xfId="29587" xr:uid="{00000000-0005-0000-0000-0000DA720000}"/>
    <cellStyle name="20% - Accent1 3 6 2 4 3 4 3" xfId="29588" xr:uid="{00000000-0005-0000-0000-0000DB720000}"/>
    <cellStyle name="20% - Accent1 3 6 2 4 3 4 3 2" xfId="29589" xr:uid="{00000000-0005-0000-0000-0000DC720000}"/>
    <cellStyle name="20% - Accent1 3 6 2 4 3 4 4" xfId="29590" xr:uid="{00000000-0005-0000-0000-0000DD720000}"/>
    <cellStyle name="20% - Accent1 3 6 2 4 3 5" xfId="29591" xr:uid="{00000000-0005-0000-0000-0000DE720000}"/>
    <cellStyle name="20% - Accent1 3 6 2 4 3 5 2" xfId="29592" xr:uid="{00000000-0005-0000-0000-0000DF720000}"/>
    <cellStyle name="20% - Accent1 3 6 2 4 3 5 2 2" xfId="29593" xr:uid="{00000000-0005-0000-0000-0000E0720000}"/>
    <cellStyle name="20% - Accent1 3 6 2 4 3 5 3" xfId="29594" xr:uid="{00000000-0005-0000-0000-0000E1720000}"/>
    <cellStyle name="20% - Accent1 3 6 2 4 3 6" xfId="29595" xr:uid="{00000000-0005-0000-0000-0000E2720000}"/>
    <cellStyle name="20% - Accent1 3 6 2 4 3 6 2" xfId="29596" xr:uid="{00000000-0005-0000-0000-0000E3720000}"/>
    <cellStyle name="20% - Accent1 3 6 2 4 3 6 2 2" xfId="29597" xr:uid="{00000000-0005-0000-0000-0000E4720000}"/>
    <cellStyle name="20% - Accent1 3 6 2 4 3 6 3" xfId="29598" xr:uid="{00000000-0005-0000-0000-0000E5720000}"/>
    <cellStyle name="20% - Accent1 3 6 2 4 3 7" xfId="29599" xr:uid="{00000000-0005-0000-0000-0000E6720000}"/>
    <cellStyle name="20% - Accent1 3 6 2 4 3 7 2" xfId="29600" xr:uid="{00000000-0005-0000-0000-0000E7720000}"/>
    <cellStyle name="20% - Accent1 3 6 2 4 3 8" xfId="29601" xr:uid="{00000000-0005-0000-0000-0000E8720000}"/>
    <cellStyle name="20% - Accent1 3 6 2 4 3 8 2" xfId="29602" xr:uid="{00000000-0005-0000-0000-0000E9720000}"/>
    <cellStyle name="20% - Accent1 3 6 2 4 3 9" xfId="29603" xr:uid="{00000000-0005-0000-0000-0000EA720000}"/>
    <cellStyle name="20% - Accent1 3 6 2 4 4" xfId="29604" xr:uid="{00000000-0005-0000-0000-0000EB720000}"/>
    <cellStyle name="20% - Accent1 3 6 2 4 4 2" xfId="29605" xr:uid="{00000000-0005-0000-0000-0000EC720000}"/>
    <cellStyle name="20% - Accent1 3 6 2 4 4 2 2" xfId="29606" xr:uid="{00000000-0005-0000-0000-0000ED720000}"/>
    <cellStyle name="20% - Accent1 3 6 2 4 4 2 2 2" xfId="29607" xr:uid="{00000000-0005-0000-0000-0000EE720000}"/>
    <cellStyle name="20% - Accent1 3 6 2 4 4 2 3" xfId="29608" xr:uid="{00000000-0005-0000-0000-0000EF720000}"/>
    <cellStyle name="20% - Accent1 3 6 2 4 4 3" xfId="29609" xr:uid="{00000000-0005-0000-0000-0000F0720000}"/>
    <cellStyle name="20% - Accent1 3 6 2 4 4 3 2" xfId="29610" xr:uid="{00000000-0005-0000-0000-0000F1720000}"/>
    <cellStyle name="20% - Accent1 3 6 2 4 4 4" xfId="29611" xr:uid="{00000000-0005-0000-0000-0000F2720000}"/>
    <cellStyle name="20% - Accent1 3 6 2 4 5" xfId="29612" xr:uid="{00000000-0005-0000-0000-0000F3720000}"/>
    <cellStyle name="20% - Accent1 3 6 2 4 5 2" xfId="29613" xr:uid="{00000000-0005-0000-0000-0000F4720000}"/>
    <cellStyle name="20% - Accent1 3 6 2 4 5 2 2" xfId="29614" xr:uid="{00000000-0005-0000-0000-0000F5720000}"/>
    <cellStyle name="20% - Accent1 3 6 2 4 5 2 2 2" xfId="29615" xr:uid="{00000000-0005-0000-0000-0000F6720000}"/>
    <cellStyle name="20% - Accent1 3 6 2 4 5 2 3" xfId="29616" xr:uid="{00000000-0005-0000-0000-0000F7720000}"/>
    <cellStyle name="20% - Accent1 3 6 2 4 5 3" xfId="29617" xr:uid="{00000000-0005-0000-0000-0000F8720000}"/>
    <cellStyle name="20% - Accent1 3 6 2 4 5 3 2" xfId="29618" xr:uid="{00000000-0005-0000-0000-0000F9720000}"/>
    <cellStyle name="20% - Accent1 3 6 2 4 5 4" xfId="29619" xr:uid="{00000000-0005-0000-0000-0000FA720000}"/>
    <cellStyle name="20% - Accent1 3 6 2 4 6" xfId="29620" xr:uid="{00000000-0005-0000-0000-0000FB720000}"/>
    <cellStyle name="20% - Accent1 3 6 2 4 6 2" xfId="29621" xr:uid="{00000000-0005-0000-0000-0000FC720000}"/>
    <cellStyle name="20% - Accent1 3 6 2 4 6 2 2" xfId="29622" xr:uid="{00000000-0005-0000-0000-0000FD720000}"/>
    <cellStyle name="20% - Accent1 3 6 2 4 6 2 2 2" xfId="29623" xr:uid="{00000000-0005-0000-0000-0000FE720000}"/>
    <cellStyle name="20% - Accent1 3 6 2 4 6 2 3" xfId="29624" xr:uid="{00000000-0005-0000-0000-0000FF720000}"/>
    <cellStyle name="20% - Accent1 3 6 2 4 6 3" xfId="29625" xr:uid="{00000000-0005-0000-0000-000000730000}"/>
    <cellStyle name="20% - Accent1 3 6 2 4 6 3 2" xfId="29626" xr:uid="{00000000-0005-0000-0000-000001730000}"/>
    <cellStyle name="20% - Accent1 3 6 2 4 6 4" xfId="29627" xr:uid="{00000000-0005-0000-0000-000002730000}"/>
    <cellStyle name="20% - Accent1 3 6 2 4 7" xfId="29628" xr:uid="{00000000-0005-0000-0000-000003730000}"/>
    <cellStyle name="20% - Accent1 3 6 2 4 7 2" xfId="29629" xr:uid="{00000000-0005-0000-0000-000004730000}"/>
    <cellStyle name="20% - Accent1 3 6 2 4 7 2 2" xfId="29630" xr:uid="{00000000-0005-0000-0000-000005730000}"/>
    <cellStyle name="20% - Accent1 3 6 2 4 7 3" xfId="29631" xr:uid="{00000000-0005-0000-0000-000006730000}"/>
    <cellStyle name="20% - Accent1 3 6 2 4 8" xfId="29632" xr:uid="{00000000-0005-0000-0000-000007730000}"/>
    <cellStyle name="20% - Accent1 3 6 2 4 8 2" xfId="29633" xr:uid="{00000000-0005-0000-0000-000008730000}"/>
    <cellStyle name="20% - Accent1 3 6 2 4 8 2 2" xfId="29634" xr:uid="{00000000-0005-0000-0000-000009730000}"/>
    <cellStyle name="20% - Accent1 3 6 2 4 8 3" xfId="29635" xr:uid="{00000000-0005-0000-0000-00000A730000}"/>
    <cellStyle name="20% - Accent1 3 6 2 4 9" xfId="29636" xr:uid="{00000000-0005-0000-0000-00000B730000}"/>
    <cellStyle name="20% - Accent1 3 6 2 4 9 2" xfId="29637" xr:uid="{00000000-0005-0000-0000-00000C730000}"/>
    <cellStyle name="20% - Accent1 3 6 2 5" xfId="29638" xr:uid="{00000000-0005-0000-0000-00000D730000}"/>
    <cellStyle name="20% - Accent1 3 6 2 5 2" xfId="29639" xr:uid="{00000000-0005-0000-0000-00000E730000}"/>
    <cellStyle name="20% - Accent1 3 6 2 5 2 2" xfId="29640" xr:uid="{00000000-0005-0000-0000-00000F730000}"/>
    <cellStyle name="20% - Accent1 3 6 2 5 2 2 2" xfId="29641" xr:uid="{00000000-0005-0000-0000-000010730000}"/>
    <cellStyle name="20% - Accent1 3 6 2 5 2 2 2 2" xfId="29642" xr:uid="{00000000-0005-0000-0000-000011730000}"/>
    <cellStyle name="20% - Accent1 3 6 2 5 2 2 3" xfId="29643" xr:uid="{00000000-0005-0000-0000-000012730000}"/>
    <cellStyle name="20% - Accent1 3 6 2 5 2 3" xfId="29644" xr:uid="{00000000-0005-0000-0000-000013730000}"/>
    <cellStyle name="20% - Accent1 3 6 2 5 2 3 2" xfId="29645" xr:uid="{00000000-0005-0000-0000-000014730000}"/>
    <cellStyle name="20% - Accent1 3 6 2 5 2 4" xfId="29646" xr:uid="{00000000-0005-0000-0000-000015730000}"/>
    <cellStyle name="20% - Accent1 3 6 2 5 3" xfId="29647" xr:uid="{00000000-0005-0000-0000-000016730000}"/>
    <cellStyle name="20% - Accent1 3 6 2 5 3 2" xfId="29648" xr:uid="{00000000-0005-0000-0000-000017730000}"/>
    <cellStyle name="20% - Accent1 3 6 2 5 3 2 2" xfId="29649" xr:uid="{00000000-0005-0000-0000-000018730000}"/>
    <cellStyle name="20% - Accent1 3 6 2 5 3 2 2 2" xfId="29650" xr:uid="{00000000-0005-0000-0000-000019730000}"/>
    <cellStyle name="20% - Accent1 3 6 2 5 3 2 3" xfId="29651" xr:uid="{00000000-0005-0000-0000-00001A730000}"/>
    <cellStyle name="20% - Accent1 3 6 2 5 3 3" xfId="29652" xr:uid="{00000000-0005-0000-0000-00001B730000}"/>
    <cellStyle name="20% - Accent1 3 6 2 5 3 3 2" xfId="29653" xr:uid="{00000000-0005-0000-0000-00001C730000}"/>
    <cellStyle name="20% - Accent1 3 6 2 5 3 4" xfId="29654" xr:uid="{00000000-0005-0000-0000-00001D730000}"/>
    <cellStyle name="20% - Accent1 3 6 2 5 4" xfId="29655" xr:uid="{00000000-0005-0000-0000-00001E730000}"/>
    <cellStyle name="20% - Accent1 3 6 2 5 4 2" xfId="29656" xr:uid="{00000000-0005-0000-0000-00001F730000}"/>
    <cellStyle name="20% - Accent1 3 6 2 5 4 2 2" xfId="29657" xr:uid="{00000000-0005-0000-0000-000020730000}"/>
    <cellStyle name="20% - Accent1 3 6 2 5 4 2 2 2" xfId="29658" xr:uid="{00000000-0005-0000-0000-000021730000}"/>
    <cellStyle name="20% - Accent1 3 6 2 5 4 2 3" xfId="29659" xr:uid="{00000000-0005-0000-0000-000022730000}"/>
    <cellStyle name="20% - Accent1 3 6 2 5 4 3" xfId="29660" xr:uid="{00000000-0005-0000-0000-000023730000}"/>
    <cellStyle name="20% - Accent1 3 6 2 5 4 3 2" xfId="29661" xr:uid="{00000000-0005-0000-0000-000024730000}"/>
    <cellStyle name="20% - Accent1 3 6 2 5 4 4" xfId="29662" xr:uid="{00000000-0005-0000-0000-000025730000}"/>
    <cellStyle name="20% - Accent1 3 6 2 5 5" xfId="29663" xr:uid="{00000000-0005-0000-0000-000026730000}"/>
    <cellStyle name="20% - Accent1 3 6 2 5 5 2" xfId="29664" xr:uid="{00000000-0005-0000-0000-000027730000}"/>
    <cellStyle name="20% - Accent1 3 6 2 5 5 2 2" xfId="29665" xr:uid="{00000000-0005-0000-0000-000028730000}"/>
    <cellStyle name="20% - Accent1 3 6 2 5 5 3" xfId="29666" xr:uid="{00000000-0005-0000-0000-000029730000}"/>
    <cellStyle name="20% - Accent1 3 6 2 5 6" xfId="29667" xr:uid="{00000000-0005-0000-0000-00002A730000}"/>
    <cellStyle name="20% - Accent1 3 6 2 5 6 2" xfId="29668" xr:uid="{00000000-0005-0000-0000-00002B730000}"/>
    <cellStyle name="20% - Accent1 3 6 2 5 6 2 2" xfId="29669" xr:uid="{00000000-0005-0000-0000-00002C730000}"/>
    <cellStyle name="20% - Accent1 3 6 2 5 6 3" xfId="29670" xr:uid="{00000000-0005-0000-0000-00002D730000}"/>
    <cellStyle name="20% - Accent1 3 6 2 5 7" xfId="29671" xr:uid="{00000000-0005-0000-0000-00002E730000}"/>
    <cellStyle name="20% - Accent1 3 6 2 5 7 2" xfId="29672" xr:uid="{00000000-0005-0000-0000-00002F730000}"/>
    <cellStyle name="20% - Accent1 3 6 2 5 8" xfId="29673" xr:uid="{00000000-0005-0000-0000-000030730000}"/>
    <cellStyle name="20% - Accent1 3 6 2 5 8 2" xfId="29674" xr:uid="{00000000-0005-0000-0000-000031730000}"/>
    <cellStyle name="20% - Accent1 3 6 2 5 9" xfId="29675" xr:uid="{00000000-0005-0000-0000-000032730000}"/>
    <cellStyle name="20% - Accent1 3 6 2 6" xfId="29676" xr:uid="{00000000-0005-0000-0000-000033730000}"/>
    <cellStyle name="20% - Accent1 3 6 2 6 2" xfId="29677" xr:uid="{00000000-0005-0000-0000-000034730000}"/>
    <cellStyle name="20% - Accent1 3 6 2 6 2 2" xfId="29678" xr:uid="{00000000-0005-0000-0000-000035730000}"/>
    <cellStyle name="20% - Accent1 3 6 2 6 2 2 2" xfId="29679" xr:uid="{00000000-0005-0000-0000-000036730000}"/>
    <cellStyle name="20% - Accent1 3 6 2 6 2 2 2 2" xfId="29680" xr:uid="{00000000-0005-0000-0000-000037730000}"/>
    <cellStyle name="20% - Accent1 3 6 2 6 2 2 3" xfId="29681" xr:uid="{00000000-0005-0000-0000-000038730000}"/>
    <cellStyle name="20% - Accent1 3 6 2 6 2 3" xfId="29682" xr:uid="{00000000-0005-0000-0000-000039730000}"/>
    <cellStyle name="20% - Accent1 3 6 2 6 2 3 2" xfId="29683" xr:uid="{00000000-0005-0000-0000-00003A730000}"/>
    <cellStyle name="20% - Accent1 3 6 2 6 2 4" xfId="29684" xr:uid="{00000000-0005-0000-0000-00003B730000}"/>
    <cellStyle name="20% - Accent1 3 6 2 6 3" xfId="29685" xr:uid="{00000000-0005-0000-0000-00003C730000}"/>
    <cellStyle name="20% - Accent1 3 6 2 6 3 2" xfId="29686" xr:uid="{00000000-0005-0000-0000-00003D730000}"/>
    <cellStyle name="20% - Accent1 3 6 2 6 3 2 2" xfId="29687" xr:uid="{00000000-0005-0000-0000-00003E730000}"/>
    <cellStyle name="20% - Accent1 3 6 2 6 3 2 2 2" xfId="29688" xr:uid="{00000000-0005-0000-0000-00003F730000}"/>
    <cellStyle name="20% - Accent1 3 6 2 6 3 2 3" xfId="29689" xr:uid="{00000000-0005-0000-0000-000040730000}"/>
    <cellStyle name="20% - Accent1 3 6 2 6 3 3" xfId="29690" xr:uid="{00000000-0005-0000-0000-000041730000}"/>
    <cellStyle name="20% - Accent1 3 6 2 6 3 3 2" xfId="29691" xr:uid="{00000000-0005-0000-0000-000042730000}"/>
    <cellStyle name="20% - Accent1 3 6 2 6 3 4" xfId="29692" xr:uid="{00000000-0005-0000-0000-000043730000}"/>
    <cellStyle name="20% - Accent1 3 6 2 6 4" xfId="29693" xr:uid="{00000000-0005-0000-0000-000044730000}"/>
    <cellStyle name="20% - Accent1 3 6 2 6 4 2" xfId="29694" xr:uid="{00000000-0005-0000-0000-000045730000}"/>
    <cellStyle name="20% - Accent1 3 6 2 6 4 2 2" xfId="29695" xr:uid="{00000000-0005-0000-0000-000046730000}"/>
    <cellStyle name="20% - Accent1 3 6 2 6 4 2 2 2" xfId="29696" xr:uid="{00000000-0005-0000-0000-000047730000}"/>
    <cellStyle name="20% - Accent1 3 6 2 6 4 2 3" xfId="29697" xr:uid="{00000000-0005-0000-0000-000048730000}"/>
    <cellStyle name="20% - Accent1 3 6 2 6 4 3" xfId="29698" xr:uid="{00000000-0005-0000-0000-000049730000}"/>
    <cellStyle name="20% - Accent1 3 6 2 6 4 3 2" xfId="29699" xr:uid="{00000000-0005-0000-0000-00004A730000}"/>
    <cellStyle name="20% - Accent1 3 6 2 6 4 4" xfId="29700" xr:uid="{00000000-0005-0000-0000-00004B730000}"/>
    <cellStyle name="20% - Accent1 3 6 2 6 5" xfId="29701" xr:uid="{00000000-0005-0000-0000-00004C730000}"/>
    <cellStyle name="20% - Accent1 3 6 2 6 5 2" xfId="29702" xr:uid="{00000000-0005-0000-0000-00004D730000}"/>
    <cellStyle name="20% - Accent1 3 6 2 6 5 2 2" xfId="29703" xr:uid="{00000000-0005-0000-0000-00004E730000}"/>
    <cellStyle name="20% - Accent1 3 6 2 6 5 3" xfId="29704" xr:uid="{00000000-0005-0000-0000-00004F730000}"/>
    <cellStyle name="20% - Accent1 3 6 2 6 6" xfId="29705" xr:uid="{00000000-0005-0000-0000-000050730000}"/>
    <cellStyle name="20% - Accent1 3 6 2 6 6 2" xfId="29706" xr:uid="{00000000-0005-0000-0000-000051730000}"/>
    <cellStyle name="20% - Accent1 3 6 2 6 6 2 2" xfId="29707" xr:uid="{00000000-0005-0000-0000-000052730000}"/>
    <cellStyle name="20% - Accent1 3 6 2 6 6 3" xfId="29708" xr:uid="{00000000-0005-0000-0000-000053730000}"/>
    <cellStyle name="20% - Accent1 3 6 2 6 7" xfId="29709" xr:uid="{00000000-0005-0000-0000-000054730000}"/>
    <cellStyle name="20% - Accent1 3 6 2 6 7 2" xfId="29710" xr:uid="{00000000-0005-0000-0000-000055730000}"/>
    <cellStyle name="20% - Accent1 3 6 2 6 8" xfId="29711" xr:uid="{00000000-0005-0000-0000-000056730000}"/>
    <cellStyle name="20% - Accent1 3 6 2 6 8 2" xfId="29712" xr:uid="{00000000-0005-0000-0000-000057730000}"/>
    <cellStyle name="20% - Accent1 3 6 2 6 9" xfId="29713" xr:uid="{00000000-0005-0000-0000-000058730000}"/>
    <cellStyle name="20% - Accent1 3 6 2 7" xfId="29714" xr:uid="{00000000-0005-0000-0000-000059730000}"/>
    <cellStyle name="20% - Accent1 3 6 2 7 2" xfId="29715" xr:uid="{00000000-0005-0000-0000-00005A730000}"/>
    <cellStyle name="20% - Accent1 3 6 2 7 2 2" xfId="29716" xr:uid="{00000000-0005-0000-0000-00005B730000}"/>
    <cellStyle name="20% - Accent1 3 6 2 7 2 2 2" xfId="29717" xr:uid="{00000000-0005-0000-0000-00005C730000}"/>
    <cellStyle name="20% - Accent1 3 6 2 7 2 3" xfId="29718" xr:uid="{00000000-0005-0000-0000-00005D730000}"/>
    <cellStyle name="20% - Accent1 3 6 2 7 3" xfId="29719" xr:uid="{00000000-0005-0000-0000-00005E730000}"/>
    <cellStyle name="20% - Accent1 3 6 2 7 3 2" xfId="29720" xr:uid="{00000000-0005-0000-0000-00005F730000}"/>
    <cellStyle name="20% - Accent1 3 6 2 7 4" xfId="29721" xr:uid="{00000000-0005-0000-0000-000060730000}"/>
    <cellStyle name="20% - Accent1 3 6 2 8" xfId="29722" xr:uid="{00000000-0005-0000-0000-000061730000}"/>
    <cellStyle name="20% - Accent1 3 6 2 8 2" xfId="29723" xr:uid="{00000000-0005-0000-0000-000062730000}"/>
    <cellStyle name="20% - Accent1 3 6 2 8 2 2" xfId="29724" xr:uid="{00000000-0005-0000-0000-000063730000}"/>
    <cellStyle name="20% - Accent1 3 6 2 8 2 2 2" xfId="29725" xr:uid="{00000000-0005-0000-0000-000064730000}"/>
    <cellStyle name="20% - Accent1 3 6 2 8 2 3" xfId="29726" xr:uid="{00000000-0005-0000-0000-000065730000}"/>
    <cellStyle name="20% - Accent1 3 6 2 8 3" xfId="29727" xr:uid="{00000000-0005-0000-0000-000066730000}"/>
    <cellStyle name="20% - Accent1 3 6 2 8 3 2" xfId="29728" xr:uid="{00000000-0005-0000-0000-000067730000}"/>
    <cellStyle name="20% - Accent1 3 6 2 8 4" xfId="29729" xr:uid="{00000000-0005-0000-0000-000068730000}"/>
    <cellStyle name="20% - Accent1 3 6 2 9" xfId="29730" xr:uid="{00000000-0005-0000-0000-000069730000}"/>
    <cellStyle name="20% - Accent1 3 6 2 9 2" xfId="29731" xr:uid="{00000000-0005-0000-0000-00006A730000}"/>
    <cellStyle name="20% - Accent1 3 6 2 9 2 2" xfId="29732" xr:uid="{00000000-0005-0000-0000-00006B730000}"/>
    <cellStyle name="20% - Accent1 3 6 2 9 2 2 2" xfId="29733" xr:uid="{00000000-0005-0000-0000-00006C730000}"/>
    <cellStyle name="20% - Accent1 3 6 2 9 2 3" xfId="29734" xr:uid="{00000000-0005-0000-0000-00006D730000}"/>
    <cellStyle name="20% - Accent1 3 6 2 9 3" xfId="29735" xr:uid="{00000000-0005-0000-0000-00006E730000}"/>
    <cellStyle name="20% - Accent1 3 6 2 9 3 2" xfId="29736" xr:uid="{00000000-0005-0000-0000-00006F730000}"/>
    <cellStyle name="20% - Accent1 3 6 2 9 4" xfId="29737" xr:uid="{00000000-0005-0000-0000-000070730000}"/>
    <cellStyle name="20% - Accent1 3 6 3" xfId="29738" xr:uid="{00000000-0005-0000-0000-000071730000}"/>
    <cellStyle name="20% - Accent1 3 6 3 10" xfId="29739" xr:uid="{00000000-0005-0000-0000-000072730000}"/>
    <cellStyle name="20% - Accent1 3 6 3 10 2" xfId="29740" xr:uid="{00000000-0005-0000-0000-000073730000}"/>
    <cellStyle name="20% - Accent1 3 6 3 11" xfId="29741" xr:uid="{00000000-0005-0000-0000-000074730000}"/>
    <cellStyle name="20% - Accent1 3 6 3 2" xfId="29742" xr:uid="{00000000-0005-0000-0000-000075730000}"/>
    <cellStyle name="20% - Accent1 3 6 3 2 2" xfId="29743" xr:uid="{00000000-0005-0000-0000-000076730000}"/>
    <cellStyle name="20% - Accent1 3 6 3 2 2 2" xfId="29744" xr:uid="{00000000-0005-0000-0000-000077730000}"/>
    <cellStyle name="20% - Accent1 3 6 3 2 2 2 2" xfId="29745" xr:uid="{00000000-0005-0000-0000-000078730000}"/>
    <cellStyle name="20% - Accent1 3 6 3 2 2 2 2 2" xfId="29746" xr:uid="{00000000-0005-0000-0000-000079730000}"/>
    <cellStyle name="20% - Accent1 3 6 3 2 2 2 3" xfId="29747" xr:uid="{00000000-0005-0000-0000-00007A730000}"/>
    <cellStyle name="20% - Accent1 3 6 3 2 2 3" xfId="29748" xr:uid="{00000000-0005-0000-0000-00007B730000}"/>
    <cellStyle name="20% - Accent1 3 6 3 2 2 3 2" xfId="29749" xr:uid="{00000000-0005-0000-0000-00007C730000}"/>
    <cellStyle name="20% - Accent1 3 6 3 2 2 4" xfId="29750" xr:uid="{00000000-0005-0000-0000-00007D730000}"/>
    <cellStyle name="20% - Accent1 3 6 3 2 3" xfId="29751" xr:uid="{00000000-0005-0000-0000-00007E730000}"/>
    <cellStyle name="20% - Accent1 3 6 3 2 3 2" xfId="29752" xr:uid="{00000000-0005-0000-0000-00007F730000}"/>
    <cellStyle name="20% - Accent1 3 6 3 2 3 2 2" xfId="29753" xr:uid="{00000000-0005-0000-0000-000080730000}"/>
    <cellStyle name="20% - Accent1 3 6 3 2 3 2 2 2" xfId="29754" xr:uid="{00000000-0005-0000-0000-000081730000}"/>
    <cellStyle name="20% - Accent1 3 6 3 2 3 2 3" xfId="29755" xr:uid="{00000000-0005-0000-0000-000082730000}"/>
    <cellStyle name="20% - Accent1 3 6 3 2 3 3" xfId="29756" xr:uid="{00000000-0005-0000-0000-000083730000}"/>
    <cellStyle name="20% - Accent1 3 6 3 2 3 3 2" xfId="29757" xr:uid="{00000000-0005-0000-0000-000084730000}"/>
    <cellStyle name="20% - Accent1 3 6 3 2 3 4" xfId="29758" xr:uid="{00000000-0005-0000-0000-000085730000}"/>
    <cellStyle name="20% - Accent1 3 6 3 2 4" xfId="29759" xr:uid="{00000000-0005-0000-0000-000086730000}"/>
    <cellStyle name="20% - Accent1 3 6 3 2 4 2" xfId="29760" xr:uid="{00000000-0005-0000-0000-000087730000}"/>
    <cellStyle name="20% - Accent1 3 6 3 2 4 2 2" xfId="29761" xr:uid="{00000000-0005-0000-0000-000088730000}"/>
    <cellStyle name="20% - Accent1 3 6 3 2 4 2 2 2" xfId="29762" xr:uid="{00000000-0005-0000-0000-000089730000}"/>
    <cellStyle name="20% - Accent1 3 6 3 2 4 2 3" xfId="29763" xr:uid="{00000000-0005-0000-0000-00008A730000}"/>
    <cellStyle name="20% - Accent1 3 6 3 2 4 3" xfId="29764" xr:uid="{00000000-0005-0000-0000-00008B730000}"/>
    <cellStyle name="20% - Accent1 3 6 3 2 4 3 2" xfId="29765" xr:uid="{00000000-0005-0000-0000-00008C730000}"/>
    <cellStyle name="20% - Accent1 3 6 3 2 4 4" xfId="29766" xr:uid="{00000000-0005-0000-0000-00008D730000}"/>
    <cellStyle name="20% - Accent1 3 6 3 2 5" xfId="29767" xr:uid="{00000000-0005-0000-0000-00008E730000}"/>
    <cellStyle name="20% - Accent1 3 6 3 2 5 2" xfId="29768" xr:uid="{00000000-0005-0000-0000-00008F730000}"/>
    <cellStyle name="20% - Accent1 3 6 3 2 5 2 2" xfId="29769" xr:uid="{00000000-0005-0000-0000-000090730000}"/>
    <cellStyle name="20% - Accent1 3 6 3 2 5 3" xfId="29770" xr:uid="{00000000-0005-0000-0000-000091730000}"/>
    <cellStyle name="20% - Accent1 3 6 3 2 6" xfId="29771" xr:uid="{00000000-0005-0000-0000-000092730000}"/>
    <cellStyle name="20% - Accent1 3 6 3 2 6 2" xfId="29772" xr:uid="{00000000-0005-0000-0000-000093730000}"/>
    <cellStyle name="20% - Accent1 3 6 3 2 6 2 2" xfId="29773" xr:uid="{00000000-0005-0000-0000-000094730000}"/>
    <cellStyle name="20% - Accent1 3 6 3 2 6 3" xfId="29774" xr:uid="{00000000-0005-0000-0000-000095730000}"/>
    <cellStyle name="20% - Accent1 3 6 3 2 7" xfId="29775" xr:uid="{00000000-0005-0000-0000-000096730000}"/>
    <cellStyle name="20% - Accent1 3 6 3 2 7 2" xfId="29776" xr:uid="{00000000-0005-0000-0000-000097730000}"/>
    <cellStyle name="20% - Accent1 3 6 3 2 8" xfId="29777" xr:uid="{00000000-0005-0000-0000-000098730000}"/>
    <cellStyle name="20% - Accent1 3 6 3 2 8 2" xfId="29778" xr:uid="{00000000-0005-0000-0000-000099730000}"/>
    <cellStyle name="20% - Accent1 3 6 3 2 9" xfId="29779" xr:uid="{00000000-0005-0000-0000-00009A730000}"/>
    <cellStyle name="20% - Accent1 3 6 3 3" xfId="29780" xr:uid="{00000000-0005-0000-0000-00009B730000}"/>
    <cellStyle name="20% - Accent1 3 6 3 3 2" xfId="29781" xr:uid="{00000000-0005-0000-0000-00009C730000}"/>
    <cellStyle name="20% - Accent1 3 6 3 3 2 2" xfId="29782" xr:uid="{00000000-0005-0000-0000-00009D730000}"/>
    <cellStyle name="20% - Accent1 3 6 3 3 2 2 2" xfId="29783" xr:uid="{00000000-0005-0000-0000-00009E730000}"/>
    <cellStyle name="20% - Accent1 3 6 3 3 2 2 2 2" xfId="29784" xr:uid="{00000000-0005-0000-0000-00009F730000}"/>
    <cellStyle name="20% - Accent1 3 6 3 3 2 2 3" xfId="29785" xr:uid="{00000000-0005-0000-0000-0000A0730000}"/>
    <cellStyle name="20% - Accent1 3 6 3 3 2 3" xfId="29786" xr:uid="{00000000-0005-0000-0000-0000A1730000}"/>
    <cellStyle name="20% - Accent1 3 6 3 3 2 3 2" xfId="29787" xr:uid="{00000000-0005-0000-0000-0000A2730000}"/>
    <cellStyle name="20% - Accent1 3 6 3 3 2 4" xfId="29788" xr:uid="{00000000-0005-0000-0000-0000A3730000}"/>
    <cellStyle name="20% - Accent1 3 6 3 3 3" xfId="29789" xr:uid="{00000000-0005-0000-0000-0000A4730000}"/>
    <cellStyle name="20% - Accent1 3 6 3 3 3 2" xfId="29790" xr:uid="{00000000-0005-0000-0000-0000A5730000}"/>
    <cellStyle name="20% - Accent1 3 6 3 3 3 2 2" xfId="29791" xr:uid="{00000000-0005-0000-0000-0000A6730000}"/>
    <cellStyle name="20% - Accent1 3 6 3 3 3 2 2 2" xfId="29792" xr:uid="{00000000-0005-0000-0000-0000A7730000}"/>
    <cellStyle name="20% - Accent1 3 6 3 3 3 2 3" xfId="29793" xr:uid="{00000000-0005-0000-0000-0000A8730000}"/>
    <cellStyle name="20% - Accent1 3 6 3 3 3 3" xfId="29794" xr:uid="{00000000-0005-0000-0000-0000A9730000}"/>
    <cellStyle name="20% - Accent1 3 6 3 3 3 3 2" xfId="29795" xr:uid="{00000000-0005-0000-0000-0000AA730000}"/>
    <cellStyle name="20% - Accent1 3 6 3 3 3 4" xfId="29796" xr:uid="{00000000-0005-0000-0000-0000AB730000}"/>
    <cellStyle name="20% - Accent1 3 6 3 3 4" xfId="29797" xr:uid="{00000000-0005-0000-0000-0000AC730000}"/>
    <cellStyle name="20% - Accent1 3 6 3 3 4 2" xfId="29798" xr:uid="{00000000-0005-0000-0000-0000AD730000}"/>
    <cellStyle name="20% - Accent1 3 6 3 3 4 2 2" xfId="29799" xr:uid="{00000000-0005-0000-0000-0000AE730000}"/>
    <cellStyle name="20% - Accent1 3 6 3 3 4 2 2 2" xfId="29800" xr:uid="{00000000-0005-0000-0000-0000AF730000}"/>
    <cellStyle name="20% - Accent1 3 6 3 3 4 2 3" xfId="29801" xr:uid="{00000000-0005-0000-0000-0000B0730000}"/>
    <cellStyle name="20% - Accent1 3 6 3 3 4 3" xfId="29802" xr:uid="{00000000-0005-0000-0000-0000B1730000}"/>
    <cellStyle name="20% - Accent1 3 6 3 3 4 3 2" xfId="29803" xr:uid="{00000000-0005-0000-0000-0000B2730000}"/>
    <cellStyle name="20% - Accent1 3 6 3 3 4 4" xfId="29804" xr:uid="{00000000-0005-0000-0000-0000B3730000}"/>
    <cellStyle name="20% - Accent1 3 6 3 3 5" xfId="29805" xr:uid="{00000000-0005-0000-0000-0000B4730000}"/>
    <cellStyle name="20% - Accent1 3 6 3 3 5 2" xfId="29806" xr:uid="{00000000-0005-0000-0000-0000B5730000}"/>
    <cellStyle name="20% - Accent1 3 6 3 3 5 2 2" xfId="29807" xr:uid="{00000000-0005-0000-0000-0000B6730000}"/>
    <cellStyle name="20% - Accent1 3 6 3 3 5 3" xfId="29808" xr:uid="{00000000-0005-0000-0000-0000B7730000}"/>
    <cellStyle name="20% - Accent1 3 6 3 3 6" xfId="29809" xr:uid="{00000000-0005-0000-0000-0000B8730000}"/>
    <cellStyle name="20% - Accent1 3 6 3 3 6 2" xfId="29810" xr:uid="{00000000-0005-0000-0000-0000B9730000}"/>
    <cellStyle name="20% - Accent1 3 6 3 3 6 2 2" xfId="29811" xr:uid="{00000000-0005-0000-0000-0000BA730000}"/>
    <cellStyle name="20% - Accent1 3 6 3 3 6 3" xfId="29812" xr:uid="{00000000-0005-0000-0000-0000BB730000}"/>
    <cellStyle name="20% - Accent1 3 6 3 3 7" xfId="29813" xr:uid="{00000000-0005-0000-0000-0000BC730000}"/>
    <cellStyle name="20% - Accent1 3 6 3 3 7 2" xfId="29814" xr:uid="{00000000-0005-0000-0000-0000BD730000}"/>
    <cellStyle name="20% - Accent1 3 6 3 3 8" xfId="29815" xr:uid="{00000000-0005-0000-0000-0000BE730000}"/>
    <cellStyle name="20% - Accent1 3 6 3 3 8 2" xfId="29816" xr:uid="{00000000-0005-0000-0000-0000BF730000}"/>
    <cellStyle name="20% - Accent1 3 6 3 3 9" xfId="29817" xr:uid="{00000000-0005-0000-0000-0000C0730000}"/>
    <cellStyle name="20% - Accent1 3 6 3 4" xfId="29818" xr:uid="{00000000-0005-0000-0000-0000C1730000}"/>
    <cellStyle name="20% - Accent1 3 6 3 4 2" xfId="29819" xr:uid="{00000000-0005-0000-0000-0000C2730000}"/>
    <cellStyle name="20% - Accent1 3 6 3 4 2 2" xfId="29820" xr:uid="{00000000-0005-0000-0000-0000C3730000}"/>
    <cellStyle name="20% - Accent1 3 6 3 4 2 2 2" xfId="29821" xr:uid="{00000000-0005-0000-0000-0000C4730000}"/>
    <cellStyle name="20% - Accent1 3 6 3 4 2 3" xfId="29822" xr:uid="{00000000-0005-0000-0000-0000C5730000}"/>
    <cellStyle name="20% - Accent1 3 6 3 4 3" xfId="29823" xr:uid="{00000000-0005-0000-0000-0000C6730000}"/>
    <cellStyle name="20% - Accent1 3 6 3 4 3 2" xfId="29824" xr:uid="{00000000-0005-0000-0000-0000C7730000}"/>
    <cellStyle name="20% - Accent1 3 6 3 4 4" xfId="29825" xr:uid="{00000000-0005-0000-0000-0000C8730000}"/>
    <cellStyle name="20% - Accent1 3 6 3 5" xfId="29826" xr:uid="{00000000-0005-0000-0000-0000C9730000}"/>
    <cellStyle name="20% - Accent1 3 6 3 5 2" xfId="29827" xr:uid="{00000000-0005-0000-0000-0000CA730000}"/>
    <cellStyle name="20% - Accent1 3 6 3 5 2 2" xfId="29828" xr:uid="{00000000-0005-0000-0000-0000CB730000}"/>
    <cellStyle name="20% - Accent1 3 6 3 5 2 2 2" xfId="29829" xr:uid="{00000000-0005-0000-0000-0000CC730000}"/>
    <cellStyle name="20% - Accent1 3 6 3 5 2 3" xfId="29830" xr:uid="{00000000-0005-0000-0000-0000CD730000}"/>
    <cellStyle name="20% - Accent1 3 6 3 5 3" xfId="29831" xr:uid="{00000000-0005-0000-0000-0000CE730000}"/>
    <cellStyle name="20% - Accent1 3 6 3 5 3 2" xfId="29832" xr:uid="{00000000-0005-0000-0000-0000CF730000}"/>
    <cellStyle name="20% - Accent1 3 6 3 5 4" xfId="29833" xr:uid="{00000000-0005-0000-0000-0000D0730000}"/>
    <cellStyle name="20% - Accent1 3 6 3 6" xfId="29834" xr:uid="{00000000-0005-0000-0000-0000D1730000}"/>
    <cellStyle name="20% - Accent1 3 6 3 6 2" xfId="29835" xr:uid="{00000000-0005-0000-0000-0000D2730000}"/>
    <cellStyle name="20% - Accent1 3 6 3 6 2 2" xfId="29836" xr:uid="{00000000-0005-0000-0000-0000D3730000}"/>
    <cellStyle name="20% - Accent1 3 6 3 6 2 2 2" xfId="29837" xr:uid="{00000000-0005-0000-0000-0000D4730000}"/>
    <cellStyle name="20% - Accent1 3 6 3 6 2 3" xfId="29838" xr:uid="{00000000-0005-0000-0000-0000D5730000}"/>
    <cellStyle name="20% - Accent1 3 6 3 6 3" xfId="29839" xr:uid="{00000000-0005-0000-0000-0000D6730000}"/>
    <cellStyle name="20% - Accent1 3 6 3 6 3 2" xfId="29840" xr:uid="{00000000-0005-0000-0000-0000D7730000}"/>
    <cellStyle name="20% - Accent1 3 6 3 6 4" xfId="29841" xr:uid="{00000000-0005-0000-0000-0000D8730000}"/>
    <cellStyle name="20% - Accent1 3 6 3 7" xfId="29842" xr:uid="{00000000-0005-0000-0000-0000D9730000}"/>
    <cellStyle name="20% - Accent1 3 6 3 7 2" xfId="29843" xr:uid="{00000000-0005-0000-0000-0000DA730000}"/>
    <cellStyle name="20% - Accent1 3 6 3 7 2 2" xfId="29844" xr:uid="{00000000-0005-0000-0000-0000DB730000}"/>
    <cellStyle name="20% - Accent1 3 6 3 7 3" xfId="29845" xr:uid="{00000000-0005-0000-0000-0000DC730000}"/>
    <cellStyle name="20% - Accent1 3 6 3 8" xfId="29846" xr:uid="{00000000-0005-0000-0000-0000DD730000}"/>
    <cellStyle name="20% - Accent1 3 6 3 8 2" xfId="29847" xr:uid="{00000000-0005-0000-0000-0000DE730000}"/>
    <cellStyle name="20% - Accent1 3 6 3 8 2 2" xfId="29848" xr:uid="{00000000-0005-0000-0000-0000DF730000}"/>
    <cellStyle name="20% - Accent1 3 6 3 8 3" xfId="29849" xr:uid="{00000000-0005-0000-0000-0000E0730000}"/>
    <cellStyle name="20% - Accent1 3 6 3 9" xfId="29850" xr:uid="{00000000-0005-0000-0000-0000E1730000}"/>
    <cellStyle name="20% - Accent1 3 6 3 9 2" xfId="29851" xr:uid="{00000000-0005-0000-0000-0000E2730000}"/>
    <cellStyle name="20% - Accent1 3 6 4" xfId="29852" xr:uid="{00000000-0005-0000-0000-0000E3730000}"/>
    <cellStyle name="20% - Accent1 3 6 4 10" xfId="29853" xr:uid="{00000000-0005-0000-0000-0000E4730000}"/>
    <cellStyle name="20% - Accent1 3 6 4 10 2" xfId="29854" xr:uid="{00000000-0005-0000-0000-0000E5730000}"/>
    <cellStyle name="20% - Accent1 3 6 4 11" xfId="29855" xr:uid="{00000000-0005-0000-0000-0000E6730000}"/>
    <cellStyle name="20% - Accent1 3 6 4 2" xfId="29856" xr:uid="{00000000-0005-0000-0000-0000E7730000}"/>
    <cellStyle name="20% - Accent1 3 6 4 2 2" xfId="29857" xr:uid="{00000000-0005-0000-0000-0000E8730000}"/>
    <cellStyle name="20% - Accent1 3 6 4 2 2 2" xfId="29858" xr:uid="{00000000-0005-0000-0000-0000E9730000}"/>
    <cellStyle name="20% - Accent1 3 6 4 2 2 2 2" xfId="29859" xr:uid="{00000000-0005-0000-0000-0000EA730000}"/>
    <cellStyle name="20% - Accent1 3 6 4 2 2 2 2 2" xfId="29860" xr:uid="{00000000-0005-0000-0000-0000EB730000}"/>
    <cellStyle name="20% - Accent1 3 6 4 2 2 2 3" xfId="29861" xr:uid="{00000000-0005-0000-0000-0000EC730000}"/>
    <cellStyle name="20% - Accent1 3 6 4 2 2 3" xfId="29862" xr:uid="{00000000-0005-0000-0000-0000ED730000}"/>
    <cellStyle name="20% - Accent1 3 6 4 2 2 3 2" xfId="29863" xr:uid="{00000000-0005-0000-0000-0000EE730000}"/>
    <cellStyle name="20% - Accent1 3 6 4 2 2 4" xfId="29864" xr:uid="{00000000-0005-0000-0000-0000EF730000}"/>
    <cellStyle name="20% - Accent1 3 6 4 2 3" xfId="29865" xr:uid="{00000000-0005-0000-0000-0000F0730000}"/>
    <cellStyle name="20% - Accent1 3 6 4 2 3 2" xfId="29866" xr:uid="{00000000-0005-0000-0000-0000F1730000}"/>
    <cellStyle name="20% - Accent1 3 6 4 2 3 2 2" xfId="29867" xr:uid="{00000000-0005-0000-0000-0000F2730000}"/>
    <cellStyle name="20% - Accent1 3 6 4 2 3 2 2 2" xfId="29868" xr:uid="{00000000-0005-0000-0000-0000F3730000}"/>
    <cellStyle name="20% - Accent1 3 6 4 2 3 2 3" xfId="29869" xr:uid="{00000000-0005-0000-0000-0000F4730000}"/>
    <cellStyle name="20% - Accent1 3 6 4 2 3 3" xfId="29870" xr:uid="{00000000-0005-0000-0000-0000F5730000}"/>
    <cellStyle name="20% - Accent1 3 6 4 2 3 3 2" xfId="29871" xr:uid="{00000000-0005-0000-0000-0000F6730000}"/>
    <cellStyle name="20% - Accent1 3 6 4 2 3 4" xfId="29872" xr:uid="{00000000-0005-0000-0000-0000F7730000}"/>
    <cellStyle name="20% - Accent1 3 6 4 2 4" xfId="29873" xr:uid="{00000000-0005-0000-0000-0000F8730000}"/>
    <cellStyle name="20% - Accent1 3 6 4 2 4 2" xfId="29874" xr:uid="{00000000-0005-0000-0000-0000F9730000}"/>
    <cellStyle name="20% - Accent1 3 6 4 2 4 2 2" xfId="29875" xr:uid="{00000000-0005-0000-0000-0000FA730000}"/>
    <cellStyle name="20% - Accent1 3 6 4 2 4 2 2 2" xfId="29876" xr:uid="{00000000-0005-0000-0000-0000FB730000}"/>
    <cellStyle name="20% - Accent1 3 6 4 2 4 2 3" xfId="29877" xr:uid="{00000000-0005-0000-0000-0000FC730000}"/>
    <cellStyle name="20% - Accent1 3 6 4 2 4 3" xfId="29878" xr:uid="{00000000-0005-0000-0000-0000FD730000}"/>
    <cellStyle name="20% - Accent1 3 6 4 2 4 3 2" xfId="29879" xr:uid="{00000000-0005-0000-0000-0000FE730000}"/>
    <cellStyle name="20% - Accent1 3 6 4 2 4 4" xfId="29880" xr:uid="{00000000-0005-0000-0000-0000FF730000}"/>
    <cellStyle name="20% - Accent1 3 6 4 2 5" xfId="29881" xr:uid="{00000000-0005-0000-0000-000000740000}"/>
    <cellStyle name="20% - Accent1 3 6 4 2 5 2" xfId="29882" xr:uid="{00000000-0005-0000-0000-000001740000}"/>
    <cellStyle name="20% - Accent1 3 6 4 2 5 2 2" xfId="29883" xr:uid="{00000000-0005-0000-0000-000002740000}"/>
    <cellStyle name="20% - Accent1 3 6 4 2 5 3" xfId="29884" xr:uid="{00000000-0005-0000-0000-000003740000}"/>
    <cellStyle name="20% - Accent1 3 6 4 2 6" xfId="29885" xr:uid="{00000000-0005-0000-0000-000004740000}"/>
    <cellStyle name="20% - Accent1 3 6 4 2 6 2" xfId="29886" xr:uid="{00000000-0005-0000-0000-000005740000}"/>
    <cellStyle name="20% - Accent1 3 6 4 2 6 2 2" xfId="29887" xr:uid="{00000000-0005-0000-0000-000006740000}"/>
    <cellStyle name="20% - Accent1 3 6 4 2 6 3" xfId="29888" xr:uid="{00000000-0005-0000-0000-000007740000}"/>
    <cellStyle name="20% - Accent1 3 6 4 2 7" xfId="29889" xr:uid="{00000000-0005-0000-0000-000008740000}"/>
    <cellStyle name="20% - Accent1 3 6 4 2 7 2" xfId="29890" xr:uid="{00000000-0005-0000-0000-000009740000}"/>
    <cellStyle name="20% - Accent1 3 6 4 2 8" xfId="29891" xr:uid="{00000000-0005-0000-0000-00000A740000}"/>
    <cellStyle name="20% - Accent1 3 6 4 2 8 2" xfId="29892" xr:uid="{00000000-0005-0000-0000-00000B740000}"/>
    <cellStyle name="20% - Accent1 3 6 4 2 9" xfId="29893" xr:uid="{00000000-0005-0000-0000-00000C740000}"/>
    <cellStyle name="20% - Accent1 3 6 4 3" xfId="29894" xr:uid="{00000000-0005-0000-0000-00000D740000}"/>
    <cellStyle name="20% - Accent1 3 6 4 3 2" xfId="29895" xr:uid="{00000000-0005-0000-0000-00000E740000}"/>
    <cellStyle name="20% - Accent1 3 6 4 3 2 2" xfId="29896" xr:uid="{00000000-0005-0000-0000-00000F740000}"/>
    <cellStyle name="20% - Accent1 3 6 4 3 2 2 2" xfId="29897" xr:uid="{00000000-0005-0000-0000-000010740000}"/>
    <cellStyle name="20% - Accent1 3 6 4 3 2 2 2 2" xfId="29898" xr:uid="{00000000-0005-0000-0000-000011740000}"/>
    <cellStyle name="20% - Accent1 3 6 4 3 2 2 3" xfId="29899" xr:uid="{00000000-0005-0000-0000-000012740000}"/>
    <cellStyle name="20% - Accent1 3 6 4 3 2 3" xfId="29900" xr:uid="{00000000-0005-0000-0000-000013740000}"/>
    <cellStyle name="20% - Accent1 3 6 4 3 2 3 2" xfId="29901" xr:uid="{00000000-0005-0000-0000-000014740000}"/>
    <cellStyle name="20% - Accent1 3 6 4 3 2 4" xfId="29902" xr:uid="{00000000-0005-0000-0000-000015740000}"/>
    <cellStyle name="20% - Accent1 3 6 4 3 3" xfId="29903" xr:uid="{00000000-0005-0000-0000-000016740000}"/>
    <cellStyle name="20% - Accent1 3 6 4 3 3 2" xfId="29904" xr:uid="{00000000-0005-0000-0000-000017740000}"/>
    <cellStyle name="20% - Accent1 3 6 4 3 3 2 2" xfId="29905" xr:uid="{00000000-0005-0000-0000-000018740000}"/>
    <cellStyle name="20% - Accent1 3 6 4 3 3 2 2 2" xfId="29906" xr:uid="{00000000-0005-0000-0000-000019740000}"/>
    <cellStyle name="20% - Accent1 3 6 4 3 3 2 3" xfId="29907" xr:uid="{00000000-0005-0000-0000-00001A740000}"/>
    <cellStyle name="20% - Accent1 3 6 4 3 3 3" xfId="29908" xr:uid="{00000000-0005-0000-0000-00001B740000}"/>
    <cellStyle name="20% - Accent1 3 6 4 3 3 3 2" xfId="29909" xr:uid="{00000000-0005-0000-0000-00001C740000}"/>
    <cellStyle name="20% - Accent1 3 6 4 3 3 4" xfId="29910" xr:uid="{00000000-0005-0000-0000-00001D740000}"/>
    <cellStyle name="20% - Accent1 3 6 4 3 4" xfId="29911" xr:uid="{00000000-0005-0000-0000-00001E740000}"/>
    <cellStyle name="20% - Accent1 3 6 4 3 4 2" xfId="29912" xr:uid="{00000000-0005-0000-0000-00001F740000}"/>
    <cellStyle name="20% - Accent1 3 6 4 3 4 2 2" xfId="29913" xr:uid="{00000000-0005-0000-0000-000020740000}"/>
    <cellStyle name="20% - Accent1 3 6 4 3 4 2 2 2" xfId="29914" xr:uid="{00000000-0005-0000-0000-000021740000}"/>
    <cellStyle name="20% - Accent1 3 6 4 3 4 2 3" xfId="29915" xr:uid="{00000000-0005-0000-0000-000022740000}"/>
    <cellStyle name="20% - Accent1 3 6 4 3 4 3" xfId="29916" xr:uid="{00000000-0005-0000-0000-000023740000}"/>
    <cellStyle name="20% - Accent1 3 6 4 3 4 3 2" xfId="29917" xr:uid="{00000000-0005-0000-0000-000024740000}"/>
    <cellStyle name="20% - Accent1 3 6 4 3 4 4" xfId="29918" xr:uid="{00000000-0005-0000-0000-000025740000}"/>
    <cellStyle name="20% - Accent1 3 6 4 3 5" xfId="29919" xr:uid="{00000000-0005-0000-0000-000026740000}"/>
    <cellStyle name="20% - Accent1 3 6 4 3 5 2" xfId="29920" xr:uid="{00000000-0005-0000-0000-000027740000}"/>
    <cellStyle name="20% - Accent1 3 6 4 3 5 2 2" xfId="29921" xr:uid="{00000000-0005-0000-0000-000028740000}"/>
    <cellStyle name="20% - Accent1 3 6 4 3 5 3" xfId="29922" xr:uid="{00000000-0005-0000-0000-000029740000}"/>
    <cellStyle name="20% - Accent1 3 6 4 3 6" xfId="29923" xr:uid="{00000000-0005-0000-0000-00002A740000}"/>
    <cellStyle name="20% - Accent1 3 6 4 3 6 2" xfId="29924" xr:uid="{00000000-0005-0000-0000-00002B740000}"/>
    <cellStyle name="20% - Accent1 3 6 4 3 6 2 2" xfId="29925" xr:uid="{00000000-0005-0000-0000-00002C740000}"/>
    <cellStyle name="20% - Accent1 3 6 4 3 6 3" xfId="29926" xr:uid="{00000000-0005-0000-0000-00002D740000}"/>
    <cellStyle name="20% - Accent1 3 6 4 3 7" xfId="29927" xr:uid="{00000000-0005-0000-0000-00002E740000}"/>
    <cellStyle name="20% - Accent1 3 6 4 3 7 2" xfId="29928" xr:uid="{00000000-0005-0000-0000-00002F740000}"/>
    <cellStyle name="20% - Accent1 3 6 4 3 8" xfId="29929" xr:uid="{00000000-0005-0000-0000-000030740000}"/>
    <cellStyle name="20% - Accent1 3 6 4 3 8 2" xfId="29930" xr:uid="{00000000-0005-0000-0000-000031740000}"/>
    <cellStyle name="20% - Accent1 3 6 4 3 9" xfId="29931" xr:uid="{00000000-0005-0000-0000-000032740000}"/>
    <cellStyle name="20% - Accent1 3 6 4 4" xfId="29932" xr:uid="{00000000-0005-0000-0000-000033740000}"/>
    <cellStyle name="20% - Accent1 3 6 4 4 2" xfId="29933" xr:uid="{00000000-0005-0000-0000-000034740000}"/>
    <cellStyle name="20% - Accent1 3 6 4 4 2 2" xfId="29934" xr:uid="{00000000-0005-0000-0000-000035740000}"/>
    <cellStyle name="20% - Accent1 3 6 4 4 2 2 2" xfId="29935" xr:uid="{00000000-0005-0000-0000-000036740000}"/>
    <cellStyle name="20% - Accent1 3 6 4 4 2 3" xfId="29936" xr:uid="{00000000-0005-0000-0000-000037740000}"/>
    <cellStyle name="20% - Accent1 3 6 4 4 3" xfId="29937" xr:uid="{00000000-0005-0000-0000-000038740000}"/>
    <cellStyle name="20% - Accent1 3 6 4 4 3 2" xfId="29938" xr:uid="{00000000-0005-0000-0000-000039740000}"/>
    <cellStyle name="20% - Accent1 3 6 4 4 4" xfId="29939" xr:uid="{00000000-0005-0000-0000-00003A740000}"/>
    <cellStyle name="20% - Accent1 3 6 4 5" xfId="29940" xr:uid="{00000000-0005-0000-0000-00003B740000}"/>
    <cellStyle name="20% - Accent1 3 6 4 5 2" xfId="29941" xr:uid="{00000000-0005-0000-0000-00003C740000}"/>
    <cellStyle name="20% - Accent1 3 6 4 5 2 2" xfId="29942" xr:uid="{00000000-0005-0000-0000-00003D740000}"/>
    <cellStyle name="20% - Accent1 3 6 4 5 2 2 2" xfId="29943" xr:uid="{00000000-0005-0000-0000-00003E740000}"/>
    <cellStyle name="20% - Accent1 3 6 4 5 2 3" xfId="29944" xr:uid="{00000000-0005-0000-0000-00003F740000}"/>
    <cellStyle name="20% - Accent1 3 6 4 5 3" xfId="29945" xr:uid="{00000000-0005-0000-0000-000040740000}"/>
    <cellStyle name="20% - Accent1 3 6 4 5 3 2" xfId="29946" xr:uid="{00000000-0005-0000-0000-000041740000}"/>
    <cellStyle name="20% - Accent1 3 6 4 5 4" xfId="29947" xr:uid="{00000000-0005-0000-0000-000042740000}"/>
    <cellStyle name="20% - Accent1 3 6 4 6" xfId="29948" xr:uid="{00000000-0005-0000-0000-000043740000}"/>
    <cellStyle name="20% - Accent1 3 6 4 6 2" xfId="29949" xr:uid="{00000000-0005-0000-0000-000044740000}"/>
    <cellStyle name="20% - Accent1 3 6 4 6 2 2" xfId="29950" xr:uid="{00000000-0005-0000-0000-000045740000}"/>
    <cellStyle name="20% - Accent1 3 6 4 6 2 2 2" xfId="29951" xr:uid="{00000000-0005-0000-0000-000046740000}"/>
    <cellStyle name="20% - Accent1 3 6 4 6 2 3" xfId="29952" xr:uid="{00000000-0005-0000-0000-000047740000}"/>
    <cellStyle name="20% - Accent1 3 6 4 6 3" xfId="29953" xr:uid="{00000000-0005-0000-0000-000048740000}"/>
    <cellStyle name="20% - Accent1 3 6 4 6 3 2" xfId="29954" xr:uid="{00000000-0005-0000-0000-000049740000}"/>
    <cellStyle name="20% - Accent1 3 6 4 6 4" xfId="29955" xr:uid="{00000000-0005-0000-0000-00004A740000}"/>
    <cellStyle name="20% - Accent1 3 6 4 7" xfId="29956" xr:uid="{00000000-0005-0000-0000-00004B740000}"/>
    <cellStyle name="20% - Accent1 3 6 4 7 2" xfId="29957" xr:uid="{00000000-0005-0000-0000-00004C740000}"/>
    <cellStyle name="20% - Accent1 3 6 4 7 2 2" xfId="29958" xr:uid="{00000000-0005-0000-0000-00004D740000}"/>
    <cellStyle name="20% - Accent1 3 6 4 7 3" xfId="29959" xr:uid="{00000000-0005-0000-0000-00004E740000}"/>
    <cellStyle name="20% - Accent1 3 6 4 8" xfId="29960" xr:uid="{00000000-0005-0000-0000-00004F740000}"/>
    <cellStyle name="20% - Accent1 3 6 4 8 2" xfId="29961" xr:uid="{00000000-0005-0000-0000-000050740000}"/>
    <cellStyle name="20% - Accent1 3 6 4 8 2 2" xfId="29962" xr:uid="{00000000-0005-0000-0000-000051740000}"/>
    <cellStyle name="20% - Accent1 3 6 4 8 3" xfId="29963" xr:uid="{00000000-0005-0000-0000-000052740000}"/>
    <cellStyle name="20% - Accent1 3 6 4 9" xfId="29964" xr:uid="{00000000-0005-0000-0000-000053740000}"/>
    <cellStyle name="20% - Accent1 3 6 4 9 2" xfId="29965" xr:uid="{00000000-0005-0000-0000-000054740000}"/>
    <cellStyle name="20% - Accent1 3 6 5" xfId="29966" xr:uid="{00000000-0005-0000-0000-000055740000}"/>
    <cellStyle name="20% - Accent1 3 6 5 10" xfId="29967" xr:uid="{00000000-0005-0000-0000-000056740000}"/>
    <cellStyle name="20% - Accent1 3 6 5 10 2" xfId="29968" xr:uid="{00000000-0005-0000-0000-000057740000}"/>
    <cellStyle name="20% - Accent1 3 6 5 11" xfId="29969" xr:uid="{00000000-0005-0000-0000-000058740000}"/>
    <cellStyle name="20% - Accent1 3 6 5 2" xfId="29970" xr:uid="{00000000-0005-0000-0000-000059740000}"/>
    <cellStyle name="20% - Accent1 3 6 5 2 2" xfId="29971" xr:uid="{00000000-0005-0000-0000-00005A740000}"/>
    <cellStyle name="20% - Accent1 3 6 5 2 2 2" xfId="29972" xr:uid="{00000000-0005-0000-0000-00005B740000}"/>
    <cellStyle name="20% - Accent1 3 6 5 2 2 2 2" xfId="29973" xr:uid="{00000000-0005-0000-0000-00005C740000}"/>
    <cellStyle name="20% - Accent1 3 6 5 2 2 2 2 2" xfId="29974" xr:uid="{00000000-0005-0000-0000-00005D740000}"/>
    <cellStyle name="20% - Accent1 3 6 5 2 2 2 3" xfId="29975" xr:uid="{00000000-0005-0000-0000-00005E740000}"/>
    <cellStyle name="20% - Accent1 3 6 5 2 2 3" xfId="29976" xr:uid="{00000000-0005-0000-0000-00005F740000}"/>
    <cellStyle name="20% - Accent1 3 6 5 2 2 3 2" xfId="29977" xr:uid="{00000000-0005-0000-0000-000060740000}"/>
    <cellStyle name="20% - Accent1 3 6 5 2 2 4" xfId="29978" xr:uid="{00000000-0005-0000-0000-000061740000}"/>
    <cellStyle name="20% - Accent1 3 6 5 2 3" xfId="29979" xr:uid="{00000000-0005-0000-0000-000062740000}"/>
    <cellStyle name="20% - Accent1 3 6 5 2 3 2" xfId="29980" xr:uid="{00000000-0005-0000-0000-000063740000}"/>
    <cellStyle name="20% - Accent1 3 6 5 2 3 2 2" xfId="29981" xr:uid="{00000000-0005-0000-0000-000064740000}"/>
    <cellStyle name="20% - Accent1 3 6 5 2 3 2 2 2" xfId="29982" xr:uid="{00000000-0005-0000-0000-000065740000}"/>
    <cellStyle name="20% - Accent1 3 6 5 2 3 2 3" xfId="29983" xr:uid="{00000000-0005-0000-0000-000066740000}"/>
    <cellStyle name="20% - Accent1 3 6 5 2 3 3" xfId="29984" xr:uid="{00000000-0005-0000-0000-000067740000}"/>
    <cellStyle name="20% - Accent1 3 6 5 2 3 3 2" xfId="29985" xr:uid="{00000000-0005-0000-0000-000068740000}"/>
    <cellStyle name="20% - Accent1 3 6 5 2 3 4" xfId="29986" xr:uid="{00000000-0005-0000-0000-000069740000}"/>
    <cellStyle name="20% - Accent1 3 6 5 2 4" xfId="29987" xr:uid="{00000000-0005-0000-0000-00006A740000}"/>
    <cellStyle name="20% - Accent1 3 6 5 2 4 2" xfId="29988" xr:uid="{00000000-0005-0000-0000-00006B740000}"/>
    <cellStyle name="20% - Accent1 3 6 5 2 4 2 2" xfId="29989" xr:uid="{00000000-0005-0000-0000-00006C740000}"/>
    <cellStyle name="20% - Accent1 3 6 5 2 4 2 2 2" xfId="29990" xr:uid="{00000000-0005-0000-0000-00006D740000}"/>
    <cellStyle name="20% - Accent1 3 6 5 2 4 2 3" xfId="29991" xr:uid="{00000000-0005-0000-0000-00006E740000}"/>
    <cellStyle name="20% - Accent1 3 6 5 2 4 3" xfId="29992" xr:uid="{00000000-0005-0000-0000-00006F740000}"/>
    <cellStyle name="20% - Accent1 3 6 5 2 4 3 2" xfId="29993" xr:uid="{00000000-0005-0000-0000-000070740000}"/>
    <cellStyle name="20% - Accent1 3 6 5 2 4 4" xfId="29994" xr:uid="{00000000-0005-0000-0000-000071740000}"/>
    <cellStyle name="20% - Accent1 3 6 5 2 5" xfId="29995" xr:uid="{00000000-0005-0000-0000-000072740000}"/>
    <cellStyle name="20% - Accent1 3 6 5 2 5 2" xfId="29996" xr:uid="{00000000-0005-0000-0000-000073740000}"/>
    <cellStyle name="20% - Accent1 3 6 5 2 5 2 2" xfId="29997" xr:uid="{00000000-0005-0000-0000-000074740000}"/>
    <cellStyle name="20% - Accent1 3 6 5 2 5 3" xfId="29998" xr:uid="{00000000-0005-0000-0000-000075740000}"/>
    <cellStyle name="20% - Accent1 3 6 5 2 6" xfId="29999" xr:uid="{00000000-0005-0000-0000-000076740000}"/>
    <cellStyle name="20% - Accent1 3 6 5 2 6 2" xfId="30000" xr:uid="{00000000-0005-0000-0000-000077740000}"/>
    <cellStyle name="20% - Accent1 3 6 5 2 6 2 2" xfId="30001" xr:uid="{00000000-0005-0000-0000-000078740000}"/>
    <cellStyle name="20% - Accent1 3 6 5 2 6 3" xfId="30002" xr:uid="{00000000-0005-0000-0000-000079740000}"/>
    <cellStyle name="20% - Accent1 3 6 5 2 7" xfId="30003" xr:uid="{00000000-0005-0000-0000-00007A740000}"/>
    <cellStyle name="20% - Accent1 3 6 5 2 7 2" xfId="30004" xr:uid="{00000000-0005-0000-0000-00007B740000}"/>
    <cellStyle name="20% - Accent1 3 6 5 2 8" xfId="30005" xr:uid="{00000000-0005-0000-0000-00007C740000}"/>
    <cellStyle name="20% - Accent1 3 6 5 2 8 2" xfId="30006" xr:uid="{00000000-0005-0000-0000-00007D740000}"/>
    <cellStyle name="20% - Accent1 3 6 5 2 9" xfId="30007" xr:uid="{00000000-0005-0000-0000-00007E740000}"/>
    <cellStyle name="20% - Accent1 3 6 5 3" xfId="30008" xr:uid="{00000000-0005-0000-0000-00007F740000}"/>
    <cellStyle name="20% - Accent1 3 6 5 3 2" xfId="30009" xr:uid="{00000000-0005-0000-0000-000080740000}"/>
    <cellStyle name="20% - Accent1 3 6 5 3 2 2" xfId="30010" xr:uid="{00000000-0005-0000-0000-000081740000}"/>
    <cellStyle name="20% - Accent1 3 6 5 3 2 2 2" xfId="30011" xr:uid="{00000000-0005-0000-0000-000082740000}"/>
    <cellStyle name="20% - Accent1 3 6 5 3 2 2 2 2" xfId="30012" xr:uid="{00000000-0005-0000-0000-000083740000}"/>
    <cellStyle name="20% - Accent1 3 6 5 3 2 2 3" xfId="30013" xr:uid="{00000000-0005-0000-0000-000084740000}"/>
    <cellStyle name="20% - Accent1 3 6 5 3 2 3" xfId="30014" xr:uid="{00000000-0005-0000-0000-000085740000}"/>
    <cellStyle name="20% - Accent1 3 6 5 3 2 3 2" xfId="30015" xr:uid="{00000000-0005-0000-0000-000086740000}"/>
    <cellStyle name="20% - Accent1 3 6 5 3 2 4" xfId="30016" xr:uid="{00000000-0005-0000-0000-000087740000}"/>
    <cellStyle name="20% - Accent1 3 6 5 3 3" xfId="30017" xr:uid="{00000000-0005-0000-0000-000088740000}"/>
    <cellStyle name="20% - Accent1 3 6 5 3 3 2" xfId="30018" xr:uid="{00000000-0005-0000-0000-000089740000}"/>
    <cellStyle name="20% - Accent1 3 6 5 3 3 2 2" xfId="30019" xr:uid="{00000000-0005-0000-0000-00008A740000}"/>
    <cellStyle name="20% - Accent1 3 6 5 3 3 2 2 2" xfId="30020" xr:uid="{00000000-0005-0000-0000-00008B740000}"/>
    <cellStyle name="20% - Accent1 3 6 5 3 3 2 3" xfId="30021" xr:uid="{00000000-0005-0000-0000-00008C740000}"/>
    <cellStyle name="20% - Accent1 3 6 5 3 3 3" xfId="30022" xr:uid="{00000000-0005-0000-0000-00008D740000}"/>
    <cellStyle name="20% - Accent1 3 6 5 3 3 3 2" xfId="30023" xr:uid="{00000000-0005-0000-0000-00008E740000}"/>
    <cellStyle name="20% - Accent1 3 6 5 3 3 4" xfId="30024" xr:uid="{00000000-0005-0000-0000-00008F740000}"/>
    <cellStyle name="20% - Accent1 3 6 5 3 4" xfId="30025" xr:uid="{00000000-0005-0000-0000-000090740000}"/>
    <cellStyle name="20% - Accent1 3 6 5 3 4 2" xfId="30026" xr:uid="{00000000-0005-0000-0000-000091740000}"/>
    <cellStyle name="20% - Accent1 3 6 5 3 4 2 2" xfId="30027" xr:uid="{00000000-0005-0000-0000-000092740000}"/>
    <cellStyle name="20% - Accent1 3 6 5 3 4 2 2 2" xfId="30028" xr:uid="{00000000-0005-0000-0000-000093740000}"/>
    <cellStyle name="20% - Accent1 3 6 5 3 4 2 3" xfId="30029" xr:uid="{00000000-0005-0000-0000-000094740000}"/>
    <cellStyle name="20% - Accent1 3 6 5 3 4 3" xfId="30030" xr:uid="{00000000-0005-0000-0000-000095740000}"/>
    <cellStyle name="20% - Accent1 3 6 5 3 4 3 2" xfId="30031" xr:uid="{00000000-0005-0000-0000-000096740000}"/>
    <cellStyle name="20% - Accent1 3 6 5 3 4 4" xfId="30032" xr:uid="{00000000-0005-0000-0000-000097740000}"/>
    <cellStyle name="20% - Accent1 3 6 5 3 5" xfId="30033" xr:uid="{00000000-0005-0000-0000-000098740000}"/>
    <cellStyle name="20% - Accent1 3 6 5 3 5 2" xfId="30034" xr:uid="{00000000-0005-0000-0000-000099740000}"/>
    <cellStyle name="20% - Accent1 3 6 5 3 5 2 2" xfId="30035" xr:uid="{00000000-0005-0000-0000-00009A740000}"/>
    <cellStyle name="20% - Accent1 3 6 5 3 5 3" xfId="30036" xr:uid="{00000000-0005-0000-0000-00009B740000}"/>
    <cellStyle name="20% - Accent1 3 6 5 3 6" xfId="30037" xr:uid="{00000000-0005-0000-0000-00009C740000}"/>
    <cellStyle name="20% - Accent1 3 6 5 3 6 2" xfId="30038" xr:uid="{00000000-0005-0000-0000-00009D740000}"/>
    <cellStyle name="20% - Accent1 3 6 5 3 6 2 2" xfId="30039" xr:uid="{00000000-0005-0000-0000-00009E740000}"/>
    <cellStyle name="20% - Accent1 3 6 5 3 6 3" xfId="30040" xr:uid="{00000000-0005-0000-0000-00009F740000}"/>
    <cellStyle name="20% - Accent1 3 6 5 3 7" xfId="30041" xr:uid="{00000000-0005-0000-0000-0000A0740000}"/>
    <cellStyle name="20% - Accent1 3 6 5 3 7 2" xfId="30042" xr:uid="{00000000-0005-0000-0000-0000A1740000}"/>
    <cellStyle name="20% - Accent1 3 6 5 3 8" xfId="30043" xr:uid="{00000000-0005-0000-0000-0000A2740000}"/>
    <cellStyle name="20% - Accent1 3 6 5 3 8 2" xfId="30044" xr:uid="{00000000-0005-0000-0000-0000A3740000}"/>
    <cellStyle name="20% - Accent1 3 6 5 3 9" xfId="30045" xr:uid="{00000000-0005-0000-0000-0000A4740000}"/>
    <cellStyle name="20% - Accent1 3 6 5 4" xfId="30046" xr:uid="{00000000-0005-0000-0000-0000A5740000}"/>
    <cellStyle name="20% - Accent1 3 6 5 4 2" xfId="30047" xr:uid="{00000000-0005-0000-0000-0000A6740000}"/>
    <cellStyle name="20% - Accent1 3 6 5 4 2 2" xfId="30048" xr:uid="{00000000-0005-0000-0000-0000A7740000}"/>
    <cellStyle name="20% - Accent1 3 6 5 4 2 2 2" xfId="30049" xr:uid="{00000000-0005-0000-0000-0000A8740000}"/>
    <cellStyle name="20% - Accent1 3 6 5 4 2 3" xfId="30050" xr:uid="{00000000-0005-0000-0000-0000A9740000}"/>
    <cellStyle name="20% - Accent1 3 6 5 4 3" xfId="30051" xr:uid="{00000000-0005-0000-0000-0000AA740000}"/>
    <cellStyle name="20% - Accent1 3 6 5 4 3 2" xfId="30052" xr:uid="{00000000-0005-0000-0000-0000AB740000}"/>
    <cellStyle name="20% - Accent1 3 6 5 4 4" xfId="30053" xr:uid="{00000000-0005-0000-0000-0000AC740000}"/>
    <cellStyle name="20% - Accent1 3 6 5 5" xfId="30054" xr:uid="{00000000-0005-0000-0000-0000AD740000}"/>
    <cellStyle name="20% - Accent1 3 6 5 5 2" xfId="30055" xr:uid="{00000000-0005-0000-0000-0000AE740000}"/>
    <cellStyle name="20% - Accent1 3 6 5 5 2 2" xfId="30056" xr:uid="{00000000-0005-0000-0000-0000AF740000}"/>
    <cellStyle name="20% - Accent1 3 6 5 5 2 2 2" xfId="30057" xr:uid="{00000000-0005-0000-0000-0000B0740000}"/>
    <cellStyle name="20% - Accent1 3 6 5 5 2 3" xfId="30058" xr:uid="{00000000-0005-0000-0000-0000B1740000}"/>
    <cellStyle name="20% - Accent1 3 6 5 5 3" xfId="30059" xr:uid="{00000000-0005-0000-0000-0000B2740000}"/>
    <cellStyle name="20% - Accent1 3 6 5 5 3 2" xfId="30060" xr:uid="{00000000-0005-0000-0000-0000B3740000}"/>
    <cellStyle name="20% - Accent1 3 6 5 5 4" xfId="30061" xr:uid="{00000000-0005-0000-0000-0000B4740000}"/>
    <cellStyle name="20% - Accent1 3 6 5 6" xfId="30062" xr:uid="{00000000-0005-0000-0000-0000B5740000}"/>
    <cellStyle name="20% - Accent1 3 6 5 6 2" xfId="30063" xr:uid="{00000000-0005-0000-0000-0000B6740000}"/>
    <cellStyle name="20% - Accent1 3 6 5 6 2 2" xfId="30064" xr:uid="{00000000-0005-0000-0000-0000B7740000}"/>
    <cellStyle name="20% - Accent1 3 6 5 6 2 2 2" xfId="30065" xr:uid="{00000000-0005-0000-0000-0000B8740000}"/>
    <cellStyle name="20% - Accent1 3 6 5 6 2 3" xfId="30066" xr:uid="{00000000-0005-0000-0000-0000B9740000}"/>
    <cellStyle name="20% - Accent1 3 6 5 6 3" xfId="30067" xr:uid="{00000000-0005-0000-0000-0000BA740000}"/>
    <cellStyle name="20% - Accent1 3 6 5 6 3 2" xfId="30068" xr:uid="{00000000-0005-0000-0000-0000BB740000}"/>
    <cellStyle name="20% - Accent1 3 6 5 6 4" xfId="30069" xr:uid="{00000000-0005-0000-0000-0000BC740000}"/>
    <cellStyle name="20% - Accent1 3 6 5 7" xfId="30070" xr:uid="{00000000-0005-0000-0000-0000BD740000}"/>
    <cellStyle name="20% - Accent1 3 6 5 7 2" xfId="30071" xr:uid="{00000000-0005-0000-0000-0000BE740000}"/>
    <cellStyle name="20% - Accent1 3 6 5 7 2 2" xfId="30072" xr:uid="{00000000-0005-0000-0000-0000BF740000}"/>
    <cellStyle name="20% - Accent1 3 6 5 7 3" xfId="30073" xr:uid="{00000000-0005-0000-0000-0000C0740000}"/>
    <cellStyle name="20% - Accent1 3 6 5 8" xfId="30074" xr:uid="{00000000-0005-0000-0000-0000C1740000}"/>
    <cellStyle name="20% - Accent1 3 6 5 8 2" xfId="30075" xr:uid="{00000000-0005-0000-0000-0000C2740000}"/>
    <cellStyle name="20% - Accent1 3 6 5 8 2 2" xfId="30076" xr:uid="{00000000-0005-0000-0000-0000C3740000}"/>
    <cellStyle name="20% - Accent1 3 6 5 8 3" xfId="30077" xr:uid="{00000000-0005-0000-0000-0000C4740000}"/>
    <cellStyle name="20% - Accent1 3 6 5 9" xfId="30078" xr:uid="{00000000-0005-0000-0000-0000C5740000}"/>
    <cellStyle name="20% - Accent1 3 6 5 9 2" xfId="30079" xr:uid="{00000000-0005-0000-0000-0000C6740000}"/>
    <cellStyle name="20% - Accent1 3 6 6" xfId="30080" xr:uid="{00000000-0005-0000-0000-0000C7740000}"/>
    <cellStyle name="20% - Accent1 3 6 6 2" xfId="30081" xr:uid="{00000000-0005-0000-0000-0000C8740000}"/>
    <cellStyle name="20% - Accent1 3 6 6 2 2" xfId="30082" xr:uid="{00000000-0005-0000-0000-0000C9740000}"/>
    <cellStyle name="20% - Accent1 3 6 6 2 2 2" xfId="30083" xr:uid="{00000000-0005-0000-0000-0000CA740000}"/>
    <cellStyle name="20% - Accent1 3 6 6 2 2 2 2" xfId="30084" xr:uid="{00000000-0005-0000-0000-0000CB740000}"/>
    <cellStyle name="20% - Accent1 3 6 6 2 2 3" xfId="30085" xr:uid="{00000000-0005-0000-0000-0000CC740000}"/>
    <cellStyle name="20% - Accent1 3 6 6 2 3" xfId="30086" xr:uid="{00000000-0005-0000-0000-0000CD740000}"/>
    <cellStyle name="20% - Accent1 3 6 6 2 3 2" xfId="30087" xr:uid="{00000000-0005-0000-0000-0000CE740000}"/>
    <cellStyle name="20% - Accent1 3 6 6 2 4" xfId="30088" xr:uid="{00000000-0005-0000-0000-0000CF740000}"/>
    <cellStyle name="20% - Accent1 3 6 6 3" xfId="30089" xr:uid="{00000000-0005-0000-0000-0000D0740000}"/>
    <cellStyle name="20% - Accent1 3 6 6 3 2" xfId="30090" xr:uid="{00000000-0005-0000-0000-0000D1740000}"/>
    <cellStyle name="20% - Accent1 3 6 6 3 2 2" xfId="30091" xr:uid="{00000000-0005-0000-0000-0000D2740000}"/>
    <cellStyle name="20% - Accent1 3 6 6 3 2 2 2" xfId="30092" xr:uid="{00000000-0005-0000-0000-0000D3740000}"/>
    <cellStyle name="20% - Accent1 3 6 6 3 2 3" xfId="30093" xr:uid="{00000000-0005-0000-0000-0000D4740000}"/>
    <cellStyle name="20% - Accent1 3 6 6 3 3" xfId="30094" xr:uid="{00000000-0005-0000-0000-0000D5740000}"/>
    <cellStyle name="20% - Accent1 3 6 6 3 3 2" xfId="30095" xr:uid="{00000000-0005-0000-0000-0000D6740000}"/>
    <cellStyle name="20% - Accent1 3 6 6 3 4" xfId="30096" xr:uid="{00000000-0005-0000-0000-0000D7740000}"/>
    <cellStyle name="20% - Accent1 3 6 6 4" xfId="30097" xr:uid="{00000000-0005-0000-0000-0000D8740000}"/>
    <cellStyle name="20% - Accent1 3 6 6 4 2" xfId="30098" xr:uid="{00000000-0005-0000-0000-0000D9740000}"/>
    <cellStyle name="20% - Accent1 3 6 6 4 2 2" xfId="30099" xr:uid="{00000000-0005-0000-0000-0000DA740000}"/>
    <cellStyle name="20% - Accent1 3 6 6 4 2 2 2" xfId="30100" xr:uid="{00000000-0005-0000-0000-0000DB740000}"/>
    <cellStyle name="20% - Accent1 3 6 6 4 2 3" xfId="30101" xr:uid="{00000000-0005-0000-0000-0000DC740000}"/>
    <cellStyle name="20% - Accent1 3 6 6 4 3" xfId="30102" xr:uid="{00000000-0005-0000-0000-0000DD740000}"/>
    <cellStyle name="20% - Accent1 3 6 6 4 3 2" xfId="30103" xr:uid="{00000000-0005-0000-0000-0000DE740000}"/>
    <cellStyle name="20% - Accent1 3 6 6 4 4" xfId="30104" xr:uid="{00000000-0005-0000-0000-0000DF740000}"/>
    <cellStyle name="20% - Accent1 3 6 6 5" xfId="30105" xr:uid="{00000000-0005-0000-0000-0000E0740000}"/>
    <cellStyle name="20% - Accent1 3 6 6 5 2" xfId="30106" xr:uid="{00000000-0005-0000-0000-0000E1740000}"/>
    <cellStyle name="20% - Accent1 3 6 6 5 2 2" xfId="30107" xr:uid="{00000000-0005-0000-0000-0000E2740000}"/>
    <cellStyle name="20% - Accent1 3 6 6 5 3" xfId="30108" xr:uid="{00000000-0005-0000-0000-0000E3740000}"/>
    <cellStyle name="20% - Accent1 3 6 6 6" xfId="30109" xr:uid="{00000000-0005-0000-0000-0000E4740000}"/>
    <cellStyle name="20% - Accent1 3 6 6 6 2" xfId="30110" xr:uid="{00000000-0005-0000-0000-0000E5740000}"/>
    <cellStyle name="20% - Accent1 3 6 6 6 2 2" xfId="30111" xr:uid="{00000000-0005-0000-0000-0000E6740000}"/>
    <cellStyle name="20% - Accent1 3 6 6 6 3" xfId="30112" xr:uid="{00000000-0005-0000-0000-0000E7740000}"/>
    <cellStyle name="20% - Accent1 3 6 6 7" xfId="30113" xr:uid="{00000000-0005-0000-0000-0000E8740000}"/>
    <cellStyle name="20% - Accent1 3 6 6 7 2" xfId="30114" xr:uid="{00000000-0005-0000-0000-0000E9740000}"/>
    <cellStyle name="20% - Accent1 3 6 6 8" xfId="30115" xr:uid="{00000000-0005-0000-0000-0000EA740000}"/>
    <cellStyle name="20% - Accent1 3 6 6 8 2" xfId="30116" xr:uid="{00000000-0005-0000-0000-0000EB740000}"/>
    <cellStyle name="20% - Accent1 3 6 6 9" xfId="30117" xr:uid="{00000000-0005-0000-0000-0000EC740000}"/>
    <cellStyle name="20% - Accent1 3 6 7" xfId="30118" xr:uid="{00000000-0005-0000-0000-0000ED740000}"/>
    <cellStyle name="20% - Accent1 3 6 7 2" xfId="30119" xr:uid="{00000000-0005-0000-0000-0000EE740000}"/>
    <cellStyle name="20% - Accent1 3 6 7 2 2" xfId="30120" xr:uid="{00000000-0005-0000-0000-0000EF740000}"/>
    <cellStyle name="20% - Accent1 3 6 7 2 2 2" xfId="30121" xr:uid="{00000000-0005-0000-0000-0000F0740000}"/>
    <cellStyle name="20% - Accent1 3 6 7 2 2 2 2" xfId="30122" xr:uid="{00000000-0005-0000-0000-0000F1740000}"/>
    <cellStyle name="20% - Accent1 3 6 7 2 2 3" xfId="30123" xr:uid="{00000000-0005-0000-0000-0000F2740000}"/>
    <cellStyle name="20% - Accent1 3 6 7 2 3" xfId="30124" xr:uid="{00000000-0005-0000-0000-0000F3740000}"/>
    <cellStyle name="20% - Accent1 3 6 7 2 3 2" xfId="30125" xr:uid="{00000000-0005-0000-0000-0000F4740000}"/>
    <cellStyle name="20% - Accent1 3 6 7 2 4" xfId="30126" xr:uid="{00000000-0005-0000-0000-0000F5740000}"/>
    <cellStyle name="20% - Accent1 3 6 7 3" xfId="30127" xr:uid="{00000000-0005-0000-0000-0000F6740000}"/>
    <cellStyle name="20% - Accent1 3 6 7 3 2" xfId="30128" xr:uid="{00000000-0005-0000-0000-0000F7740000}"/>
    <cellStyle name="20% - Accent1 3 6 7 3 2 2" xfId="30129" xr:uid="{00000000-0005-0000-0000-0000F8740000}"/>
    <cellStyle name="20% - Accent1 3 6 7 3 2 2 2" xfId="30130" xr:uid="{00000000-0005-0000-0000-0000F9740000}"/>
    <cellStyle name="20% - Accent1 3 6 7 3 2 3" xfId="30131" xr:uid="{00000000-0005-0000-0000-0000FA740000}"/>
    <cellStyle name="20% - Accent1 3 6 7 3 3" xfId="30132" xr:uid="{00000000-0005-0000-0000-0000FB740000}"/>
    <cellStyle name="20% - Accent1 3 6 7 3 3 2" xfId="30133" xr:uid="{00000000-0005-0000-0000-0000FC740000}"/>
    <cellStyle name="20% - Accent1 3 6 7 3 4" xfId="30134" xr:uid="{00000000-0005-0000-0000-0000FD740000}"/>
    <cellStyle name="20% - Accent1 3 6 7 4" xfId="30135" xr:uid="{00000000-0005-0000-0000-0000FE740000}"/>
    <cellStyle name="20% - Accent1 3 6 7 4 2" xfId="30136" xr:uid="{00000000-0005-0000-0000-0000FF740000}"/>
    <cellStyle name="20% - Accent1 3 6 7 4 2 2" xfId="30137" xr:uid="{00000000-0005-0000-0000-000000750000}"/>
    <cellStyle name="20% - Accent1 3 6 7 4 2 2 2" xfId="30138" xr:uid="{00000000-0005-0000-0000-000001750000}"/>
    <cellStyle name="20% - Accent1 3 6 7 4 2 3" xfId="30139" xr:uid="{00000000-0005-0000-0000-000002750000}"/>
    <cellStyle name="20% - Accent1 3 6 7 4 3" xfId="30140" xr:uid="{00000000-0005-0000-0000-000003750000}"/>
    <cellStyle name="20% - Accent1 3 6 7 4 3 2" xfId="30141" xr:uid="{00000000-0005-0000-0000-000004750000}"/>
    <cellStyle name="20% - Accent1 3 6 7 4 4" xfId="30142" xr:uid="{00000000-0005-0000-0000-000005750000}"/>
    <cellStyle name="20% - Accent1 3 6 7 5" xfId="30143" xr:uid="{00000000-0005-0000-0000-000006750000}"/>
    <cellStyle name="20% - Accent1 3 6 7 5 2" xfId="30144" xr:uid="{00000000-0005-0000-0000-000007750000}"/>
    <cellStyle name="20% - Accent1 3 6 7 5 2 2" xfId="30145" xr:uid="{00000000-0005-0000-0000-000008750000}"/>
    <cellStyle name="20% - Accent1 3 6 7 5 3" xfId="30146" xr:uid="{00000000-0005-0000-0000-000009750000}"/>
    <cellStyle name="20% - Accent1 3 6 7 6" xfId="30147" xr:uid="{00000000-0005-0000-0000-00000A750000}"/>
    <cellStyle name="20% - Accent1 3 6 7 6 2" xfId="30148" xr:uid="{00000000-0005-0000-0000-00000B750000}"/>
    <cellStyle name="20% - Accent1 3 6 7 6 2 2" xfId="30149" xr:uid="{00000000-0005-0000-0000-00000C750000}"/>
    <cellStyle name="20% - Accent1 3 6 7 6 3" xfId="30150" xr:uid="{00000000-0005-0000-0000-00000D750000}"/>
    <cellStyle name="20% - Accent1 3 6 7 7" xfId="30151" xr:uid="{00000000-0005-0000-0000-00000E750000}"/>
    <cellStyle name="20% - Accent1 3 6 7 7 2" xfId="30152" xr:uid="{00000000-0005-0000-0000-00000F750000}"/>
    <cellStyle name="20% - Accent1 3 6 7 8" xfId="30153" xr:uid="{00000000-0005-0000-0000-000010750000}"/>
    <cellStyle name="20% - Accent1 3 6 7 8 2" xfId="30154" xr:uid="{00000000-0005-0000-0000-000011750000}"/>
    <cellStyle name="20% - Accent1 3 6 7 9" xfId="30155" xr:uid="{00000000-0005-0000-0000-000012750000}"/>
    <cellStyle name="20% - Accent1 3 6 8" xfId="30156" xr:uid="{00000000-0005-0000-0000-000013750000}"/>
    <cellStyle name="20% - Accent1 3 6 8 2" xfId="30157" xr:uid="{00000000-0005-0000-0000-000014750000}"/>
    <cellStyle name="20% - Accent1 3 6 8 2 2" xfId="30158" xr:uid="{00000000-0005-0000-0000-000015750000}"/>
    <cellStyle name="20% - Accent1 3 6 8 2 2 2" xfId="30159" xr:uid="{00000000-0005-0000-0000-000016750000}"/>
    <cellStyle name="20% - Accent1 3 6 8 2 3" xfId="30160" xr:uid="{00000000-0005-0000-0000-000017750000}"/>
    <cellStyle name="20% - Accent1 3 6 8 3" xfId="30161" xr:uid="{00000000-0005-0000-0000-000018750000}"/>
    <cellStyle name="20% - Accent1 3 6 8 3 2" xfId="30162" xr:uid="{00000000-0005-0000-0000-000019750000}"/>
    <cellStyle name="20% - Accent1 3 6 8 4" xfId="30163" xr:uid="{00000000-0005-0000-0000-00001A750000}"/>
    <cellStyle name="20% - Accent1 3 6 9" xfId="30164" xr:uid="{00000000-0005-0000-0000-00001B750000}"/>
    <cellStyle name="20% - Accent1 3 6 9 2" xfId="30165" xr:uid="{00000000-0005-0000-0000-00001C750000}"/>
    <cellStyle name="20% - Accent1 3 6 9 2 2" xfId="30166" xr:uid="{00000000-0005-0000-0000-00001D750000}"/>
    <cellStyle name="20% - Accent1 3 6 9 2 2 2" xfId="30167" xr:uid="{00000000-0005-0000-0000-00001E750000}"/>
    <cellStyle name="20% - Accent1 3 6 9 2 3" xfId="30168" xr:uid="{00000000-0005-0000-0000-00001F750000}"/>
    <cellStyle name="20% - Accent1 3 6 9 3" xfId="30169" xr:uid="{00000000-0005-0000-0000-000020750000}"/>
    <cellStyle name="20% - Accent1 3 6 9 3 2" xfId="30170" xr:uid="{00000000-0005-0000-0000-000021750000}"/>
    <cellStyle name="20% - Accent1 3 6 9 4" xfId="30171" xr:uid="{00000000-0005-0000-0000-000022750000}"/>
    <cellStyle name="20% - Accent1 3 7" xfId="30172" xr:uid="{00000000-0005-0000-0000-000023750000}"/>
    <cellStyle name="20% - Accent1 3 7 10" xfId="30173" xr:uid="{00000000-0005-0000-0000-000024750000}"/>
    <cellStyle name="20% - Accent1 3 7 10 2" xfId="30174" xr:uid="{00000000-0005-0000-0000-000025750000}"/>
    <cellStyle name="20% - Accent1 3 7 10 2 2" xfId="30175" xr:uid="{00000000-0005-0000-0000-000026750000}"/>
    <cellStyle name="20% - Accent1 3 7 10 3" xfId="30176" xr:uid="{00000000-0005-0000-0000-000027750000}"/>
    <cellStyle name="20% - Accent1 3 7 11" xfId="30177" xr:uid="{00000000-0005-0000-0000-000028750000}"/>
    <cellStyle name="20% - Accent1 3 7 11 2" xfId="30178" xr:uid="{00000000-0005-0000-0000-000029750000}"/>
    <cellStyle name="20% - Accent1 3 7 11 2 2" xfId="30179" xr:uid="{00000000-0005-0000-0000-00002A750000}"/>
    <cellStyle name="20% - Accent1 3 7 11 3" xfId="30180" xr:uid="{00000000-0005-0000-0000-00002B750000}"/>
    <cellStyle name="20% - Accent1 3 7 12" xfId="30181" xr:uid="{00000000-0005-0000-0000-00002C750000}"/>
    <cellStyle name="20% - Accent1 3 7 12 2" xfId="30182" xr:uid="{00000000-0005-0000-0000-00002D750000}"/>
    <cellStyle name="20% - Accent1 3 7 13" xfId="30183" xr:uid="{00000000-0005-0000-0000-00002E750000}"/>
    <cellStyle name="20% - Accent1 3 7 13 2" xfId="30184" xr:uid="{00000000-0005-0000-0000-00002F750000}"/>
    <cellStyle name="20% - Accent1 3 7 14" xfId="30185" xr:uid="{00000000-0005-0000-0000-000030750000}"/>
    <cellStyle name="20% - Accent1 3 7 2" xfId="30186" xr:uid="{00000000-0005-0000-0000-000031750000}"/>
    <cellStyle name="20% - Accent1 3 7 2 10" xfId="30187" xr:uid="{00000000-0005-0000-0000-000032750000}"/>
    <cellStyle name="20% - Accent1 3 7 2 10 2" xfId="30188" xr:uid="{00000000-0005-0000-0000-000033750000}"/>
    <cellStyle name="20% - Accent1 3 7 2 11" xfId="30189" xr:uid="{00000000-0005-0000-0000-000034750000}"/>
    <cellStyle name="20% - Accent1 3 7 2 2" xfId="30190" xr:uid="{00000000-0005-0000-0000-000035750000}"/>
    <cellStyle name="20% - Accent1 3 7 2 2 2" xfId="30191" xr:uid="{00000000-0005-0000-0000-000036750000}"/>
    <cellStyle name="20% - Accent1 3 7 2 2 2 2" xfId="30192" xr:uid="{00000000-0005-0000-0000-000037750000}"/>
    <cellStyle name="20% - Accent1 3 7 2 2 2 2 2" xfId="30193" xr:uid="{00000000-0005-0000-0000-000038750000}"/>
    <cellStyle name="20% - Accent1 3 7 2 2 2 2 2 2" xfId="30194" xr:uid="{00000000-0005-0000-0000-000039750000}"/>
    <cellStyle name="20% - Accent1 3 7 2 2 2 2 3" xfId="30195" xr:uid="{00000000-0005-0000-0000-00003A750000}"/>
    <cellStyle name="20% - Accent1 3 7 2 2 2 3" xfId="30196" xr:uid="{00000000-0005-0000-0000-00003B750000}"/>
    <cellStyle name="20% - Accent1 3 7 2 2 2 3 2" xfId="30197" xr:uid="{00000000-0005-0000-0000-00003C750000}"/>
    <cellStyle name="20% - Accent1 3 7 2 2 2 4" xfId="30198" xr:uid="{00000000-0005-0000-0000-00003D750000}"/>
    <cellStyle name="20% - Accent1 3 7 2 2 3" xfId="30199" xr:uid="{00000000-0005-0000-0000-00003E750000}"/>
    <cellStyle name="20% - Accent1 3 7 2 2 3 2" xfId="30200" xr:uid="{00000000-0005-0000-0000-00003F750000}"/>
    <cellStyle name="20% - Accent1 3 7 2 2 3 2 2" xfId="30201" xr:uid="{00000000-0005-0000-0000-000040750000}"/>
    <cellStyle name="20% - Accent1 3 7 2 2 3 2 2 2" xfId="30202" xr:uid="{00000000-0005-0000-0000-000041750000}"/>
    <cellStyle name="20% - Accent1 3 7 2 2 3 2 3" xfId="30203" xr:uid="{00000000-0005-0000-0000-000042750000}"/>
    <cellStyle name="20% - Accent1 3 7 2 2 3 3" xfId="30204" xr:uid="{00000000-0005-0000-0000-000043750000}"/>
    <cellStyle name="20% - Accent1 3 7 2 2 3 3 2" xfId="30205" xr:uid="{00000000-0005-0000-0000-000044750000}"/>
    <cellStyle name="20% - Accent1 3 7 2 2 3 4" xfId="30206" xr:uid="{00000000-0005-0000-0000-000045750000}"/>
    <cellStyle name="20% - Accent1 3 7 2 2 4" xfId="30207" xr:uid="{00000000-0005-0000-0000-000046750000}"/>
    <cellStyle name="20% - Accent1 3 7 2 2 4 2" xfId="30208" xr:uid="{00000000-0005-0000-0000-000047750000}"/>
    <cellStyle name="20% - Accent1 3 7 2 2 4 2 2" xfId="30209" xr:uid="{00000000-0005-0000-0000-000048750000}"/>
    <cellStyle name="20% - Accent1 3 7 2 2 4 2 2 2" xfId="30210" xr:uid="{00000000-0005-0000-0000-000049750000}"/>
    <cellStyle name="20% - Accent1 3 7 2 2 4 2 3" xfId="30211" xr:uid="{00000000-0005-0000-0000-00004A750000}"/>
    <cellStyle name="20% - Accent1 3 7 2 2 4 3" xfId="30212" xr:uid="{00000000-0005-0000-0000-00004B750000}"/>
    <cellStyle name="20% - Accent1 3 7 2 2 4 3 2" xfId="30213" xr:uid="{00000000-0005-0000-0000-00004C750000}"/>
    <cellStyle name="20% - Accent1 3 7 2 2 4 4" xfId="30214" xr:uid="{00000000-0005-0000-0000-00004D750000}"/>
    <cellStyle name="20% - Accent1 3 7 2 2 5" xfId="30215" xr:uid="{00000000-0005-0000-0000-00004E750000}"/>
    <cellStyle name="20% - Accent1 3 7 2 2 5 2" xfId="30216" xr:uid="{00000000-0005-0000-0000-00004F750000}"/>
    <cellStyle name="20% - Accent1 3 7 2 2 5 2 2" xfId="30217" xr:uid="{00000000-0005-0000-0000-000050750000}"/>
    <cellStyle name="20% - Accent1 3 7 2 2 5 3" xfId="30218" xr:uid="{00000000-0005-0000-0000-000051750000}"/>
    <cellStyle name="20% - Accent1 3 7 2 2 6" xfId="30219" xr:uid="{00000000-0005-0000-0000-000052750000}"/>
    <cellStyle name="20% - Accent1 3 7 2 2 6 2" xfId="30220" xr:uid="{00000000-0005-0000-0000-000053750000}"/>
    <cellStyle name="20% - Accent1 3 7 2 2 6 2 2" xfId="30221" xr:uid="{00000000-0005-0000-0000-000054750000}"/>
    <cellStyle name="20% - Accent1 3 7 2 2 6 3" xfId="30222" xr:uid="{00000000-0005-0000-0000-000055750000}"/>
    <cellStyle name="20% - Accent1 3 7 2 2 7" xfId="30223" xr:uid="{00000000-0005-0000-0000-000056750000}"/>
    <cellStyle name="20% - Accent1 3 7 2 2 7 2" xfId="30224" xr:uid="{00000000-0005-0000-0000-000057750000}"/>
    <cellStyle name="20% - Accent1 3 7 2 2 8" xfId="30225" xr:uid="{00000000-0005-0000-0000-000058750000}"/>
    <cellStyle name="20% - Accent1 3 7 2 2 8 2" xfId="30226" xr:uid="{00000000-0005-0000-0000-000059750000}"/>
    <cellStyle name="20% - Accent1 3 7 2 2 9" xfId="30227" xr:uid="{00000000-0005-0000-0000-00005A750000}"/>
    <cellStyle name="20% - Accent1 3 7 2 3" xfId="30228" xr:uid="{00000000-0005-0000-0000-00005B750000}"/>
    <cellStyle name="20% - Accent1 3 7 2 3 2" xfId="30229" xr:uid="{00000000-0005-0000-0000-00005C750000}"/>
    <cellStyle name="20% - Accent1 3 7 2 3 2 2" xfId="30230" xr:uid="{00000000-0005-0000-0000-00005D750000}"/>
    <cellStyle name="20% - Accent1 3 7 2 3 2 2 2" xfId="30231" xr:uid="{00000000-0005-0000-0000-00005E750000}"/>
    <cellStyle name="20% - Accent1 3 7 2 3 2 2 2 2" xfId="30232" xr:uid="{00000000-0005-0000-0000-00005F750000}"/>
    <cellStyle name="20% - Accent1 3 7 2 3 2 2 3" xfId="30233" xr:uid="{00000000-0005-0000-0000-000060750000}"/>
    <cellStyle name="20% - Accent1 3 7 2 3 2 3" xfId="30234" xr:uid="{00000000-0005-0000-0000-000061750000}"/>
    <cellStyle name="20% - Accent1 3 7 2 3 2 3 2" xfId="30235" xr:uid="{00000000-0005-0000-0000-000062750000}"/>
    <cellStyle name="20% - Accent1 3 7 2 3 2 4" xfId="30236" xr:uid="{00000000-0005-0000-0000-000063750000}"/>
    <cellStyle name="20% - Accent1 3 7 2 3 3" xfId="30237" xr:uid="{00000000-0005-0000-0000-000064750000}"/>
    <cellStyle name="20% - Accent1 3 7 2 3 3 2" xfId="30238" xr:uid="{00000000-0005-0000-0000-000065750000}"/>
    <cellStyle name="20% - Accent1 3 7 2 3 3 2 2" xfId="30239" xr:uid="{00000000-0005-0000-0000-000066750000}"/>
    <cellStyle name="20% - Accent1 3 7 2 3 3 2 2 2" xfId="30240" xr:uid="{00000000-0005-0000-0000-000067750000}"/>
    <cellStyle name="20% - Accent1 3 7 2 3 3 2 3" xfId="30241" xr:uid="{00000000-0005-0000-0000-000068750000}"/>
    <cellStyle name="20% - Accent1 3 7 2 3 3 3" xfId="30242" xr:uid="{00000000-0005-0000-0000-000069750000}"/>
    <cellStyle name="20% - Accent1 3 7 2 3 3 3 2" xfId="30243" xr:uid="{00000000-0005-0000-0000-00006A750000}"/>
    <cellStyle name="20% - Accent1 3 7 2 3 3 4" xfId="30244" xr:uid="{00000000-0005-0000-0000-00006B750000}"/>
    <cellStyle name="20% - Accent1 3 7 2 3 4" xfId="30245" xr:uid="{00000000-0005-0000-0000-00006C750000}"/>
    <cellStyle name="20% - Accent1 3 7 2 3 4 2" xfId="30246" xr:uid="{00000000-0005-0000-0000-00006D750000}"/>
    <cellStyle name="20% - Accent1 3 7 2 3 4 2 2" xfId="30247" xr:uid="{00000000-0005-0000-0000-00006E750000}"/>
    <cellStyle name="20% - Accent1 3 7 2 3 4 2 2 2" xfId="30248" xr:uid="{00000000-0005-0000-0000-00006F750000}"/>
    <cellStyle name="20% - Accent1 3 7 2 3 4 2 3" xfId="30249" xr:uid="{00000000-0005-0000-0000-000070750000}"/>
    <cellStyle name="20% - Accent1 3 7 2 3 4 3" xfId="30250" xr:uid="{00000000-0005-0000-0000-000071750000}"/>
    <cellStyle name="20% - Accent1 3 7 2 3 4 3 2" xfId="30251" xr:uid="{00000000-0005-0000-0000-000072750000}"/>
    <cellStyle name="20% - Accent1 3 7 2 3 4 4" xfId="30252" xr:uid="{00000000-0005-0000-0000-000073750000}"/>
    <cellStyle name="20% - Accent1 3 7 2 3 5" xfId="30253" xr:uid="{00000000-0005-0000-0000-000074750000}"/>
    <cellStyle name="20% - Accent1 3 7 2 3 5 2" xfId="30254" xr:uid="{00000000-0005-0000-0000-000075750000}"/>
    <cellStyle name="20% - Accent1 3 7 2 3 5 2 2" xfId="30255" xr:uid="{00000000-0005-0000-0000-000076750000}"/>
    <cellStyle name="20% - Accent1 3 7 2 3 5 3" xfId="30256" xr:uid="{00000000-0005-0000-0000-000077750000}"/>
    <cellStyle name="20% - Accent1 3 7 2 3 6" xfId="30257" xr:uid="{00000000-0005-0000-0000-000078750000}"/>
    <cellStyle name="20% - Accent1 3 7 2 3 6 2" xfId="30258" xr:uid="{00000000-0005-0000-0000-000079750000}"/>
    <cellStyle name="20% - Accent1 3 7 2 3 6 2 2" xfId="30259" xr:uid="{00000000-0005-0000-0000-00007A750000}"/>
    <cellStyle name="20% - Accent1 3 7 2 3 6 3" xfId="30260" xr:uid="{00000000-0005-0000-0000-00007B750000}"/>
    <cellStyle name="20% - Accent1 3 7 2 3 7" xfId="30261" xr:uid="{00000000-0005-0000-0000-00007C750000}"/>
    <cellStyle name="20% - Accent1 3 7 2 3 7 2" xfId="30262" xr:uid="{00000000-0005-0000-0000-00007D750000}"/>
    <cellStyle name="20% - Accent1 3 7 2 3 8" xfId="30263" xr:uid="{00000000-0005-0000-0000-00007E750000}"/>
    <cellStyle name="20% - Accent1 3 7 2 3 8 2" xfId="30264" xr:uid="{00000000-0005-0000-0000-00007F750000}"/>
    <cellStyle name="20% - Accent1 3 7 2 3 9" xfId="30265" xr:uid="{00000000-0005-0000-0000-000080750000}"/>
    <cellStyle name="20% - Accent1 3 7 2 4" xfId="30266" xr:uid="{00000000-0005-0000-0000-000081750000}"/>
    <cellStyle name="20% - Accent1 3 7 2 4 2" xfId="30267" xr:uid="{00000000-0005-0000-0000-000082750000}"/>
    <cellStyle name="20% - Accent1 3 7 2 4 2 2" xfId="30268" xr:uid="{00000000-0005-0000-0000-000083750000}"/>
    <cellStyle name="20% - Accent1 3 7 2 4 2 2 2" xfId="30269" xr:uid="{00000000-0005-0000-0000-000084750000}"/>
    <cellStyle name="20% - Accent1 3 7 2 4 2 3" xfId="30270" xr:uid="{00000000-0005-0000-0000-000085750000}"/>
    <cellStyle name="20% - Accent1 3 7 2 4 3" xfId="30271" xr:uid="{00000000-0005-0000-0000-000086750000}"/>
    <cellStyle name="20% - Accent1 3 7 2 4 3 2" xfId="30272" xr:uid="{00000000-0005-0000-0000-000087750000}"/>
    <cellStyle name="20% - Accent1 3 7 2 4 4" xfId="30273" xr:uid="{00000000-0005-0000-0000-000088750000}"/>
    <cellStyle name="20% - Accent1 3 7 2 5" xfId="30274" xr:uid="{00000000-0005-0000-0000-000089750000}"/>
    <cellStyle name="20% - Accent1 3 7 2 5 2" xfId="30275" xr:uid="{00000000-0005-0000-0000-00008A750000}"/>
    <cellStyle name="20% - Accent1 3 7 2 5 2 2" xfId="30276" xr:uid="{00000000-0005-0000-0000-00008B750000}"/>
    <cellStyle name="20% - Accent1 3 7 2 5 2 2 2" xfId="30277" xr:uid="{00000000-0005-0000-0000-00008C750000}"/>
    <cellStyle name="20% - Accent1 3 7 2 5 2 3" xfId="30278" xr:uid="{00000000-0005-0000-0000-00008D750000}"/>
    <cellStyle name="20% - Accent1 3 7 2 5 3" xfId="30279" xr:uid="{00000000-0005-0000-0000-00008E750000}"/>
    <cellStyle name="20% - Accent1 3 7 2 5 3 2" xfId="30280" xr:uid="{00000000-0005-0000-0000-00008F750000}"/>
    <cellStyle name="20% - Accent1 3 7 2 5 4" xfId="30281" xr:uid="{00000000-0005-0000-0000-000090750000}"/>
    <cellStyle name="20% - Accent1 3 7 2 6" xfId="30282" xr:uid="{00000000-0005-0000-0000-000091750000}"/>
    <cellStyle name="20% - Accent1 3 7 2 6 2" xfId="30283" xr:uid="{00000000-0005-0000-0000-000092750000}"/>
    <cellStyle name="20% - Accent1 3 7 2 6 2 2" xfId="30284" xr:uid="{00000000-0005-0000-0000-000093750000}"/>
    <cellStyle name="20% - Accent1 3 7 2 6 2 2 2" xfId="30285" xr:uid="{00000000-0005-0000-0000-000094750000}"/>
    <cellStyle name="20% - Accent1 3 7 2 6 2 3" xfId="30286" xr:uid="{00000000-0005-0000-0000-000095750000}"/>
    <cellStyle name="20% - Accent1 3 7 2 6 3" xfId="30287" xr:uid="{00000000-0005-0000-0000-000096750000}"/>
    <cellStyle name="20% - Accent1 3 7 2 6 3 2" xfId="30288" xr:uid="{00000000-0005-0000-0000-000097750000}"/>
    <cellStyle name="20% - Accent1 3 7 2 6 4" xfId="30289" xr:uid="{00000000-0005-0000-0000-000098750000}"/>
    <cellStyle name="20% - Accent1 3 7 2 7" xfId="30290" xr:uid="{00000000-0005-0000-0000-000099750000}"/>
    <cellStyle name="20% - Accent1 3 7 2 7 2" xfId="30291" xr:uid="{00000000-0005-0000-0000-00009A750000}"/>
    <cellStyle name="20% - Accent1 3 7 2 7 2 2" xfId="30292" xr:uid="{00000000-0005-0000-0000-00009B750000}"/>
    <cellStyle name="20% - Accent1 3 7 2 7 3" xfId="30293" xr:uid="{00000000-0005-0000-0000-00009C750000}"/>
    <cellStyle name="20% - Accent1 3 7 2 8" xfId="30294" xr:uid="{00000000-0005-0000-0000-00009D750000}"/>
    <cellStyle name="20% - Accent1 3 7 2 8 2" xfId="30295" xr:uid="{00000000-0005-0000-0000-00009E750000}"/>
    <cellStyle name="20% - Accent1 3 7 2 8 2 2" xfId="30296" xr:uid="{00000000-0005-0000-0000-00009F750000}"/>
    <cellStyle name="20% - Accent1 3 7 2 8 3" xfId="30297" xr:uid="{00000000-0005-0000-0000-0000A0750000}"/>
    <cellStyle name="20% - Accent1 3 7 2 9" xfId="30298" xr:uid="{00000000-0005-0000-0000-0000A1750000}"/>
    <cellStyle name="20% - Accent1 3 7 2 9 2" xfId="30299" xr:uid="{00000000-0005-0000-0000-0000A2750000}"/>
    <cellStyle name="20% - Accent1 3 7 3" xfId="30300" xr:uid="{00000000-0005-0000-0000-0000A3750000}"/>
    <cellStyle name="20% - Accent1 3 7 3 10" xfId="30301" xr:uid="{00000000-0005-0000-0000-0000A4750000}"/>
    <cellStyle name="20% - Accent1 3 7 3 10 2" xfId="30302" xr:uid="{00000000-0005-0000-0000-0000A5750000}"/>
    <cellStyle name="20% - Accent1 3 7 3 11" xfId="30303" xr:uid="{00000000-0005-0000-0000-0000A6750000}"/>
    <cellStyle name="20% - Accent1 3 7 3 2" xfId="30304" xr:uid="{00000000-0005-0000-0000-0000A7750000}"/>
    <cellStyle name="20% - Accent1 3 7 3 2 2" xfId="30305" xr:uid="{00000000-0005-0000-0000-0000A8750000}"/>
    <cellStyle name="20% - Accent1 3 7 3 2 2 2" xfId="30306" xr:uid="{00000000-0005-0000-0000-0000A9750000}"/>
    <cellStyle name="20% - Accent1 3 7 3 2 2 2 2" xfId="30307" xr:uid="{00000000-0005-0000-0000-0000AA750000}"/>
    <cellStyle name="20% - Accent1 3 7 3 2 2 2 2 2" xfId="30308" xr:uid="{00000000-0005-0000-0000-0000AB750000}"/>
    <cellStyle name="20% - Accent1 3 7 3 2 2 2 3" xfId="30309" xr:uid="{00000000-0005-0000-0000-0000AC750000}"/>
    <cellStyle name="20% - Accent1 3 7 3 2 2 3" xfId="30310" xr:uid="{00000000-0005-0000-0000-0000AD750000}"/>
    <cellStyle name="20% - Accent1 3 7 3 2 2 3 2" xfId="30311" xr:uid="{00000000-0005-0000-0000-0000AE750000}"/>
    <cellStyle name="20% - Accent1 3 7 3 2 2 4" xfId="30312" xr:uid="{00000000-0005-0000-0000-0000AF750000}"/>
    <cellStyle name="20% - Accent1 3 7 3 2 3" xfId="30313" xr:uid="{00000000-0005-0000-0000-0000B0750000}"/>
    <cellStyle name="20% - Accent1 3 7 3 2 3 2" xfId="30314" xr:uid="{00000000-0005-0000-0000-0000B1750000}"/>
    <cellStyle name="20% - Accent1 3 7 3 2 3 2 2" xfId="30315" xr:uid="{00000000-0005-0000-0000-0000B2750000}"/>
    <cellStyle name="20% - Accent1 3 7 3 2 3 2 2 2" xfId="30316" xr:uid="{00000000-0005-0000-0000-0000B3750000}"/>
    <cellStyle name="20% - Accent1 3 7 3 2 3 2 3" xfId="30317" xr:uid="{00000000-0005-0000-0000-0000B4750000}"/>
    <cellStyle name="20% - Accent1 3 7 3 2 3 3" xfId="30318" xr:uid="{00000000-0005-0000-0000-0000B5750000}"/>
    <cellStyle name="20% - Accent1 3 7 3 2 3 3 2" xfId="30319" xr:uid="{00000000-0005-0000-0000-0000B6750000}"/>
    <cellStyle name="20% - Accent1 3 7 3 2 3 4" xfId="30320" xr:uid="{00000000-0005-0000-0000-0000B7750000}"/>
    <cellStyle name="20% - Accent1 3 7 3 2 4" xfId="30321" xr:uid="{00000000-0005-0000-0000-0000B8750000}"/>
    <cellStyle name="20% - Accent1 3 7 3 2 4 2" xfId="30322" xr:uid="{00000000-0005-0000-0000-0000B9750000}"/>
    <cellStyle name="20% - Accent1 3 7 3 2 4 2 2" xfId="30323" xr:uid="{00000000-0005-0000-0000-0000BA750000}"/>
    <cellStyle name="20% - Accent1 3 7 3 2 4 2 2 2" xfId="30324" xr:uid="{00000000-0005-0000-0000-0000BB750000}"/>
    <cellStyle name="20% - Accent1 3 7 3 2 4 2 3" xfId="30325" xr:uid="{00000000-0005-0000-0000-0000BC750000}"/>
    <cellStyle name="20% - Accent1 3 7 3 2 4 3" xfId="30326" xr:uid="{00000000-0005-0000-0000-0000BD750000}"/>
    <cellStyle name="20% - Accent1 3 7 3 2 4 3 2" xfId="30327" xr:uid="{00000000-0005-0000-0000-0000BE750000}"/>
    <cellStyle name="20% - Accent1 3 7 3 2 4 4" xfId="30328" xr:uid="{00000000-0005-0000-0000-0000BF750000}"/>
    <cellStyle name="20% - Accent1 3 7 3 2 5" xfId="30329" xr:uid="{00000000-0005-0000-0000-0000C0750000}"/>
    <cellStyle name="20% - Accent1 3 7 3 2 5 2" xfId="30330" xr:uid="{00000000-0005-0000-0000-0000C1750000}"/>
    <cellStyle name="20% - Accent1 3 7 3 2 5 2 2" xfId="30331" xr:uid="{00000000-0005-0000-0000-0000C2750000}"/>
    <cellStyle name="20% - Accent1 3 7 3 2 5 3" xfId="30332" xr:uid="{00000000-0005-0000-0000-0000C3750000}"/>
    <cellStyle name="20% - Accent1 3 7 3 2 6" xfId="30333" xr:uid="{00000000-0005-0000-0000-0000C4750000}"/>
    <cellStyle name="20% - Accent1 3 7 3 2 6 2" xfId="30334" xr:uid="{00000000-0005-0000-0000-0000C5750000}"/>
    <cellStyle name="20% - Accent1 3 7 3 2 6 2 2" xfId="30335" xr:uid="{00000000-0005-0000-0000-0000C6750000}"/>
    <cellStyle name="20% - Accent1 3 7 3 2 6 3" xfId="30336" xr:uid="{00000000-0005-0000-0000-0000C7750000}"/>
    <cellStyle name="20% - Accent1 3 7 3 2 7" xfId="30337" xr:uid="{00000000-0005-0000-0000-0000C8750000}"/>
    <cellStyle name="20% - Accent1 3 7 3 2 7 2" xfId="30338" xr:uid="{00000000-0005-0000-0000-0000C9750000}"/>
    <cellStyle name="20% - Accent1 3 7 3 2 8" xfId="30339" xr:uid="{00000000-0005-0000-0000-0000CA750000}"/>
    <cellStyle name="20% - Accent1 3 7 3 2 8 2" xfId="30340" xr:uid="{00000000-0005-0000-0000-0000CB750000}"/>
    <cellStyle name="20% - Accent1 3 7 3 2 9" xfId="30341" xr:uid="{00000000-0005-0000-0000-0000CC750000}"/>
    <cellStyle name="20% - Accent1 3 7 3 3" xfId="30342" xr:uid="{00000000-0005-0000-0000-0000CD750000}"/>
    <cellStyle name="20% - Accent1 3 7 3 3 2" xfId="30343" xr:uid="{00000000-0005-0000-0000-0000CE750000}"/>
    <cellStyle name="20% - Accent1 3 7 3 3 2 2" xfId="30344" xr:uid="{00000000-0005-0000-0000-0000CF750000}"/>
    <cellStyle name="20% - Accent1 3 7 3 3 2 2 2" xfId="30345" xr:uid="{00000000-0005-0000-0000-0000D0750000}"/>
    <cellStyle name="20% - Accent1 3 7 3 3 2 2 2 2" xfId="30346" xr:uid="{00000000-0005-0000-0000-0000D1750000}"/>
    <cellStyle name="20% - Accent1 3 7 3 3 2 2 3" xfId="30347" xr:uid="{00000000-0005-0000-0000-0000D2750000}"/>
    <cellStyle name="20% - Accent1 3 7 3 3 2 3" xfId="30348" xr:uid="{00000000-0005-0000-0000-0000D3750000}"/>
    <cellStyle name="20% - Accent1 3 7 3 3 2 3 2" xfId="30349" xr:uid="{00000000-0005-0000-0000-0000D4750000}"/>
    <cellStyle name="20% - Accent1 3 7 3 3 2 4" xfId="30350" xr:uid="{00000000-0005-0000-0000-0000D5750000}"/>
    <cellStyle name="20% - Accent1 3 7 3 3 3" xfId="30351" xr:uid="{00000000-0005-0000-0000-0000D6750000}"/>
    <cellStyle name="20% - Accent1 3 7 3 3 3 2" xfId="30352" xr:uid="{00000000-0005-0000-0000-0000D7750000}"/>
    <cellStyle name="20% - Accent1 3 7 3 3 3 2 2" xfId="30353" xr:uid="{00000000-0005-0000-0000-0000D8750000}"/>
    <cellStyle name="20% - Accent1 3 7 3 3 3 2 2 2" xfId="30354" xr:uid="{00000000-0005-0000-0000-0000D9750000}"/>
    <cellStyle name="20% - Accent1 3 7 3 3 3 2 3" xfId="30355" xr:uid="{00000000-0005-0000-0000-0000DA750000}"/>
    <cellStyle name="20% - Accent1 3 7 3 3 3 3" xfId="30356" xr:uid="{00000000-0005-0000-0000-0000DB750000}"/>
    <cellStyle name="20% - Accent1 3 7 3 3 3 3 2" xfId="30357" xr:uid="{00000000-0005-0000-0000-0000DC750000}"/>
    <cellStyle name="20% - Accent1 3 7 3 3 3 4" xfId="30358" xr:uid="{00000000-0005-0000-0000-0000DD750000}"/>
    <cellStyle name="20% - Accent1 3 7 3 3 4" xfId="30359" xr:uid="{00000000-0005-0000-0000-0000DE750000}"/>
    <cellStyle name="20% - Accent1 3 7 3 3 4 2" xfId="30360" xr:uid="{00000000-0005-0000-0000-0000DF750000}"/>
    <cellStyle name="20% - Accent1 3 7 3 3 4 2 2" xfId="30361" xr:uid="{00000000-0005-0000-0000-0000E0750000}"/>
    <cellStyle name="20% - Accent1 3 7 3 3 4 2 2 2" xfId="30362" xr:uid="{00000000-0005-0000-0000-0000E1750000}"/>
    <cellStyle name="20% - Accent1 3 7 3 3 4 2 3" xfId="30363" xr:uid="{00000000-0005-0000-0000-0000E2750000}"/>
    <cellStyle name="20% - Accent1 3 7 3 3 4 3" xfId="30364" xr:uid="{00000000-0005-0000-0000-0000E3750000}"/>
    <cellStyle name="20% - Accent1 3 7 3 3 4 3 2" xfId="30365" xr:uid="{00000000-0005-0000-0000-0000E4750000}"/>
    <cellStyle name="20% - Accent1 3 7 3 3 4 4" xfId="30366" xr:uid="{00000000-0005-0000-0000-0000E5750000}"/>
    <cellStyle name="20% - Accent1 3 7 3 3 5" xfId="30367" xr:uid="{00000000-0005-0000-0000-0000E6750000}"/>
    <cellStyle name="20% - Accent1 3 7 3 3 5 2" xfId="30368" xr:uid="{00000000-0005-0000-0000-0000E7750000}"/>
    <cellStyle name="20% - Accent1 3 7 3 3 5 2 2" xfId="30369" xr:uid="{00000000-0005-0000-0000-0000E8750000}"/>
    <cellStyle name="20% - Accent1 3 7 3 3 5 3" xfId="30370" xr:uid="{00000000-0005-0000-0000-0000E9750000}"/>
    <cellStyle name="20% - Accent1 3 7 3 3 6" xfId="30371" xr:uid="{00000000-0005-0000-0000-0000EA750000}"/>
    <cellStyle name="20% - Accent1 3 7 3 3 6 2" xfId="30372" xr:uid="{00000000-0005-0000-0000-0000EB750000}"/>
    <cellStyle name="20% - Accent1 3 7 3 3 6 2 2" xfId="30373" xr:uid="{00000000-0005-0000-0000-0000EC750000}"/>
    <cellStyle name="20% - Accent1 3 7 3 3 6 3" xfId="30374" xr:uid="{00000000-0005-0000-0000-0000ED750000}"/>
    <cellStyle name="20% - Accent1 3 7 3 3 7" xfId="30375" xr:uid="{00000000-0005-0000-0000-0000EE750000}"/>
    <cellStyle name="20% - Accent1 3 7 3 3 7 2" xfId="30376" xr:uid="{00000000-0005-0000-0000-0000EF750000}"/>
    <cellStyle name="20% - Accent1 3 7 3 3 8" xfId="30377" xr:uid="{00000000-0005-0000-0000-0000F0750000}"/>
    <cellStyle name="20% - Accent1 3 7 3 3 8 2" xfId="30378" xr:uid="{00000000-0005-0000-0000-0000F1750000}"/>
    <cellStyle name="20% - Accent1 3 7 3 3 9" xfId="30379" xr:uid="{00000000-0005-0000-0000-0000F2750000}"/>
    <cellStyle name="20% - Accent1 3 7 3 4" xfId="30380" xr:uid="{00000000-0005-0000-0000-0000F3750000}"/>
    <cellStyle name="20% - Accent1 3 7 3 4 2" xfId="30381" xr:uid="{00000000-0005-0000-0000-0000F4750000}"/>
    <cellStyle name="20% - Accent1 3 7 3 4 2 2" xfId="30382" xr:uid="{00000000-0005-0000-0000-0000F5750000}"/>
    <cellStyle name="20% - Accent1 3 7 3 4 2 2 2" xfId="30383" xr:uid="{00000000-0005-0000-0000-0000F6750000}"/>
    <cellStyle name="20% - Accent1 3 7 3 4 2 3" xfId="30384" xr:uid="{00000000-0005-0000-0000-0000F7750000}"/>
    <cellStyle name="20% - Accent1 3 7 3 4 3" xfId="30385" xr:uid="{00000000-0005-0000-0000-0000F8750000}"/>
    <cellStyle name="20% - Accent1 3 7 3 4 3 2" xfId="30386" xr:uid="{00000000-0005-0000-0000-0000F9750000}"/>
    <cellStyle name="20% - Accent1 3 7 3 4 4" xfId="30387" xr:uid="{00000000-0005-0000-0000-0000FA750000}"/>
    <cellStyle name="20% - Accent1 3 7 3 5" xfId="30388" xr:uid="{00000000-0005-0000-0000-0000FB750000}"/>
    <cellStyle name="20% - Accent1 3 7 3 5 2" xfId="30389" xr:uid="{00000000-0005-0000-0000-0000FC750000}"/>
    <cellStyle name="20% - Accent1 3 7 3 5 2 2" xfId="30390" xr:uid="{00000000-0005-0000-0000-0000FD750000}"/>
    <cellStyle name="20% - Accent1 3 7 3 5 2 2 2" xfId="30391" xr:uid="{00000000-0005-0000-0000-0000FE750000}"/>
    <cellStyle name="20% - Accent1 3 7 3 5 2 3" xfId="30392" xr:uid="{00000000-0005-0000-0000-0000FF750000}"/>
    <cellStyle name="20% - Accent1 3 7 3 5 3" xfId="30393" xr:uid="{00000000-0005-0000-0000-000000760000}"/>
    <cellStyle name="20% - Accent1 3 7 3 5 3 2" xfId="30394" xr:uid="{00000000-0005-0000-0000-000001760000}"/>
    <cellStyle name="20% - Accent1 3 7 3 5 4" xfId="30395" xr:uid="{00000000-0005-0000-0000-000002760000}"/>
    <cellStyle name="20% - Accent1 3 7 3 6" xfId="30396" xr:uid="{00000000-0005-0000-0000-000003760000}"/>
    <cellStyle name="20% - Accent1 3 7 3 6 2" xfId="30397" xr:uid="{00000000-0005-0000-0000-000004760000}"/>
    <cellStyle name="20% - Accent1 3 7 3 6 2 2" xfId="30398" xr:uid="{00000000-0005-0000-0000-000005760000}"/>
    <cellStyle name="20% - Accent1 3 7 3 6 2 2 2" xfId="30399" xr:uid="{00000000-0005-0000-0000-000006760000}"/>
    <cellStyle name="20% - Accent1 3 7 3 6 2 3" xfId="30400" xr:uid="{00000000-0005-0000-0000-000007760000}"/>
    <cellStyle name="20% - Accent1 3 7 3 6 3" xfId="30401" xr:uid="{00000000-0005-0000-0000-000008760000}"/>
    <cellStyle name="20% - Accent1 3 7 3 6 3 2" xfId="30402" xr:uid="{00000000-0005-0000-0000-000009760000}"/>
    <cellStyle name="20% - Accent1 3 7 3 6 4" xfId="30403" xr:uid="{00000000-0005-0000-0000-00000A760000}"/>
    <cellStyle name="20% - Accent1 3 7 3 7" xfId="30404" xr:uid="{00000000-0005-0000-0000-00000B760000}"/>
    <cellStyle name="20% - Accent1 3 7 3 7 2" xfId="30405" xr:uid="{00000000-0005-0000-0000-00000C760000}"/>
    <cellStyle name="20% - Accent1 3 7 3 7 2 2" xfId="30406" xr:uid="{00000000-0005-0000-0000-00000D760000}"/>
    <cellStyle name="20% - Accent1 3 7 3 7 3" xfId="30407" xr:uid="{00000000-0005-0000-0000-00000E760000}"/>
    <cellStyle name="20% - Accent1 3 7 3 8" xfId="30408" xr:uid="{00000000-0005-0000-0000-00000F760000}"/>
    <cellStyle name="20% - Accent1 3 7 3 8 2" xfId="30409" xr:uid="{00000000-0005-0000-0000-000010760000}"/>
    <cellStyle name="20% - Accent1 3 7 3 8 2 2" xfId="30410" xr:uid="{00000000-0005-0000-0000-000011760000}"/>
    <cellStyle name="20% - Accent1 3 7 3 8 3" xfId="30411" xr:uid="{00000000-0005-0000-0000-000012760000}"/>
    <cellStyle name="20% - Accent1 3 7 3 9" xfId="30412" xr:uid="{00000000-0005-0000-0000-000013760000}"/>
    <cellStyle name="20% - Accent1 3 7 3 9 2" xfId="30413" xr:uid="{00000000-0005-0000-0000-000014760000}"/>
    <cellStyle name="20% - Accent1 3 7 4" xfId="30414" xr:uid="{00000000-0005-0000-0000-000015760000}"/>
    <cellStyle name="20% - Accent1 3 7 4 10" xfId="30415" xr:uid="{00000000-0005-0000-0000-000016760000}"/>
    <cellStyle name="20% - Accent1 3 7 4 10 2" xfId="30416" xr:uid="{00000000-0005-0000-0000-000017760000}"/>
    <cellStyle name="20% - Accent1 3 7 4 11" xfId="30417" xr:uid="{00000000-0005-0000-0000-000018760000}"/>
    <cellStyle name="20% - Accent1 3 7 4 2" xfId="30418" xr:uid="{00000000-0005-0000-0000-000019760000}"/>
    <cellStyle name="20% - Accent1 3 7 4 2 2" xfId="30419" xr:uid="{00000000-0005-0000-0000-00001A760000}"/>
    <cellStyle name="20% - Accent1 3 7 4 2 2 2" xfId="30420" xr:uid="{00000000-0005-0000-0000-00001B760000}"/>
    <cellStyle name="20% - Accent1 3 7 4 2 2 2 2" xfId="30421" xr:uid="{00000000-0005-0000-0000-00001C760000}"/>
    <cellStyle name="20% - Accent1 3 7 4 2 2 2 2 2" xfId="30422" xr:uid="{00000000-0005-0000-0000-00001D760000}"/>
    <cellStyle name="20% - Accent1 3 7 4 2 2 2 3" xfId="30423" xr:uid="{00000000-0005-0000-0000-00001E760000}"/>
    <cellStyle name="20% - Accent1 3 7 4 2 2 3" xfId="30424" xr:uid="{00000000-0005-0000-0000-00001F760000}"/>
    <cellStyle name="20% - Accent1 3 7 4 2 2 3 2" xfId="30425" xr:uid="{00000000-0005-0000-0000-000020760000}"/>
    <cellStyle name="20% - Accent1 3 7 4 2 2 4" xfId="30426" xr:uid="{00000000-0005-0000-0000-000021760000}"/>
    <cellStyle name="20% - Accent1 3 7 4 2 3" xfId="30427" xr:uid="{00000000-0005-0000-0000-000022760000}"/>
    <cellStyle name="20% - Accent1 3 7 4 2 3 2" xfId="30428" xr:uid="{00000000-0005-0000-0000-000023760000}"/>
    <cellStyle name="20% - Accent1 3 7 4 2 3 2 2" xfId="30429" xr:uid="{00000000-0005-0000-0000-000024760000}"/>
    <cellStyle name="20% - Accent1 3 7 4 2 3 2 2 2" xfId="30430" xr:uid="{00000000-0005-0000-0000-000025760000}"/>
    <cellStyle name="20% - Accent1 3 7 4 2 3 2 3" xfId="30431" xr:uid="{00000000-0005-0000-0000-000026760000}"/>
    <cellStyle name="20% - Accent1 3 7 4 2 3 3" xfId="30432" xr:uid="{00000000-0005-0000-0000-000027760000}"/>
    <cellStyle name="20% - Accent1 3 7 4 2 3 3 2" xfId="30433" xr:uid="{00000000-0005-0000-0000-000028760000}"/>
    <cellStyle name="20% - Accent1 3 7 4 2 3 4" xfId="30434" xr:uid="{00000000-0005-0000-0000-000029760000}"/>
    <cellStyle name="20% - Accent1 3 7 4 2 4" xfId="30435" xr:uid="{00000000-0005-0000-0000-00002A760000}"/>
    <cellStyle name="20% - Accent1 3 7 4 2 4 2" xfId="30436" xr:uid="{00000000-0005-0000-0000-00002B760000}"/>
    <cellStyle name="20% - Accent1 3 7 4 2 4 2 2" xfId="30437" xr:uid="{00000000-0005-0000-0000-00002C760000}"/>
    <cellStyle name="20% - Accent1 3 7 4 2 4 2 2 2" xfId="30438" xr:uid="{00000000-0005-0000-0000-00002D760000}"/>
    <cellStyle name="20% - Accent1 3 7 4 2 4 2 3" xfId="30439" xr:uid="{00000000-0005-0000-0000-00002E760000}"/>
    <cellStyle name="20% - Accent1 3 7 4 2 4 3" xfId="30440" xr:uid="{00000000-0005-0000-0000-00002F760000}"/>
    <cellStyle name="20% - Accent1 3 7 4 2 4 3 2" xfId="30441" xr:uid="{00000000-0005-0000-0000-000030760000}"/>
    <cellStyle name="20% - Accent1 3 7 4 2 4 4" xfId="30442" xr:uid="{00000000-0005-0000-0000-000031760000}"/>
    <cellStyle name="20% - Accent1 3 7 4 2 5" xfId="30443" xr:uid="{00000000-0005-0000-0000-000032760000}"/>
    <cellStyle name="20% - Accent1 3 7 4 2 5 2" xfId="30444" xr:uid="{00000000-0005-0000-0000-000033760000}"/>
    <cellStyle name="20% - Accent1 3 7 4 2 5 2 2" xfId="30445" xr:uid="{00000000-0005-0000-0000-000034760000}"/>
    <cellStyle name="20% - Accent1 3 7 4 2 5 3" xfId="30446" xr:uid="{00000000-0005-0000-0000-000035760000}"/>
    <cellStyle name="20% - Accent1 3 7 4 2 6" xfId="30447" xr:uid="{00000000-0005-0000-0000-000036760000}"/>
    <cellStyle name="20% - Accent1 3 7 4 2 6 2" xfId="30448" xr:uid="{00000000-0005-0000-0000-000037760000}"/>
    <cellStyle name="20% - Accent1 3 7 4 2 6 2 2" xfId="30449" xr:uid="{00000000-0005-0000-0000-000038760000}"/>
    <cellStyle name="20% - Accent1 3 7 4 2 6 3" xfId="30450" xr:uid="{00000000-0005-0000-0000-000039760000}"/>
    <cellStyle name="20% - Accent1 3 7 4 2 7" xfId="30451" xr:uid="{00000000-0005-0000-0000-00003A760000}"/>
    <cellStyle name="20% - Accent1 3 7 4 2 7 2" xfId="30452" xr:uid="{00000000-0005-0000-0000-00003B760000}"/>
    <cellStyle name="20% - Accent1 3 7 4 2 8" xfId="30453" xr:uid="{00000000-0005-0000-0000-00003C760000}"/>
    <cellStyle name="20% - Accent1 3 7 4 2 8 2" xfId="30454" xr:uid="{00000000-0005-0000-0000-00003D760000}"/>
    <cellStyle name="20% - Accent1 3 7 4 2 9" xfId="30455" xr:uid="{00000000-0005-0000-0000-00003E760000}"/>
    <cellStyle name="20% - Accent1 3 7 4 3" xfId="30456" xr:uid="{00000000-0005-0000-0000-00003F760000}"/>
    <cellStyle name="20% - Accent1 3 7 4 3 2" xfId="30457" xr:uid="{00000000-0005-0000-0000-000040760000}"/>
    <cellStyle name="20% - Accent1 3 7 4 3 2 2" xfId="30458" xr:uid="{00000000-0005-0000-0000-000041760000}"/>
    <cellStyle name="20% - Accent1 3 7 4 3 2 2 2" xfId="30459" xr:uid="{00000000-0005-0000-0000-000042760000}"/>
    <cellStyle name="20% - Accent1 3 7 4 3 2 2 2 2" xfId="30460" xr:uid="{00000000-0005-0000-0000-000043760000}"/>
    <cellStyle name="20% - Accent1 3 7 4 3 2 2 3" xfId="30461" xr:uid="{00000000-0005-0000-0000-000044760000}"/>
    <cellStyle name="20% - Accent1 3 7 4 3 2 3" xfId="30462" xr:uid="{00000000-0005-0000-0000-000045760000}"/>
    <cellStyle name="20% - Accent1 3 7 4 3 2 3 2" xfId="30463" xr:uid="{00000000-0005-0000-0000-000046760000}"/>
    <cellStyle name="20% - Accent1 3 7 4 3 2 4" xfId="30464" xr:uid="{00000000-0005-0000-0000-000047760000}"/>
    <cellStyle name="20% - Accent1 3 7 4 3 3" xfId="30465" xr:uid="{00000000-0005-0000-0000-000048760000}"/>
    <cellStyle name="20% - Accent1 3 7 4 3 3 2" xfId="30466" xr:uid="{00000000-0005-0000-0000-000049760000}"/>
    <cellStyle name="20% - Accent1 3 7 4 3 3 2 2" xfId="30467" xr:uid="{00000000-0005-0000-0000-00004A760000}"/>
    <cellStyle name="20% - Accent1 3 7 4 3 3 2 2 2" xfId="30468" xr:uid="{00000000-0005-0000-0000-00004B760000}"/>
    <cellStyle name="20% - Accent1 3 7 4 3 3 2 3" xfId="30469" xr:uid="{00000000-0005-0000-0000-00004C760000}"/>
    <cellStyle name="20% - Accent1 3 7 4 3 3 3" xfId="30470" xr:uid="{00000000-0005-0000-0000-00004D760000}"/>
    <cellStyle name="20% - Accent1 3 7 4 3 3 3 2" xfId="30471" xr:uid="{00000000-0005-0000-0000-00004E760000}"/>
    <cellStyle name="20% - Accent1 3 7 4 3 3 4" xfId="30472" xr:uid="{00000000-0005-0000-0000-00004F760000}"/>
    <cellStyle name="20% - Accent1 3 7 4 3 4" xfId="30473" xr:uid="{00000000-0005-0000-0000-000050760000}"/>
    <cellStyle name="20% - Accent1 3 7 4 3 4 2" xfId="30474" xr:uid="{00000000-0005-0000-0000-000051760000}"/>
    <cellStyle name="20% - Accent1 3 7 4 3 4 2 2" xfId="30475" xr:uid="{00000000-0005-0000-0000-000052760000}"/>
    <cellStyle name="20% - Accent1 3 7 4 3 4 2 2 2" xfId="30476" xr:uid="{00000000-0005-0000-0000-000053760000}"/>
    <cellStyle name="20% - Accent1 3 7 4 3 4 2 3" xfId="30477" xr:uid="{00000000-0005-0000-0000-000054760000}"/>
    <cellStyle name="20% - Accent1 3 7 4 3 4 3" xfId="30478" xr:uid="{00000000-0005-0000-0000-000055760000}"/>
    <cellStyle name="20% - Accent1 3 7 4 3 4 3 2" xfId="30479" xr:uid="{00000000-0005-0000-0000-000056760000}"/>
    <cellStyle name="20% - Accent1 3 7 4 3 4 4" xfId="30480" xr:uid="{00000000-0005-0000-0000-000057760000}"/>
    <cellStyle name="20% - Accent1 3 7 4 3 5" xfId="30481" xr:uid="{00000000-0005-0000-0000-000058760000}"/>
    <cellStyle name="20% - Accent1 3 7 4 3 5 2" xfId="30482" xr:uid="{00000000-0005-0000-0000-000059760000}"/>
    <cellStyle name="20% - Accent1 3 7 4 3 5 2 2" xfId="30483" xr:uid="{00000000-0005-0000-0000-00005A760000}"/>
    <cellStyle name="20% - Accent1 3 7 4 3 5 3" xfId="30484" xr:uid="{00000000-0005-0000-0000-00005B760000}"/>
    <cellStyle name="20% - Accent1 3 7 4 3 6" xfId="30485" xr:uid="{00000000-0005-0000-0000-00005C760000}"/>
    <cellStyle name="20% - Accent1 3 7 4 3 6 2" xfId="30486" xr:uid="{00000000-0005-0000-0000-00005D760000}"/>
    <cellStyle name="20% - Accent1 3 7 4 3 6 2 2" xfId="30487" xr:uid="{00000000-0005-0000-0000-00005E760000}"/>
    <cellStyle name="20% - Accent1 3 7 4 3 6 3" xfId="30488" xr:uid="{00000000-0005-0000-0000-00005F760000}"/>
    <cellStyle name="20% - Accent1 3 7 4 3 7" xfId="30489" xr:uid="{00000000-0005-0000-0000-000060760000}"/>
    <cellStyle name="20% - Accent1 3 7 4 3 7 2" xfId="30490" xr:uid="{00000000-0005-0000-0000-000061760000}"/>
    <cellStyle name="20% - Accent1 3 7 4 3 8" xfId="30491" xr:uid="{00000000-0005-0000-0000-000062760000}"/>
    <cellStyle name="20% - Accent1 3 7 4 3 8 2" xfId="30492" xr:uid="{00000000-0005-0000-0000-000063760000}"/>
    <cellStyle name="20% - Accent1 3 7 4 3 9" xfId="30493" xr:uid="{00000000-0005-0000-0000-000064760000}"/>
    <cellStyle name="20% - Accent1 3 7 4 4" xfId="30494" xr:uid="{00000000-0005-0000-0000-000065760000}"/>
    <cellStyle name="20% - Accent1 3 7 4 4 2" xfId="30495" xr:uid="{00000000-0005-0000-0000-000066760000}"/>
    <cellStyle name="20% - Accent1 3 7 4 4 2 2" xfId="30496" xr:uid="{00000000-0005-0000-0000-000067760000}"/>
    <cellStyle name="20% - Accent1 3 7 4 4 2 2 2" xfId="30497" xr:uid="{00000000-0005-0000-0000-000068760000}"/>
    <cellStyle name="20% - Accent1 3 7 4 4 2 3" xfId="30498" xr:uid="{00000000-0005-0000-0000-000069760000}"/>
    <cellStyle name="20% - Accent1 3 7 4 4 3" xfId="30499" xr:uid="{00000000-0005-0000-0000-00006A760000}"/>
    <cellStyle name="20% - Accent1 3 7 4 4 3 2" xfId="30500" xr:uid="{00000000-0005-0000-0000-00006B760000}"/>
    <cellStyle name="20% - Accent1 3 7 4 4 4" xfId="30501" xr:uid="{00000000-0005-0000-0000-00006C760000}"/>
    <cellStyle name="20% - Accent1 3 7 4 5" xfId="30502" xr:uid="{00000000-0005-0000-0000-00006D760000}"/>
    <cellStyle name="20% - Accent1 3 7 4 5 2" xfId="30503" xr:uid="{00000000-0005-0000-0000-00006E760000}"/>
    <cellStyle name="20% - Accent1 3 7 4 5 2 2" xfId="30504" xr:uid="{00000000-0005-0000-0000-00006F760000}"/>
    <cellStyle name="20% - Accent1 3 7 4 5 2 2 2" xfId="30505" xr:uid="{00000000-0005-0000-0000-000070760000}"/>
    <cellStyle name="20% - Accent1 3 7 4 5 2 3" xfId="30506" xr:uid="{00000000-0005-0000-0000-000071760000}"/>
    <cellStyle name="20% - Accent1 3 7 4 5 3" xfId="30507" xr:uid="{00000000-0005-0000-0000-000072760000}"/>
    <cellStyle name="20% - Accent1 3 7 4 5 3 2" xfId="30508" xr:uid="{00000000-0005-0000-0000-000073760000}"/>
    <cellStyle name="20% - Accent1 3 7 4 5 4" xfId="30509" xr:uid="{00000000-0005-0000-0000-000074760000}"/>
    <cellStyle name="20% - Accent1 3 7 4 6" xfId="30510" xr:uid="{00000000-0005-0000-0000-000075760000}"/>
    <cellStyle name="20% - Accent1 3 7 4 6 2" xfId="30511" xr:uid="{00000000-0005-0000-0000-000076760000}"/>
    <cellStyle name="20% - Accent1 3 7 4 6 2 2" xfId="30512" xr:uid="{00000000-0005-0000-0000-000077760000}"/>
    <cellStyle name="20% - Accent1 3 7 4 6 2 2 2" xfId="30513" xr:uid="{00000000-0005-0000-0000-000078760000}"/>
    <cellStyle name="20% - Accent1 3 7 4 6 2 3" xfId="30514" xr:uid="{00000000-0005-0000-0000-000079760000}"/>
    <cellStyle name="20% - Accent1 3 7 4 6 3" xfId="30515" xr:uid="{00000000-0005-0000-0000-00007A760000}"/>
    <cellStyle name="20% - Accent1 3 7 4 6 3 2" xfId="30516" xr:uid="{00000000-0005-0000-0000-00007B760000}"/>
    <cellStyle name="20% - Accent1 3 7 4 6 4" xfId="30517" xr:uid="{00000000-0005-0000-0000-00007C760000}"/>
    <cellStyle name="20% - Accent1 3 7 4 7" xfId="30518" xr:uid="{00000000-0005-0000-0000-00007D760000}"/>
    <cellStyle name="20% - Accent1 3 7 4 7 2" xfId="30519" xr:uid="{00000000-0005-0000-0000-00007E760000}"/>
    <cellStyle name="20% - Accent1 3 7 4 7 2 2" xfId="30520" xr:uid="{00000000-0005-0000-0000-00007F760000}"/>
    <cellStyle name="20% - Accent1 3 7 4 7 3" xfId="30521" xr:uid="{00000000-0005-0000-0000-000080760000}"/>
    <cellStyle name="20% - Accent1 3 7 4 8" xfId="30522" xr:uid="{00000000-0005-0000-0000-000081760000}"/>
    <cellStyle name="20% - Accent1 3 7 4 8 2" xfId="30523" xr:uid="{00000000-0005-0000-0000-000082760000}"/>
    <cellStyle name="20% - Accent1 3 7 4 8 2 2" xfId="30524" xr:uid="{00000000-0005-0000-0000-000083760000}"/>
    <cellStyle name="20% - Accent1 3 7 4 8 3" xfId="30525" xr:uid="{00000000-0005-0000-0000-000084760000}"/>
    <cellStyle name="20% - Accent1 3 7 4 9" xfId="30526" xr:uid="{00000000-0005-0000-0000-000085760000}"/>
    <cellStyle name="20% - Accent1 3 7 4 9 2" xfId="30527" xr:uid="{00000000-0005-0000-0000-000086760000}"/>
    <cellStyle name="20% - Accent1 3 7 5" xfId="30528" xr:uid="{00000000-0005-0000-0000-000087760000}"/>
    <cellStyle name="20% - Accent1 3 7 5 2" xfId="30529" xr:uid="{00000000-0005-0000-0000-000088760000}"/>
    <cellStyle name="20% - Accent1 3 7 5 2 2" xfId="30530" xr:uid="{00000000-0005-0000-0000-000089760000}"/>
    <cellStyle name="20% - Accent1 3 7 5 2 2 2" xfId="30531" xr:uid="{00000000-0005-0000-0000-00008A760000}"/>
    <cellStyle name="20% - Accent1 3 7 5 2 2 2 2" xfId="30532" xr:uid="{00000000-0005-0000-0000-00008B760000}"/>
    <cellStyle name="20% - Accent1 3 7 5 2 2 3" xfId="30533" xr:uid="{00000000-0005-0000-0000-00008C760000}"/>
    <cellStyle name="20% - Accent1 3 7 5 2 3" xfId="30534" xr:uid="{00000000-0005-0000-0000-00008D760000}"/>
    <cellStyle name="20% - Accent1 3 7 5 2 3 2" xfId="30535" xr:uid="{00000000-0005-0000-0000-00008E760000}"/>
    <cellStyle name="20% - Accent1 3 7 5 2 4" xfId="30536" xr:uid="{00000000-0005-0000-0000-00008F760000}"/>
    <cellStyle name="20% - Accent1 3 7 5 3" xfId="30537" xr:uid="{00000000-0005-0000-0000-000090760000}"/>
    <cellStyle name="20% - Accent1 3 7 5 3 2" xfId="30538" xr:uid="{00000000-0005-0000-0000-000091760000}"/>
    <cellStyle name="20% - Accent1 3 7 5 3 2 2" xfId="30539" xr:uid="{00000000-0005-0000-0000-000092760000}"/>
    <cellStyle name="20% - Accent1 3 7 5 3 2 2 2" xfId="30540" xr:uid="{00000000-0005-0000-0000-000093760000}"/>
    <cellStyle name="20% - Accent1 3 7 5 3 2 3" xfId="30541" xr:uid="{00000000-0005-0000-0000-000094760000}"/>
    <cellStyle name="20% - Accent1 3 7 5 3 3" xfId="30542" xr:uid="{00000000-0005-0000-0000-000095760000}"/>
    <cellStyle name="20% - Accent1 3 7 5 3 3 2" xfId="30543" xr:uid="{00000000-0005-0000-0000-000096760000}"/>
    <cellStyle name="20% - Accent1 3 7 5 3 4" xfId="30544" xr:uid="{00000000-0005-0000-0000-000097760000}"/>
    <cellStyle name="20% - Accent1 3 7 5 4" xfId="30545" xr:uid="{00000000-0005-0000-0000-000098760000}"/>
    <cellStyle name="20% - Accent1 3 7 5 4 2" xfId="30546" xr:uid="{00000000-0005-0000-0000-000099760000}"/>
    <cellStyle name="20% - Accent1 3 7 5 4 2 2" xfId="30547" xr:uid="{00000000-0005-0000-0000-00009A760000}"/>
    <cellStyle name="20% - Accent1 3 7 5 4 2 2 2" xfId="30548" xr:uid="{00000000-0005-0000-0000-00009B760000}"/>
    <cellStyle name="20% - Accent1 3 7 5 4 2 3" xfId="30549" xr:uid="{00000000-0005-0000-0000-00009C760000}"/>
    <cellStyle name="20% - Accent1 3 7 5 4 3" xfId="30550" xr:uid="{00000000-0005-0000-0000-00009D760000}"/>
    <cellStyle name="20% - Accent1 3 7 5 4 3 2" xfId="30551" xr:uid="{00000000-0005-0000-0000-00009E760000}"/>
    <cellStyle name="20% - Accent1 3 7 5 4 4" xfId="30552" xr:uid="{00000000-0005-0000-0000-00009F760000}"/>
    <cellStyle name="20% - Accent1 3 7 5 5" xfId="30553" xr:uid="{00000000-0005-0000-0000-0000A0760000}"/>
    <cellStyle name="20% - Accent1 3 7 5 5 2" xfId="30554" xr:uid="{00000000-0005-0000-0000-0000A1760000}"/>
    <cellStyle name="20% - Accent1 3 7 5 5 2 2" xfId="30555" xr:uid="{00000000-0005-0000-0000-0000A2760000}"/>
    <cellStyle name="20% - Accent1 3 7 5 5 3" xfId="30556" xr:uid="{00000000-0005-0000-0000-0000A3760000}"/>
    <cellStyle name="20% - Accent1 3 7 5 6" xfId="30557" xr:uid="{00000000-0005-0000-0000-0000A4760000}"/>
    <cellStyle name="20% - Accent1 3 7 5 6 2" xfId="30558" xr:uid="{00000000-0005-0000-0000-0000A5760000}"/>
    <cellStyle name="20% - Accent1 3 7 5 6 2 2" xfId="30559" xr:uid="{00000000-0005-0000-0000-0000A6760000}"/>
    <cellStyle name="20% - Accent1 3 7 5 6 3" xfId="30560" xr:uid="{00000000-0005-0000-0000-0000A7760000}"/>
    <cellStyle name="20% - Accent1 3 7 5 7" xfId="30561" xr:uid="{00000000-0005-0000-0000-0000A8760000}"/>
    <cellStyle name="20% - Accent1 3 7 5 7 2" xfId="30562" xr:uid="{00000000-0005-0000-0000-0000A9760000}"/>
    <cellStyle name="20% - Accent1 3 7 5 8" xfId="30563" xr:uid="{00000000-0005-0000-0000-0000AA760000}"/>
    <cellStyle name="20% - Accent1 3 7 5 8 2" xfId="30564" xr:uid="{00000000-0005-0000-0000-0000AB760000}"/>
    <cellStyle name="20% - Accent1 3 7 5 9" xfId="30565" xr:uid="{00000000-0005-0000-0000-0000AC760000}"/>
    <cellStyle name="20% - Accent1 3 7 6" xfId="30566" xr:uid="{00000000-0005-0000-0000-0000AD760000}"/>
    <cellStyle name="20% - Accent1 3 7 6 2" xfId="30567" xr:uid="{00000000-0005-0000-0000-0000AE760000}"/>
    <cellStyle name="20% - Accent1 3 7 6 2 2" xfId="30568" xr:uid="{00000000-0005-0000-0000-0000AF760000}"/>
    <cellStyle name="20% - Accent1 3 7 6 2 2 2" xfId="30569" xr:uid="{00000000-0005-0000-0000-0000B0760000}"/>
    <cellStyle name="20% - Accent1 3 7 6 2 2 2 2" xfId="30570" xr:uid="{00000000-0005-0000-0000-0000B1760000}"/>
    <cellStyle name="20% - Accent1 3 7 6 2 2 3" xfId="30571" xr:uid="{00000000-0005-0000-0000-0000B2760000}"/>
    <cellStyle name="20% - Accent1 3 7 6 2 3" xfId="30572" xr:uid="{00000000-0005-0000-0000-0000B3760000}"/>
    <cellStyle name="20% - Accent1 3 7 6 2 3 2" xfId="30573" xr:uid="{00000000-0005-0000-0000-0000B4760000}"/>
    <cellStyle name="20% - Accent1 3 7 6 2 4" xfId="30574" xr:uid="{00000000-0005-0000-0000-0000B5760000}"/>
    <cellStyle name="20% - Accent1 3 7 6 3" xfId="30575" xr:uid="{00000000-0005-0000-0000-0000B6760000}"/>
    <cellStyle name="20% - Accent1 3 7 6 3 2" xfId="30576" xr:uid="{00000000-0005-0000-0000-0000B7760000}"/>
    <cellStyle name="20% - Accent1 3 7 6 3 2 2" xfId="30577" xr:uid="{00000000-0005-0000-0000-0000B8760000}"/>
    <cellStyle name="20% - Accent1 3 7 6 3 2 2 2" xfId="30578" xr:uid="{00000000-0005-0000-0000-0000B9760000}"/>
    <cellStyle name="20% - Accent1 3 7 6 3 2 3" xfId="30579" xr:uid="{00000000-0005-0000-0000-0000BA760000}"/>
    <cellStyle name="20% - Accent1 3 7 6 3 3" xfId="30580" xr:uid="{00000000-0005-0000-0000-0000BB760000}"/>
    <cellStyle name="20% - Accent1 3 7 6 3 3 2" xfId="30581" xr:uid="{00000000-0005-0000-0000-0000BC760000}"/>
    <cellStyle name="20% - Accent1 3 7 6 3 4" xfId="30582" xr:uid="{00000000-0005-0000-0000-0000BD760000}"/>
    <cellStyle name="20% - Accent1 3 7 6 4" xfId="30583" xr:uid="{00000000-0005-0000-0000-0000BE760000}"/>
    <cellStyle name="20% - Accent1 3 7 6 4 2" xfId="30584" xr:uid="{00000000-0005-0000-0000-0000BF760000}"/>
    <cellStyle name="20% - Accent1 3 7 6 4 2 2" xfId="30585" xr:uid="{00000000-0005-0000-0000-0000C0760000}"/>
    <cellStyle name="20% - Accent1 3 7 6 4 2 2 2" xfId="30586" xr:uid="{00000000-0005-0000-0000-0000C1760000}"/>
    <cellStyle name="20% - Accent1 3 7 6 4 2 3" xfId="30587" xr:uid="{00000000-0005-0000-0000-0000C2760000}"/>
    <cellStyle name="20% - Accent1 3 7 6 4 3" xfId="30588" xr:uid="{00000000-0005-0000-0000-0000C3760000}"/>
    <cellStyle name="20% - Accent1 3 7 6 4 3 2" xfId="30589" xr:uid="{00000000-0005-0000-0000-0000C4760000}"/>
    <cellStyle name="20% - Accent1 3 7 6 4 4" xfId="30590" xr:uid="{00000000-0005-0000-0000-0000C5760000}"/>
    <cellStyle name="20% - Accent1 3 7 6 5" xfId="30591" xr:uid="{00000000-0005-0000-0000-0000C6760000}"/>
    <cellStyle name="20% - Accent1 3 7 6 5 2" xfId="30592" xr:uid="{00000000-0005-0000-0000-0000C7760000}"/>
    <cellStyle name="20% - Accent1 3 7 6 5 2 2" xfId="30593" xr:uid="{00000000-0005-0000-0000-0000C8760000}"/>
    <cellStyle name="20% - Accent1 3 7 6 5 3" xfId="30594" xr:uid="{00000000-0005-0000-0000-0000C9760000}"/>
    <cellStyle name="20% - Accent1 3 7 6 6" xfId="30595" xr:uid="{00000000-0005-0000-0000-0000CA760000}"/>
    <cellStyle name="20% - Accent1 3 7 6 6 2" xfId="30596" xr:uid="{00000000-0005-0000-0000-0000CB760000}"/>
    <cellStyle name="20% - Accent1 3 7 6 6 2 2" xfId="30597" xr:uid="{00000000-0005-0000-0000-0000CC760000}"/>
    <cellStyle name="20% - Accent1 3 7 6 6 3" xfId="30598" xr:uid="{00000000-0005-0000-0000-0000CD760000}"/>
    <cellStyle name="20% - Accent1 3 7 6 7" xfId="30599" xr:uid="{00000000-0005-0000-0000-0000CE760000}"/>
    <cellStyle name="20% - Accent1 3 7 6 7 2" xfId="30600" xr:uid="{00000000-0005-0000-0000-0000CF760000}"/>
    <cellStyle name="20% - Accent1 3 7 6 8" xfId="30601" xr:uid="{00000000-0005-0000-0000-0000D0760000}"/>
    <cellStyle name="20% - Accent1 3 7 6 8 2" xfId="30602" xr:uid="{00000000-0005-0000-0000-0000D1760000}"/>
    <cellStyle name="20% - Accent1 3 7 6 9" xfId="30603" xr:uid="{00000000-0005-0000-0000-0000D2760000}"/>
    <cellStyle name="20% - Accent1 3 7 7" xfId="30604" xr:uid="{00000000-0005-0000-0000-0000D3760000}"/>
    <cellStyle name="20% - Accent1 3 7 7 2" xfId="30605" xr:uid="{00000000-0005-0000-0000-0000D4760000}"/>
    <cellStyle name="20% - Accent1 3 7 7 2 2" xfId="30606" xr:uid="{00000000-0005-0000-0000-0000D5760000}"/>
    <cellStyle name="20% - Accent1 3 7 7 2 2 2" xfId="30607" xr:uid="{00000000-0005-0000-0000-0000D6760000}"/>
    <cellStyle name="20% - Accent1 3 7 7 2 3" xfId="30608" xr:uid="{00000000-0005-0000-0000-0000D7760000}"/>
    <cellStyle name="20% - Accent1 3 7 7 3" xfId="30609" xr:uid="{00000000-0005-0000-0000-0000D8760000}"/>
    <cellStyle name="20% - Accent1 3 7 7 3 2" xfId="30610" xr:uid="{00000000-0005-0000-0000-0000D9760000}"/>
    <cellStyle name="20% - Accent1 3 7 7 4" xfId="30611" xr:uid="{00000000-0005-0000-0000-0000DA760000}"/>
    <cellStyle name="20% - Accent1 3 7 8" xfId="30612" xr:uid="{00000000-0005-0000-0000-0000DB760000}"/>
    <cellStyle name="20% - Accent1 3 7 8 2" xfId="30613" xr:uid="{00000000-0005-0000-0000-0000DC760000}"/>
    <cellStyle name="20% - Accent1 3 7 8 2 2" xfId="30614" xr:uid="{00000000-0005-0000-0000-0000DD760000}"/>
    <cellStyle name="20% - Accent1 3 7 8 2 2 2" xfId="30615" xr:uid="{00000000-0005-0000-0000-0000DE760000}"/>
    <cellStyle name="20% - Accent1 3 7 8 2 3" xfId="30616" xr:uid="{00000000-0005-0000-0000-0000DF760000}"/>
    <cellStyle name="20% - Accent1 3 7 8 3" xfId="30617" xr:uid="{00000000-0005-0000-0000-0000E0760000}"/>
    <cellStyle name="20% - Accent1 3 7 8 3 2" xfId="30618" xr:uid="{00000000-0005-0000-0000-0000E1760000}"/>
    <cellStyle name="20% - Accent1 3 7 8 4" xfId="30619" xr:uid="{00000000-0005-0000-0000-0000E2760000}"/>
    <cellStyle name="20% - Accent1 3 7 9" xfId="30620" xr:uid="{00000000-0005-0000-0000-0000E3760000}"/>
    <cellStyle name="20% - Accent1 3 7 9 2" xfId="30621" xr:uid="{00000000-0005-0000-0000-0000E4760000}"/>
    <cellStyle name="20% - Accent1 3 7 9 2 2" xfId="30622" xr:uid="{00000000-0005-0000-0000-0000E5760000}"/>
    <cellStyle name="20% - Accent1 3 7 9 2 2 2" xfId="30623" xr:uid="{00000000-0005-0000-0000-0000E6760000}"/>
    <cellStyle name="20% - Accent1 3 7 9 2 3" xfId="30624" xr:uid="{00000000-0005-0000-0000-0000E7760000}"/>
    <cellStyle name="20% - Accent1 3 7 9 3" xfId="30625" xr:uid="{00000000-0005-0000-0000-0000E8760000}"/>
    <cellStyle name="20% - Accent1 3 7 9 3 2" xfId="30626" xr:uid="{00000000-0005-0000-0000-0000E9760000}"/>
    <cellStyle name="20% - Accent1 3 7 9 4" xfId="30627" xr:uid="{00000000-0005-0000-0000-0000EA760000}"/>
    <cellStyle name="20% - Accent1 3 8" xfId="30628" xr:uid="{00000000-0005-0000-0000-0000EB760000}"/>
    <cellStyle name="20% - Accent1 3 8 10" xfId="30629" xr:uid="{00000000-0005-0000-0000-0000EC760000}"/>
    <cellStyle name="20% - Accent1 3 8 10 2" xfId="30630" xr:uid="{00000000-0005-0000-0000-0000ED760000}"/>
    <cellStyle name="20% - Accent1 3 8 11" xfId="30631" xr:uid="{00000000-0005-0000-0000-0000EE760000}"/>
    <cellStyle name="20% - Accent1 3 8 11 2" xfId="30632" xr:uid="{00000000-0005-0000-0000-0000EF760000}"/>
    <cellStyle name="20% - Accent1 3 8 12" xfId="30633" xr:uid="{00000000-0005-0000-0000-0000F0760000}"/>
    <cellStyle name="20% - Accent1 3 8 2" xfId="30634" xr:uid="{00000000-0005-0000-0000-0000F1760000}"/>
    <cellStyle name="20% - Accent1 3 8 2 10" xfId="30635" xr:uid="{00000000-0005-0000-0000-0000F2760000}"/>
    <cellStyle name="20% - Accent1 3 8 2 10 2" xfId="30636" xr:uid="{00000000-0005-0000-0000-0000F3760000}"/>
    <cellStyle name="20% - Accent1 3 8 2 11" xfId="30637" xr:uid="{00000000-0005-0000-0000-0000F4760000}"/>
    <cellStyle name="20% - Accent1 3 8 2 2" xfId="30638" xr:uid="{00000000-0005-0000-0000-0000F5760000}"/>
    <cellStyle name="20% - Accent1 3 8 2 2 2" xfId="30639" xr:uid="{00000000-0005-0000-0000-0000F6760000}"/>
    <cellStyle name="20% - Accent1 3 8 2 2 2 2" xfId="30640" xr:uid="{00000000-0005-0000-0000-0000F7760000}"/>
    <cellStyle name="20% - Accent1 3 8 2 2 2 2 2" xfId="30641" xr:uid="{00000000-0005-0000-0000-0000F8760000}"/>
    <cellStyle name="20% - Accent1 3 8 2 2 2 2 2 2" xfId="30642" xr:uid="{00000000-0005-0000-0000-0000F9760000}"/>
    <cellStyle name="20% - Accent1 3 8 2 2 2 2 3" xfId="30643" xr:uid="{00000000-0005-0000-0000-0000FA760000}"/>
    <cellStyle name="20% - Accent1 3 8 2 2 2 3" xfId="30644" xr:uid="{00000000-0005-0000-0000-0000FB760000}"/>
    <cellStyle name="20% - Accent1 3 8 2 2 2 3 2" xfId="30645" xr:uid="{00000000-0005-0000-0000-0000FC760000}"/>
    <cellStyle name="20% - Accent1 3 8 2 2 2 4" xfId="30646" xr:uid="{00000000-0005-0000-0000-0000FD760000}"/>
    <cellStyle name="20% - Accent1 3 8 2 2 3" xfId="30647" xr:uid="{00000000-0005-0000-0000-0000FE760000}"/>
    <cellStyle name="20% - Accent1 3 8 2 2 3 2" xfId="30648" xr:uid="{00000000-0005-0000-0000-0000FF760000}"/>
    <cellStyle name="20% - Accent1 3 8 2 2 3 2 2" xfId="30649" xr:uid="{00000000-0005-0000-0000-000000770000}"/>
    <cellStyle name="20% - Accent1 3 8 2 2 3 2 2 2" xfId="30650" xr:uid="{00000000-0005-0000-0000-000001770000}"/>
    <cellStyle name="20% - Accent1 3 8 2 2 3 2 3" xfId="30651" xr:uid="{00000000-0005-0000-0000-000002770000}"/>
    <cellStyle name="20% - Accent1 3 8 2 2 3 3" xfId="30652" xr:uid="{00000000-0005-0000-0000-000003770000}"/>
    <cellStyle name="20% - Accent1 3 8 2 2 3 3 2" xfId="30653" xr:uid="{00000000-0005-0000-0000-000004770000}"/>
    <cellStyle name="20% - Accent1 3 8 2 2 3 4" xfId="30654" xr:uid="{00000000-0005-0000-0000-000005770000}"/>
    <cellStyle name="20% - Accent1 3 8 2 2 4" xfId="30655" xr:uid="{00000000-0005-0000-0000-000006770000}"/>
    <cellStyle name="20% - Accent1 3 8 2 2 4 2" xfId="30656" xr:uid="{00000000-0005-0000-0000-000007770000}"/>
    <cellStyle name="20% - Accent1 3 8 2 2 4 2 2" xfId="30657" xr:uid="{00000000-0005-0000-0000-000008770000}"/>
    <cellStyle name="20% - Accent1 3 8 2 2 4 2 2 2" xfId="30658" xr:uid="{00000000-0005-0000-0000-000009770000}"/>
    <cellStyle name="20% - Accent1 3 8 2 2 4 2 3" xfId="30659" xr:uid="{00000000-0005-0000-0000-00000A770000}"/>
    <cellStyle name="20% - Accent1 3 8 2 2 4 3" xfId="30660" xr:uid="{00000000-0005-0000-0000-00000B770000}"/>
    <cellStyle name="20% - Accent1 3 8 2 2 4 3 2" xfId="30661" xr:uid="{00000000-0005-0000-0000-00000C770000}"/>
    <cellStyle name="20% - Accent1 3 8 2 2 4 4" xfId="30662" xr:uid="{00000000-0005-0000-0000-00000D770000}"/>
    <cellStyle name="20% - Accent1 3 8 2 2 5" xfId="30663" xr:uid="{00000000-0005-0000-0000-00000E770000}"/>
    <cellStyle name="20% - Accent1 3 8 2 2 5 2" xfId="30664" xr:uid="{00000000-0005-0000-0000-00000F770000}"/>
    <cellStyle name="20% - Accent1 3 8 2 2 5 2 2" xfId="30665" xr:uid="{00000000-0005-0000-0000-000010770000}"/>
    <cellStyle name="20% - Accent1 3 8 2 2 5 3" xfId="30666" xr:uid="{00000000-0005-0000-0000-000011770000}"/>
    <cellStyle name="20% - Accent1 3 8 2 2 6" xfId="30667" xr:uid="{00000000-0005-0000-0000-000012770000}"/>
    <cellStyle name="20% - Accent1 3 8 2 2 6 2" xfId="30668" xr:uid="{00000000-0005-0000-0000-000013770000}"/>
    <cellStyle name="20% - Accent1 3 8 2 2 6 2 2" xfId="30669" xr:uid="{00000000-0005-0000-0000-000014770000}"/>
    <cellStyle name="20% - Accent1 3 8 2 2 6 3" xfId="30670" xr:uid="{00000000-0005-0000-0000-000015770000}"/>
    <cellStyle name="20% - Accent1 3 8 2 2 7" xfId="30671" xr:uid="{00000000-0005-0000-0000-000016770000}"/>
    <cellStyle name="20% - Accent1 3 8 2 2 7 2" xfId="30672" xr:uid="{00000000-0005-0000-0000-000017770000}"/>
    <cellStyle name="20% - Accent1 3 8 2 2 8" xfId="30673" xr:uid="{00000000-0005-0000-0000-000018770000}"/>
    <cellStyle name="20% - Accent1 3 8 2 2 8 2" xfId="30674" xr:uid="{00000000-0005-0000-0000-000019770000}"/>
    <cellStyle name="20% - Accent1 3 8 2 2 9" xfId="30675" xr:uid="{00000000-0005-0000-0000-00001A770000}"/>
    <cellStyle name="20% - Accent1 3 8 2 3" xfId="30676" xr:uid="{00000000-0005-0000-0000-00001B770000}"/>
    <cellStyle name="20% - Accent1 3 8 2 3 2" xfId="30677" xr:uid="{00000000-0005-0000-0000-00001C770000}"/>
    <cellStyle name="20% - Accent1 3 8 2 3 2 2" xfId="30678" xr:uid="{00000000-0005-0000-0000-00001D770000}"/>
    <cellStyle name="20% - Accent1 3 8 2 3 2 2 2" xfId="30679" xr:uid="{00000000-0005-0000-0000-00001E770000}"/>
    <cellStyle name="20% - Accent1 3 8 2 3 2 2 2 2" xfId="30680" xr:uid="{00000000-0005-0000-0000-00001F770000}"/>
    <cellStyle name="20% - Accent1 3 8 2 3 2 2 3" xfId="30681" xr:uid="{00000000-0005-0000-0000-000020770000}"/>
    <cellStyle name="20% - Accent1 3 8 2 3 2 3" xfId="30682" xr:uid="{00000000-0005-0000-0000-000021770000}"/>
    <cellStyle name="20% - Accent1 3 8 2 3 2 3 2" xfId="30683" xr:uid="{00000000-0005-0000-0000-000022770000}"/>
    <cellStyle name="20% - Accent1 3 8 2 3 2 4" xfId="30684" xr:uid="{00000000-0005-0000-0000-000023770000}"/>
    <cellStyle name="20% - Accent1 3 8 2 3 3" xfId="30685" xr:uid="{00000000-0005-0000-0000-000024770000}"/>
    <cellStyle name="20% - Accent1 3 8 2 3 3 2" xfId="30686" xr:uid="{00000000-0005-0000-0000-000025770000}"/>
    <cellStyle name="20% - Accent1 3 8 2 3 3 2 2" xfId="30687" xr:uid="{00000000-0005-0000-0000-000026770000}"/>
    <cellStyle name="20% - Accent1 3 8 2 3 3 2 2 2" xfId="30688" xr:uid="{00000000-0005-0000-0000-000027770000}"/>
    <cellStyle name="20% - Accent1 3 8 2 3 3 2 3" xfId="30689" xr:uid="{00000000-0005-0000-0000-000028770000}"/>
    <cellStyle name="20% - Accent1 3 8 2 3 3 3" xfId="30690" xr:uid="{00000000-0005-0000-0000-000029770000}"/>
    <cellStyle name="20% - Accent1 3 8 2 3 3 3 2" xfId="30691" xr:uid="{00000000-0005-0000-0000-00002A770000}"/>
    <cellStyle name="20% - Accent1 3 8 2 3 3 4" xfId="30692" xr:uid="{00000000-0005-0000-0000-00002B770000}"/>
    <cellStyle name="20% - Accent1 3 8 2 3 4" xfId="30693" xr:uid="{00000000-0005-0000-0000-00002C770000}"/>
    <cellStyle name="20% - Accent1 3 8 2 3 4 2" xfId="30694" xr:uid="{00000000-0005-0000-0000-00002D770000}"/>
    <cellStyle name="20% - Accent1 3 8 2 3 4 2 2" xfId="30695" xr:uid="{00000000-0005-0000-0000-00002E770000}"/>
    <cellStyle name="20% - Accent1 3 8 2 3 4 2 2 2" xfId="30696" xr:uid="{00000000-0005-0000-0000-00002F770000}"/>
    <cellStyle name="20% - Accent1 3 8 2 3 4 2 3" xfId="30697" xr:uid="{00000000-0005-0000-0000-000030770000}"/>
    <cellStyle name="20% - Accent1 3 8 2 3 4 3" xfId="30698" xr:uid="{00000000-0005-0000-0000-000031770000}"/>
    <cellStyle name="20% - Accent1 3 8 2 3 4 3 2" xfId="30699" xr:uid="{00000000-0005-0000-0000-000032770000}"/>
    <cellStyle name="20% - Accent1 3 8 2 3 4 4" xfId="30700" xr:uid="{00000000-0005-0000-0000-000033770000}"/>
    <cellStyle name="20% - Accent1 3 8 2 3 5" xfId="30701" xr:uid="{00000000-0005-0000-0000-000034770000}"/>
    <cellStyle name="20% - Accent1 3 8 2 3 5 2" xfId="30702" xr:uid="{00000000-0005-0000-0000-000035770000}"/>
    <cellStyle name="20% - Accent1 3 8 2 3 5 2 2" xfId="30703" xr:uid="{00000000-0005-0000-0000-000036770000}"/>
    <cellStyle name="20% - Accent1 3 8 2 3 5 3" xfId="30704" xr:uid="{00000000-0005-0000-0000-000037770000}"/>
    <cellStyle name="20% - Accent1 3 8 2 3 6" xfId="30705" xr:uid="{00000000-0005-0000-0000-000038770000}"/>
    <cellStyle name="20% - Accent1 3 8 2 3 6 2" xfId="30706" xr:uid="{00000000-0005-0000-0000-000039770000}"/>
    <cellStyle name="20% - Accent1 3 8 2 3 6 2 2" xfId="30707" xr:uid="{00000000-0005-0000-0000-00003A770000}"/>
    <cellStyle name="20% - Accent1 3 8 2 3 6 3" xfId="30708" xr:uid="{00000000-0005-0000-0000-00003B770000}"/>
    <cellStyle name="20% - Accent1 3 8 2 3 7" xfId="30709" xr:uid="{00000000-0005-0000-0000-00003C770000}"/>
    <cellStyle name="20% - Accent1 3 8 2 3 7 2" xfId="30710" xr:uid="{00000000-0005-0000-0000-00003D770000}"/>
    <cellStyle name="20% - Accent1 3 8 2 3 8" xfId="30711" xr:uid="{00000000-0005-0000-0000-00003E770000}"/>
    <cellStyle name="20% - Accent1 3 8 2 3 8 2" xfId="30712" xr:uid="{00000000-0005-0000-0000-00003F770000}"/>
    <cellStyle name="20% - Accent1 3 8 2 3 9" xfId="30713" xr:uid="{00000000-0005-0000-0000-000040770000}"/>
    <cellStyle name="20% - Accent1 3 8 2 4" xfId="30714" xr:uid="{00000000-0005-0000-0000-000041770000}"/>
    <cellStyle name="20% - Accent1 3 8 2 4 2" xfId="30715" xr:uid="{00000000-0005-0000-0000-000042770000}"/>
    <cellStyle name="20% - Accent1 3 8 2 4 2 2" xfId="30716" xr:uid="{00000000-0005-0000-0000-000043770000}"/>
    <cellStyle name="20% - Accent1 3 8 2 4 2 2 2" xfId="30717" xr:uid="{00000000-0005-0000-0000-000044770000}"/>
    <cellStyle name="20% - Accent1 3 8 2 4 2 3" xfId="30718" xr:uid="{00000000-0005-0000-0000-000045770000}"/>
    <cellStyle name="20% - Accent1 3 8 2 4 3" xfId="30719" xr:uid="{00000000-0005-0000-0000-000046770000}"/>
    <cellStyle name="20% - Accent1 3 8 2 4 3 2" xfId="30720" xr:uid="{00000000-0005-0000-0000-000047770000}"/>
    <cellStyle name="20% - Accent1 3 8 2 4 4" xfId="30721" xr:uid="{00000000-0005-0000-0000-000048770000}"/>
    <cellStyle name="20% - Accent1 3 8 2 5" xfId="30722" xr:uid="{00000000-0005-0000-0000-000049770000}"/>
    <cellStyle name="20% - Accent1 3 8 2 5 2" xfId="30723" xr:uid="{00000000-0005-0000-0000-00004A770000}"/>
    <cellStyle name="20% - Accent1 3 8 2 5 2 2" xfId="30724" xr:uid="{00000000-0005-0000-0000-00004B770000}"/>
    <cellStyle name="20% - Accent1 3 8 2 5 2 2 2" xfId="30725" xr:uid="{00000000-0005-0000-0000-00004C770000}"/>
    <cellStyle name="20% - Accent1 3 8 2 5 2 3" xfId="30726" xr:uid="{00000000-0005-0000-0000-00004D770000}"/>
    <cellStyle name="20% - Accent1 3 8 2 5 3" xfId="30727" xr:uid="{00000000-0005-0000-0000-00004E770000}"/>
    <cellStyle name="20% - Accent1 3 8 2 5 3 2" xfId="30728" xr:uid="{00000000-0005-0000-0000-00004F770000}"/>
    <cellStyle name="20% - Accent1 3 8 2 5 4" xfId="30729" xr:uid="{00000000-0005-0000-0000-000050770000}"/>
    <cellStyle name="20% - Accent1 3 8 2 6" xfId="30730" xr:uid="{00000000-0005-0000-0000-000051770000}"/>
    <cellStyle name="20% - Accent1 3 8 2 6 2" xfId="30731" xr:uid="{00000000-0005-0000-0000-000052770000}"/>
    <cellStyle name="20% - Accent1 3 8 2 6 2 2" xfId="30732" xr:uid="{00000000-0005-0000-0000-000053770000}"/>
    <cellStyle name="20% - Accent1 3 8 2 6 2 2 2" xfId="30733" xr:uid="{00000000-0005-0000-0000-000054770000}"/>
    <cellStyle name="20% - Accent1 3 8 2 6 2 3" xfId="30734" xr:uid="{00000000-0005-0000-0000-000055770000}"/>
    <cellStyle name="20% - Accent1 3 8 2 6 3" xfId="30735" xr:uid="{00000000-0005-0000-0000-000056770000}"/>
    <cellStyle name="20% - Accent1 3 8 2 6 3 2" xfId="30736" xr:uid="{00000000-0005-0000-0000-000057770000}"/>
    <cellStyle name="20% - Accent1 3 8 2 6 4" xfId="30737" xr:uid="{00000000-0005-0000-0000-000058770000}"/>
    <cellStyle name="20% - Accent1 3 8 2 7" xfId="30738" xr:uid="{00000000-0005-0000-0000-000059770000}"/>
    <cellStyle name="20% - Accent1 3 8 2 7 2" xfId="30739" xr:uid="{00000000-0005-0000-0000-00005A770000}"/>
    <cellStyle name="20% - Accent1 3 8 2 7 2 2" xfId="30740" xr:uid="{00000000-0005-0000-0000-00005B770000}"/>
    <cellStyle name="20% - Accent1 3 8 2 7 3" xfId="30741" xr:uid="{00000000-0005-0000-0000-00005C770000}"/>
    <cellStyle name="20% - Accent1 3 8 2 8" xfId="30742" xr:uid="{00000000-0005-0000-0000-00005D770000}"/>
    <cellStyle name="20% - Accent1 3 8 2 8 2" xfId="30743" xr:uid="{00000000-0005-0000-0000-00005E770000}"/>
    <cellStyle name="20% - Accent1 3 8 2 8 2 2" xfId="30744" xr:uid="{00000000-0005-0000-0000-00005F770000}"/>
    <cellStyle name="20% - Accent1 3 8 2 8 3" xfId="30745" xr:uid="{00000000-0005-0000-0000-000060770000}"/>
    <cellStyle name="20% - Accent1 3 8 2 9" xfId="30746" xr:uid="{00000000-0005-0000-0000-000061770000}"/>
    <cellStyle name="20% - Accent1 3 8 2 9 2" xfId="30747" xr:uid="{00000000-0005-0000-0000-000062770000}"/>
    <cellStyle name="20% - Accent1 3 8 3" xfId="30748" xr:uid="{00000000-0005-0000-0000-000063770000}"/>
    <cellStyle name="20% - Accent1 3 8 3 2" xfId="30749" xr:uid="{00000000-0005-0000-0000-000064770000}"/>
    <cellStyle name="20% - Accent1 3 8 3 2 2" xfId="30750" xr:uid="{00000000-0005-0000-0000-000065770000}"/>
    <cellStyle name="20% - Accent1 3 8 3 2 2 2" xfId="30751" xr:uid="{00000000-0005-0000-0000-000066770000}"/>
    <cellStyle name="20% - Accent1 3 8 3 2 2 2 2" xfId="30752" xr:uid="{00000000-0005-0000-0000-000067770000}"/>
    <cellStyle name="20% - Accent1 3 8 3 2 2 3" xfId="30753" xr:uid="{00000000-0005-0000-0000-000068770000}"/>
    <cellStyle name="20% - Accent1 3 8 3 2 3" xfId="30754" xr:uid="{00000000-0005-0000-0000-000069770000}"/>
    <cellStyle name="20% - Accent1 3 8 3 2 3 2" xfId="30755" xr:uid="{00000000-0005-0000-0000-00006A770000}"/>
    <cellStyle name="20% - Accent1 3 8 3 2 4" xfId="30756" xr:uid="{00000000-0005-0000-0000-00006B770000}"/>
    <cellStyle name="20% - Accent1 3 8 3 3" xfId="30757" xr:uid="{00000000-0005-0000-0000-00006C770000}"/>
    <cellStyle name="20% - Accent1 3 8 3 3 2" xfId="30758" xr:uid="{00000000-0005-0000-0000-00006D770000}"/>
    <cellStyle name="20% - Accent1 3 8 3 3 2 2" xfId="30759" xr:uid="{00000000-0005-0000-0000-00006E770000}"/>
    <cellStyle name="20% - Accent1 3 8 3 3 2 2 2" xfId="30760" xr:uid="{00000000-0005-0000-0000-00006F770000}"/>
    <cellStyle name="20% - Accent1 3 8 3 3 2 3" xfId="30761" xr:uid="{00000000-0005-0000-0000-000070770000}"/>
    <cellStyle name="20% - Accent1 3 8 3 3 3" xfId="30762" xr:uid="{00000000-0005-0000-0000-000071770000}"/>
    <cellStyle name="20% - Accent1 3 8 3 3 3 2" xfId="30763" xr:uid="{00000000-0005-0000-0000-000072770000}"/>
    <cellStyle name="20% - Accent1 3 8 3 3 4" xfId="30764" xr:uid="{00000000-0005-0000-0000-000073770000}"/>
    <cellStyle name="20% - Accent1 3 8 3 4" xfId="30765" xr:uid="{00000000-0005-0000-0000-000074770000}"/>
    <cellStyle name="20% - Accent1 3 8 3 4 2" xfId="30766" xr:uid="{00000000-0005-0000-0000-000075770000}"/>
    <cellStyle name="20% - Accent1 3 8 3 4 2 2" xfId="30767" xr:uid="{00000000-0005-0000-0000-000076770000}"/>
    <cellStyle name="20% - Accent1 3 8 3 4 2 2 2" xfId="30768" xr:uid="{00000000-0005-0000-0000-000077770000}"/>
    <cellStyle name="20% - Accent1 3 8 3 4 2 3" xfId="30769" xr:uid="{00000000-0005-0000-0000-000078770000}"/>
    <cellStyle name="20% - Accent1 3 8 3 4 3" xfId="30770" xr:uid="{00000000-0005-0000-0000-000079770000}"/>
    <cellStyle name="20% - Accent1 3 8 3 4 3 2" xfId="30771" xr:uid="{00000000-0005-0000-0000-00007A770000}"/>
    <cellStyle name="20% - Accent1 3 8 3 4 4" xfId="30772" xr:uid="{00000000-0005-0000-0000-00007B770000}"/>
    <cellStyle name="20% - Accent1 3 8 3 5" xfId="30773" xr:uid="{00000000-0005-0000-0000-00007C770000}"/>
    <cellStyle name="20% - Accent1 3 8 3 5 2" xfId="30774" xr:uid="{00000000-0005-0000-0000-00007D770000}"/>
    <cellStyle name="20% - Accent1 3 8 3 5 2 2" xfId="30775" xr:uid="{00000000-0005-0000-0000-00007E770000}"/>
    <cellStyle name="20% - Accent1 3 8 3 5 3" xfId="30776" xr:uid="{00000000-0005-0000-0000-00007F770000}"/>
    <cellStyle name="20% - Accent1 3 8 3 6" xfId="30777" xr:uid="{00000000-0005-0000-0000-000080770000}"/>
    <cellStyle name="20% - Accent1 3 8 3 6 2" xfId="30778" xr:uid="{00000000-0005-0000-0000-000081770000}"/>
    <cellStyle name="20% - Accent1 3 8 3 6 2 2" xfId="30779" xr:uid="{00000000-0005-0000-0000-000082770000}"/>
    <cellStyle name="20% - Accent1 3 8 3 6 3" xfId="30780" xr:uid="{00000000-0005-0000-0000-000083770000}"/>
    <cellStyle name="20% - Accent1 3 8 3 7" xfId="30781" xr:uid="{00000000-0005-0000-0000-000084770000}"/>
    <cellStyle name="20% - Accent1 3 8 3 7 2" xfId="30782" xr:uid="{00000000-0005-0000-0000-000085770000}"/>
    <cellStyle name="20% - Accent1 3 8 3 8" xfId="30783" xr:uid="{00000000-0005-0000-0000-000086770000}"/>
    <cellStyle name="20% - Accent1 3 8 3 8 2" xfId="30784" xr:uid="{00000000-0005-0000-0000-000087770000}"/>
    <cellStyle name="20% - Accent1 3 8 3 9" xfId="30785" xr:uid="{00000000-0005-0000-0000-000088770000}"/>
    <cellStyle name="20% - Accent1 3 8 4" xfId="30786" xr:uid="{00000000-0005-0000-0000-000089770000}"/>
    <cellStyle name="20% - Accent1 3 8 4 2" xfId="30787" xr:uid="{00000000-0005-0000-0000-00008A770000}"/>
    <cellStyle name="20% - Accent1 3 8 4 2 2" xfId="30788" xr:uid="{00000000-0005-0000-0000-00008B770000}"/>
    <cellStyle name="20% - Accent1 3 8 4 2 2 2" xfId="30789" xr:uid="{00000000-0005-0000-0000-00008C770000}"/>
    <cellStyle name="20% - Accent1 3 8 4 2 2 2 2" xfId="30790" xr:uid="{00000000-0005-0000-0000-00008D770000}"/>
    <cellStyle name="20% - Accent1 3 8 4 2 2 3" xfId="30791" xr:uid="{00000000-0005-0000-0000-00008E770000}"/>
    <cellStyle name="20% - Accent1 3 8 4 2 3" xfId="30792" xr:uid="{00000000-0005-0000-0000-00008F770000}"/>
    <cellStyle name="20% - Accent1 3 8 4 2 3 2" xfId="30793" xr:uid="{00000000-0005-0000-0000-000090770000}"/>
    <cellStyle name="20% - Accent1 3 8 4 2 4" xfId="30794" xr:uid="{00000000-0005-0000-0000-000091770000}"/>
    <cellStyle name="20% - Accent1 3 8 4 3" xfId="30795" xr:uid="{00000000-0005-0000-0000-000092770000}"/>
    <cellStyle name="20% - Accent1 3 8 4 3 2" xfId="30796" xr:uid="{00000000-0005-0000-0000-000093770000}"/>
    <cellStyle name="20% - Accent1 3 8 4 3 2 2" xfId="30797" xr:uid="{00000000-0005-0000-0000-000094770000}"/>
    <cellStyle name="20% - Accent1 3 8 4 3 2 2 2" xfId="30798" xr:uid="{00000000-0005-0000-0000-000095770000}"/>
    <cellStyle name="20% - Accent1 3 8 4 3 2 3" xfId="30799" xr:uid="{00000000-0005-0000-0000-000096770000}"/>
    <cellStyle name="20% - Accent1 3 8 4 3 3" xfId="30800" xr:uid="{00000000-0005-0000-0000-000097770000}"/>
    <cellStyle name="20% - Accent1 3 8 4 3 3 2" xfId="30801" xr:uid="{00000000-0005-0000-0000-000098770000}"/>
    <cellStyle name="20% - Accent1 3 8 4 3 4" xfId="30802" xr:uid="{00000000-0005-0000-0000-000099770000}"/>
    <cellStyle name="20% - Accent1 3 8 4 4" xfId="30803" xr:uid="{00000000-0005-0000-0000-00009A770000}"/>
    <cellStyle name="20% - Accent1 3 8 4 4 2" xfId="30804" xr:uid="{00000000-0005-0000-0000-00009B770000}"/>
    <cellStyle name="20% - Accent1 3 8 4 4 2 2" xfId="30805" xr:uid="{00000000-0005-0000-0000-00009C770000}"/>
    <cellStyle name="20% - Accent1 3 8 4 4 2 2 2" xfId="30806" xr:uid="{00000000-0005-0000-0000-00009D770000}"/>
    <cellStyle name="20% - Accent1 3 8 4 4 2 3" xfId="30807" xr:uid="{00000000-0005-0000-0000-00009E770000}"/>
    <cellStyle name="20% - Accent1 3 8 4 4 3" xfId="30808" xr:uid="{00000000-0005-0000-0000-00009F770000}"/>
    <cellStyle name="20% - Accent1 3 8 4 4 3 2" xfId="30809" xr:uid="{00000000-0005-0000-0000-0000A0770000}"/>
    <cellStyle name="20% - Accent1 3 8 4 4 4" xfId="30810" xr:uid="{00000000-0005-0000-0000-0000A1770000}"/>
    <cellStyle name="20% - Accent1 3 8 4 5" xfId="30811" xr:uid="{00000000-0005-0000-0000-0000A2770000}"/>
    <cellStyle name="20% - Accent1 3 8 4 5 2" xfId="30812" xr:uid="{00000000-0005-0000-0000-0000A3770000}"/>
    <cellStyle name="20% - Accent1 3 8 4 5 2 2" xfId="30813" xr:uid="{00000000-0005-0000-0000-0000A4770000}"/>
    <cellStyle name="20% - Accent1 3 8 4 5 3" xfId="30814" xr:uid="{00000000-0005-0000-0000-0000A5770000}"/>
    <cellStyle name="20% - Accent1 3 8 4 6" xfId="30815" xr:uid="{00000000-0005-0000-0000-0000A6770000}"/>
    <cellStyle name="20% - Accent1 3 8 4 6 2" xfId="30816" xr:uid="{00000000-0005-0000-0000-0000A7770000}"/>
    <cellStyle name="20% - Accent1 3 8 4 6 2 2" xfId="30817" xr:uid="{00000000-0005-0000-0000-0000A8770000}"/>
    <cellStyle name="20% - Accent1 3 8 4 6 3" xfId="30818" xr:uid="{00000000-0005-0000-0000-0000A9770000}"/>
    <cellStyle name="20% - Accent1 3 8 4 7" xfId="30819" xr:uid="{00000000-0005-0000-0000-0000AA770000}"/>
    <cellStyle name="20% - Accent1 3 8 4 7 2" xfId="30820" xr:uid="{00000000-0005-0000-0000-0000AB770000}"/>
    <cellStyle name="20% - Accent1 3 8 4 8" xfId="30821" xr:uid="{00000000-0005-0000-0000-0000AC770000}"/>
    <cellStyle name="20% - Accent1 3 8 4 8 2" xfId="30822" xr:uid="{00000000-0005-0000-0000-0000AD770000}"/>
    <cellStyle name="20% - Accent1 3 8 4 9" xfId="30823" xr:uid="{00000000-0005-0000-0000-0000AE770000}"/>
    <cellStyle name="20% - Accent1 3 8 5" xfId="30824" xr:uid="{00000000-0005-0000-0000-0000AF770000}"/>
    <cellStyle name="20% - Accent1 3 8 5 2" xfId="30825" xr:uid="{00000000-0005-0000-0000-0000B0770000}"/>
    <cellStyle name="20% - Accent1 3 8 5 2 2" xfId="30826" xr:uid="{00000000-0005-0000-0000-0000B1770000}"/>
    <cellStyle name="20% - Accent1 3 8 5 2 2 2" xfId="30827" xr:uid="{00000000-0005-0000-0000-0000B2770000}"/>
    <cellStyle name="20% - Accent1 3 8 5 2 3" xfId="30828" xr:uid="{00000000-0005-0000-0000-0000B3770000}"/>
    <cellStyle name="20% - Accent1 3 8 5 3" xfId="30829" xr:uid="{00000000-0005-0000-0000-0000B4770000}"/>
    <cellStyle name="20% - Accent1 3 8 5 3 2" xfId="30830" xr:uid="{00000000-0005-0000-0000-0000B5770000}"/>
    <cellStyle name="20% - Accent1 3 8 5 4" xfId="30831" xr:uid="{00000000-0005-0000-0000-0000B6770000}"/>
    <cellStyle name="20% - Accent1 3 8 6" xfId="30832" xr:uid="{00000000-0005-0000-0000-0000B7770000}"/>
    <cellStyle name="20% - Accent1 3 8 6 2" xfId="30833" xr:uid="{00000000-0005-0000-0000-0000B8770000}"/>
    <cellStyle name="20% - Accent1 3 8 6 2 2" xfId="30834" xr:uid="{00000000-0005-0000-0000-0000B9770000}"/>
    <cellStyle name="20% - Accent1 3 8 6 2 2 2" xfId="30835" xr:uid="{00000000-0005-0000-0000-0000BA770000}"/>
    <cellStyle name="20% - Accent1 3 8 6 2 3" xfId="30836" xr:uid="{00000000-0005-0000-0000-0000BB770000}"/>
    <cellStyle name="20% - Accent1 3 8 6 3" xfId="30837" xr:uid="{00000000-0005-0000-0000-0000BC770000}"/>
    <cellStyle name="20% - Accent1 3 8 6 3 2" xfId="30838" xr:uid="{00000000-0005-0000-0000-0000BD770000}"/>
    <cellStyle name="20% - Accent1 3 8 6 4" xfId="30839" xr:uid="{00000000-0005-0000-0000-0000BE770000}"/>
    <cellStyle name="20% - Accent1 3 8 7" xfId="30840" xr:uid="{00000000-0005-0000-0000-0000BF770000}"/>
    <cellStyle name="20% - Accent1 3 8 7 2" xfId="30841" xr:uid="{00000000-0005-0000-0000-0000C0770000}"/>
    <cellStyle name="20% - Accent1 3 8 7 2 2" xfId="30842" xr:uid="{00000000-0005-0000-0000-0000C1770000}"/>
    <cellStyle name="20% - Accent1 3 8 7 2 2 2" xfId="30843" xr:uid="{00000000-0005-0000-0000-0000C2770000}"/>
    <cellStyle name="20% - Accent1 3 8 7 2 3" xfId="30844" xr:uid="{00000000-0005-0000-0000-0000C3770000}"/>
    <cellStyle name="20% - Accent1 3 8 7 3" xfId="30845" xr:uid="{00000000-0005-0000-0000-0000C4770000}"/>
    <cellStyle name="20% - Accent1 3 8 7 3 2" xfId="30846" xr:uid="{00000000-0005-0000-0000-0000C5770000}"/>
    <cellStyle name="20% - Accent1 3 8 7 4" xfId="30847" xr:uid="{00000000-0005-0000-0000-0000C6770000}"/>
    <cellStyle name="20% - Accent1 3 8 8" xfId="30848" xr:uid="{00000000-0005-0000-0000-0000C7770000}"/>
    <cellStyle name="20% - Accent1 3 8 8 2" xfId="30849" xr:uid="{00000000-0005-0000-0000-0000C8770000}"/>
    <cellStyle name="20% - Accent1 3 8 8 2 2" xfId="30850" xr:uid="{00000000-0005-0000-0000-0000C9770000}"/>
    <cellStyle name="20% - Accent1 3 8 8 3" xfId="30851" xr:uid="{00000000-0005-0000-0000-0000CA770000}"/>
    <cellStyle name="20% - Accent1 3 8 9" xfId="30852" xr:uid="{00000000-0005-0000-0000-0000CB770000}"/>
    <cellStyle name="20% - Accent1 3 8 9 2" xfId="30853" xr:uid="{00000000-0005-0000-0000-0000CC770000}"/>
    <cellStyle name="20% - Accent1 3 8 9 2 2" xfId="30854" xr:uid="{00000000-0005-0000-0000-0000CD770000}"/>
    <cellStyle name="20% - Accent1 3 8 9 3" xfId="30855" xr:uid="{00000000-0005-0000-0000-0000CE770000}"/>
    <cellStyle name="20% - Accent1 3 9" xfId="30856" xr:uid="{00000000-0005-0000-0000-0000CF770000}"/>
    <cellStyle name="20% - Accent1 3 9 10" xfId="30857" xr:uid="{00000000-0005-0000-0000-0000D0770000}"/>
    <cellStyle name="20% - Accent1 3 9 10 2" xfId="30858" xr:uid="{00000000-0005-0000-0000-0000D1770000}"/>
    <cellStyle name="20% - Accent1 3 9 11" xfId="30859" xr:uid="{00000000-0005-0000-0000-0000D2770000}"/>
    <cellStyle name="20% - Accent1 3 9 2" xfId="30860" xr:uid="{00000000-0005-0000-0000-0000D3770000}"/>
    <cellStyle name="20% - Accent1 3 9 2 2" xfId="30861" xr:uid="{00000000-0005-0000-0000-0000D4770000}"/>
    <cellStyle name="20% - Accent1 3 9 2 2 2" xfId="30862" xr:uid="{00000000-0005-0000-0000-0000D5770000}"/>
    <cellStyle name="20% - Accent1 3 9 2 2 2 2" xfId="30863" xr:uid="{00000000-0005-0000-0000-0000D6770000}"/>
    <cellStyle name="20% - Accent1 3 9 2 2 2 2 2" xfId="30864" xr:uid="{00000000-0005-0000-0000-0000D7770000}"/>
    <cellStyle name="20% - Accent1 3 9 2 2 2 3" xfId="30865" xr:uid="{00000000-0005-0000-0000-0000D8770000}"/>
    <cellStyle name="20% - Accent1 3 9 2 2 3" xfId="30866" xr:uid="{00000000-0005-0000-0000-0000D9770000}"/>
    <cellStyle name="20% - Accent1 3 9 2 2 3 2" xfId="30867" xr:uid="{00000000-0005-0000-0000-0000DA770000}"/>
    <cellStyle name="20% - Accent1 3 9 2 2 4" xfId="30868" xr:uid="{00000000-0005-0000-0000-0000DB770000}"/>
    <cellStyle name="20% - Accent1 3 9 2 3" xfId="30869" xr:uid="{00000000-0005-0000-0000-0000DC770000}"/>
    <cellStyle name="20% - Accent1 3 9 2 3 2" xfId="30870" xr:uid="{00000000-0005-0000-0000-0000DD770000}"/>
    <cellStyle name="20% - Accent1 3 9 2 3 2 2" xfId="30871" xr:uid="{00000000-0005-0000-0000-0000DE770000}"/>
    <cellStyle name="20% - Accent1 3 9 2 3 2 2 2" xfId="30872" xr:uid="{00000000-0005-0000-0000-0000DF770000}"/>
    <cellStyle name="20% - Accent1 3 9 2 3 2 3" xfId="30873" xr:uid="{00000000-0005-0000-0000-0000E0770000}"/>
    <cellStyle name="20% - Accent1 3 9 2 3 3" xfId="30874" xr:uid="{00000000-0005-0000-0000-0000E1770000}"/>
    <cellStyle name="20% - Accent1 3 9 2 3 3 2" xfId="30875" xr:uid="{00000000-0005-0000-0000-0000E2770000}"/>
    <cellStyle name="20% - Accent1 3 9 2 3 4" xfId="30876" xr:uid="{00000000-0005-0000-0000-0000E3770000}"/>
    <cellStyle name="20% - Accent1 3 9 2 4" xfId="30877" xr:uid="{00000000-0005-0000-0000-0000E4770000}"/>
    <cellStyle name="20% - Accent1 3 9 2 4 2" xfId="30878" xr:uid="{00000000-0005-0000-0000-0000E5770000}"/>
    <cellStyle name="20% - Accent1 3 9 2 4 2 2" xfId="30879" xr:uid="{00000000-0005-0000-0000-0000E6770000}"/>
    <cellStyle name="20% - Accent1 3 9 2 4 2 2 2" xfId="30880" xr:uid="{00000000-0005-0000-0000-0000E7770000}"/>
    <cellStyle name="20% - Accent1 3 9 2 4 2 3" xfId="30881" xr:uid="{00000000-0005-0000-0000-0000E8770000}"/>
    <cellStyle name="20% - Accent1 3 9 2 4 3" xfId="30882" xr:uid="{00000000-0005-0000-0000-0000E9770000}"/>
    <cellStyle name="20% - Accent1 3 9 2 4 3 2" xfId="30883" xr:uid="{00000000-0005-0000-0000-0000EA770000}"/>
    <cellStyle name="20% - Accent1 3 9 2 4 4" xfId="30884" xr:uid="{00000000-0005-0000-0000-0000EB770000}"/>
    <cellStyle name="20% - Accent1 3 9 2 5" xfId="30885" xr:uid="{00000000-0005-0000-0000-0000EC770000}"/>
    <cellStyle name="20% - Accent1 3 9 2 5 2" xfId="30886" xr:uid="{00000000-0005-0000-0000-0000ED770000}"/>
    <cellStyle name="20% - Accent1 3 9 2 5 2 2" xfId="30887" xr:uid="{00000000-0005-0000-0000-0000EE770000}"/>
    <cellStyle name="20% - Accent1 3 9 2 5 3" xfId="30888" xr:uid="{00000000-0005-0000-0000-0000EF770000}"/>
    <cellStyle name="20% - Accent1 3 9 2 6" xfId="30889" xr:uid="{00000000-0005-0000-0000-0000F0770000}"/>
    <cellStyle name="20% - Accent1 3 9 2 6 2" xfId="30890" xr:uid="{00000000-0005-0000-0000-0000F1770000}"/>
    <cellStyle name="20% - Accent1 3 9 2 6 2 2" xfId="30891" xr:uid="{00000000-0005-0000-0000-0000F2770000}"/>
    <cellStyle name="20% - Accent1 3 9 2 6 3" xfId="30892" xr:uid="{00000000-0005-0000-0000-0000F3770000}"/>
    <cellStyle name="20% - Accent1 3 9 2 7" xfId="30893" xr:uid="{00000000-0005-0000-0000-0000F4770000}"/>
    <cellStyle name="20% - Accent1 3 9 2 7 2" xfId="30894" xr:uid="{00000000-0005-0000-0000-0000F5770000}"/>
    <cellStyle name="20% - Accent1 3 9 2 8" xfId="30895" xr:uid="{00000000-0005-0000-0000-0000F6770000}"/>
    <cellStyle name="20% - Accent1 3 9 2 8 2" xfId="30896" xr:uid="{00000000-0005-0000-0000-0000F7770000}"/>
    <cellStyle name="20% - Accent1 3 9 2 9" xfId="30897" xr:uid="{00000000-0005-0000-0000-0000F8770000}"/>
    <cellStyle name="20% - Accent1 3 9 3" xfId="30898" xr:uid="{00000000-0005-0000-0000-0000F9770000}"/>
    <cellStyle name="20% - Accent1 3 9 3 2" xfId="30899" xr:uid="{00000000-0005-0000-0000-0000FA770000}"/>
    <cellStyle name="20% - Accent1 3 9 3 2 2" xfId="30900" xr:uid="{00000000-0005-0000-0000-0000FB770000}"/>
    <cellStyle name="20% - Accent1 3 9 3 2 2 2" xfId="30901" xr:uid="{00000000-0005-0000-0000-0000FC770000}"/>
    <cellStyle name="20% - Accent1 3 9 3 2 2 2 2" xfId="30902" xr:uid="{00000000-0005-0000-0000-0000FD770000}"/>
    <cellStyle name="20% - Accent1 3 9 3 2 2 3" xfId="30903" xr:uid="{00000000-0005-0000-0000-0000FE770000}"/>
    <cellStyle name="20% - Accent1 3 9 3 2 3" xfId="30904" xr:uid="{00000000-0005-0000-0000-0000FF770000}"/>
    <cellStyle name="20% - Accent1 3 9 3 2 3 2" xfId="30905" xr:uid="{00000000-0005-0000-0000-000000780000}"/>
    <cellStyle name="20% - Accent1 3 9 3 2 4" xfId="30906" xr:uid="{00000000-0005-0000-0000-000001780000}"/>
    <cellStyle name="20% - Accent1 3 9 3 3" xfId="30907" xr:uid="{00000000-0005-0000-0000-000002780000}"/>
    <cellStyle name="20% - Accent1 3 9 3 3 2" xfId="30908" xr:uid="{00000000-0005-0000-0000-000003780000}"/>
    <cellStyle name="20% - Accent1 3 9 3 3 2 2" xfId="30909" xr:uid="{00000000-0005-0000-0000-000004780000}"/>
    <cellStyle name="20% - Accent1 3 9 3 3 2 2 2" xfId="30910" xr:uid="{00000000-0005-0000-0000-000005780000}"/>
    <cellStyle name="20% - Accent1 3 9 3 3 2 3" xfId="30911" xr:uid="{00000000-0005-0000-0000-000006780000}"/>
    <cellStyle name="20% - Accent1 3 9 3 3 3" xfId="30912" xr:uid="{00000000-0005-0000-0000-000007780000}"/>
    <cellStyle name="20% - Accent1 3 9 3 3 3 2" xfId="30913" xr:uid="{00000000-0005-0000-0000-000008780000}"/>
    <cellStyle name="20% - Accent1 3 9 3 3 4" xfId="30914" xr:uid="{00000000-0005-0000-0000-000009780000}"/>
    <cellStyle name="20% - Accent1 3 9 3 4" xfId="30915" xr:uid="{00000000-0005-0000-0000-00000A780000}"/>
    <cellStyle name="20% - Accent1 3 9 3 4 2" xfId="30916" xr:uid="{00000000-0005-0000-0000-00000B780000}"/>
    <cellStyle name="20% - Accent1 3 9 3 4 2 2" xfId="30917" xr:uid="{00000000-0005-0000-0000-00000C780000}"/>
    <cellStyle name="20% - Accent1 3 9 3 4 2 2 2" xfId="30918" xr:uid="{00000000-0005-0000-0000-00000D780000}"/>
    <cellStyle name="20% - Accent1 3 9 3 4 2 3" xfId="30919" xr:uid="{00000000-0005-0000-0000-00000E780000}"/>
    <cellStyle name="20% - Accent1 3 9 3 4 3" xfId="30920" xr:uid="{00000000-0005-0000-0000-00000F780000}"/>
    <cellStyle name="20% - Accent1 3 9 3 4 3 2" xfId="30921" xr:uid="{00000000-0005-0000-0000-000010780000}"/>
    <cellStyle name="20% - Accent1 3 9 3 4 4" xfId="30922" xr:uid="{00000000-0005-0000-0000-000011780000}"/>
    <cellStyle name="20% - Accent1 3 9 3 5" xfId="30923" xr:uid="{00000000-0005-0000-0000-000012780000}"/>
    <cellStyle name="20% - Accent1 3 9 3 5 2" xfId="30924" xr:uid="{00000000-0005-0000-0000-000013780000}"/>
    <cellStyle name="20% - Accent1 3 9 3 5 2 2" xfId="30925" xr:uid="{00000000-0005-0000-0000-000014780000}"/>
    <cellStyle name="20% - Accent1 3 9 3 5 3" xfId="30926" xr:uid="{00000000-0005-0000-0000-000015780000}"/>
    <cellStyle name="20% - Accent1 3 9 3 6" xfId="30927" xr:uid="{00000000-0005-0000-0000-000016780000}"/>
    <cellStyle name="20% - Accent1 3 9 3 6 2" xfId="30928" xr:uid="{00000000-0005-0000-0000-000017780000}"/>
    <cellStyle name="20% - Accent1 3 9 3 6 2 2" xfId="30929" xr:uid="{00000000-0005-0000-0000-000018780000}"/>
    <cellStyle name="20% - Accent1 3 9 3 6 3" xfId="30930" xr:uid="{00000000-0005-0000-0000-000019780000}"/>
    <cellStyle name="20% - Accent1 3 9 3 7" xfId="30931" xr:uid="{00000000-0005-0000-0000-00001A780000}"/>
    <cellStyle name="20% - Accent1 3 9 3 7 2" xfId="30932" xr:uid="{00000000-0005-0000-0000-00001B780000}"/>
    <cellStyle name="20% - Accent1 3 9 3 8" xfId="30933" xr:uid="{00000000-0005-0000-0000-00001C780000}"/>
    <cellStyle name="20% - Accent1 3 9 3 8 2" xfId="30934" xr:uid="{00000000-0005-0000-0000-00001D780000}"/>
    <cellStyle name="20% - Accent1 3 9 3 9" xfId="30935" xr:uid="{00000000-0005-0000-0000-00001E780000}"/>
    <cellStyle name="20% - Accent1 3 9 4" xfId="30936" xr:uid="{00000000-0005-0000-0000-00001F780000}"/>
    <cellStyle name="20% - Accent1 3 9 4 2" xfId="30937" xr:uid="{00000000-0005-0000-0000-000020780000}"/>
    <cellStyle name="20% - Accent1 3 9 4 2 2" xfId="30938" xr:uid="{00000000-0005-0000-0000-000021780000}"/>
    <cellStyle name="20% - Accent1 3 9 4 2 2 2" xfId="30939" xr:uid="{00000000-0005-0000-0000-000022780000}"/>
    <cellStyle name="20% - Accent1 3 9 4 2 3" xfId="30940" xr:uid="{00000000-0005-0000-0000-000023780000}"/>
    <cellStyle name="20% - Accent1 3 9 4 3" xfId="30941" xr:uid="{00000000-0005-0000-0000-000024780000}"/>
    <cellStyle name="20% - Accent1 3 9 4 3 2" xfId="30942" xr:uid="{00000000-0005-0000-0000-000025780000}"/>
    <cellStyle name="20% - Accent1 3 9 4 4" xfId="30943" xr:uid="{00000000-0005-0000-0000-000026780000}"/>
    <cellStyle name="20% - Accent1 3 9 5" xfId="30944" xr:uid="{00000000-0005-0000-0000-000027780000}"/>
    <cellStyle name="20% - Accent1 3 9 5 2" xfId="30945" xr:uid="{00000000-0005-0000-0000-000028780000}"/>
    <cellStyle name="20% - Accent1 3 9 5 2 2" xfId="30946" xr:uid="{00000000-0005-0000-0000-000029780000}"/>
    <cellStyle name="20% - Accent1 3 9 5 2 2 2" xfId="30947" xr:uid="{00000000-0005-0000-0000-00002A780000}"/>
    <cellStyle name="20% - Accent1 3 9 5 2 3" xfId="30948" xr:uid="{00000000-0005-0000-0000-00002B780000}"/>
    <cellStyle name="20% - Accent1 3 9 5 3" xfId="30949" xr:uid="{00000000-0005-0000-0000-00002C780000}"/>
    <cellStyle name="20% - Accent1 3 9 5 3 2" xfId="30950" xr:uid="{00000000-0005-0000-0000-00002D780000}"/>
    <cellStyle name="20% - Accent1 3 9 5 4" xfId="30951" xr:uid="{00000000-0005-0000-0000-00002E780000}"/>
    <cellStyle name="20% - Accent1 3 9 6" xfId="30952" xr:uid="{00000000-0005-0000-0000-00002F780000}"/>
    <cellStyle name="20% - Accent1 3 9 6 2" xfId="30953" xr:uid="{00000000-0005-0000-0000-000030780000}"/>
    <cellStyle name="20% - Accent1 3 9 6 2 2" xfId="30954" xr:uid="{00000000-0005-0000-0000-000031780000}"/>
    <cellStyle name="20% - Accent1 3 9 6 2 2 2" xfId="30955" xr:uid="{00000000-0005-0000-0000-000032780000}"/>
    <cellStyle name="20% - Accent1 3 9 6 2 3" xfId="30956" xr:uid="{00000000-0005-0000-0000-000033780000}"/>
    <cellStyle name="20% - Accent1 3 9 6 3" xfId="30957" xr:uid="{00000000-0005-0000-0000-000034780000}"/>
    <cellStyle name="20% - Accent1 3 9 6 3 2" xfId="30958" xr:uid="{00000000-0005-0000-0000-000035780000}"/>
    <cellStyle name="20% - Accent1 3 9 6 4" xfId="30959" xr:uid="{00000000-0005-0000-0000-000036780000}"/>
    <cellStyle name="20% - Accent1 3 9 7" xfId="30960" xr:uid="{00000000-0005-0000-0000-000037780000}"/>
    <cellStyle name="20% - Accent1 3 9 7 2" xfId="30961" xr:uid="{00000000-0005-0000-0000-000038780000}"/>
    <cellStyle name="20% - Accent1 3 9 7 2 2" xfId="30962" xr:uid="{00000000-0005-0000-0000-000039780000}"/>
    <cellStyle name="20% - Accent1 3 9 7 3" xfId="30963" xr:uid="{00000000-0005-0000-0000-00003A780000}"/>
    <cellStyle name="20% - Accent1 3 9 8" xfId="30964" xr:uid="{00000000-0005-0000-0000-00003B780000}"/>
    <cellStyle name="20% - Accent1 3 9 8 2" xfId="30965" xr:uid="{00000000-0005-0000-0000-00003C780000}"/>
    <cellStyle name="20% - Accent1 3 9 8 2 2" xfId="30966" xr:uid="{00000000-0005-0000-0000-00003D780000}"/>
    <cellStyle name="20% - Accent1 3 9 8 3" xfId="30967" xr:uid="{00000000-0005-0000-0000-00003E780000}"/>
    <cellStyle name="20% - Accent1 3 9 9" xfId="30968" xr:uid="{00000000-0005-0000-0000-00003F780000}"/>
    <cellStyle name="20% - Accent1 3 9 9 2" xfId="30969" xr:uid="{00000000-0005-0000-0000-000040780000}"/>
    <cellStyle name="20% - Accent1 4" xfId="30970" xr:uid="{00000000-0005-0000-0000-000041780000}"/>
    <cellStyle name="20% - Accent1 4 10" xfId="30971" xr:uid="{00000000-0005-0000-0000-000042780000}"/>
    <cellStyle name="20% - Accent1 4 10 10" xfId="30972" xr:uid="{00000000-0005-0000-0000-000043780000}"/>
    <cellStyle name="20% - Accent1 4 10 10 2" xfId="30973" xr:uid="{00000000-0005-0000-0000-000044780000}"/>
    <cellStyle name="20% - Accent1 4 10 11" xfId="30974" xr:uid="{00000000-0005-0000-0000-000045780000}"/>
    <cellStyle name="20% - Accent1 4 10 2" xfId="30975" xr:uid="{00000000-0005-0000-0000-000046780000}"/>
    <cellStyle name="20% - Accent1 4 10 2 2" xfId="30976" xr:uid="{00000000-0005-0000-0000-000047780000}"/>
    <cellStyle name="20% - Accent1 4 10 2 2 2" xfId="30977" xr:uid="{00000000-0005-0000-0000-000048780000}"/>
    <cellStyle name="20% - Accent1 4 10 2 2 2 2" xfId="30978" xr:uid="{00000000-0005-0000-0000-000049780000}"/>
    <cellStyle name="20% - Accent1 4 10 2 2 2 2 2" xfId="30979" xr:uid="{00000000-0005-0000-0000-00004A780000}"/>
    <cellStyle name="20% - Accent1 4 10 2 2 2 3" xfId="30980" xr:uid="{00000000-0005-0000-0000-00004B780000}"/>
    <cellStyle name="20% - Accent1 4 10 2 2 3" xfId="30981" xr:uid="{00000000-0005-0000-0000-00004C780000}"/>
    <cellStyle name="20% - Accent1 4 10 2 2 3 2" xfId="30982" xr:uid="{00000000-0005-0000-0000-00004D780000}"/>
    <cellStyle name="20% - Accent1 4 10 2 2 4" xfId="30983" xr:uid="{00000000-0005-0000-0000-00004E780000}"/>
    <cellStyle name="20% - Accent1 4 10 2 3" xfId="30984" xr:uid="{00000000-0005-0000-0000-00004F780000}"/>
    <cellStyle name="20% - Accent1 4 10 2 3 2" xfId="30985" xr:uid="{00000000-0005-0000-0000-000050780000}"/>
    <cellStyle name="20% - Accent1 4 10 2 3 2 2" xfId="30986" xr:uid="{00000000-0005-0000-0000-000051780000}"/>
    <cellStyle name="20% - Accent1 4 10 2 3 2 2 2" xfId="30987" xr:uid="{00000000-0005-0000-0000-000052780000}"/>
    <cellStyle name="20% - Accent1 4 10 2 3 2 3" xfId="30988" xr:uid="{00000000-0005-0000-0000-000053780000}"/>
    <cellStyle name="20% - Accent1 4 10 2 3 3" xfId="30989" xr:uid="{00000000-0005-0000-0000-000054780000}"/>
    <cellStyle name="20% - Accent1 4 10 2 3 3 2" xfId="30990" xr:uid="{00000000-0005-0000-0000-000055780000}"/>
    <cellStyle name="20% - Accent1 4 10 2 3 4" xfId="30991" xr:uid="{00000000-0005-0000-0000-000056780000}"/>
    <cellStyle name="20% - Accent1 4 10 2 4" xfId="30992" xr:uid="{00000000-0005-0000-0000-000057780000}"/>
    <cellStyle name="20% - Accent1 4 10 2 4 2" xfId="30993" xr:uid="{00000000-0005-0000-0000-000058780000}"/>
    <cellStyle name="20% - Accent1 4 10 2 4 2 2" xfId="30994" xr:uid="{00000000-0005-0000-0000-000059780000}"/>
    <cellStyle name="20% - Accent1 4 10 2 4 2 2 2" xfId="30995" xr:uid="{00000000-0005-0000-0000-00005A780000}"/>
    <cellStyle name="20% - Accent1 4 10 2 4 2 3" xfId="30996" xr:uid="{00000000-0005-0000-0000-00005B780000}"/>
    <cellStyle name="20% - Accent1 4 10 2 4 3" xfId="30997" xr:uid="{00000000-0005-0000-0000-00005C780000}"/>
    <cellStyle name="20% - Accent1 4 10 2 4 3 2" xfId="30998" xr:uid="{00000000-0005-0000-0000-00005D780000}"/>
    <cellStyle name="20% - Accent1 4 10 2 4 4" xfId="30999" xr:uid="{00000000-0005-0000-0000-00005E780000}"/>
    <cellStyle name="20% - Accent1 4 10 2 5" xfId="31000" xr:uid="{00000000-0005-0000-0000-00005F780000}"/>
    <cellStyle name="20% - Accent1 4 10 2 5 2" xfId="31001" xr:uid="{00000000-0005-0000-0000-000060780000}"/>
    <cellStyle name="20% - Accent1 4 10 2 5 2 2" xfId="31002" xr:uid="{00000000-0005-0000-0000-000061780000}"/>
    <cellStyle name="20% - Accent1 4 10 2 5 3" xfId="31003" xr:uid="{00000000-0005-0000-0000-000062780000}"/>
    <cellStyle name="20% - Accent1 4 10 2 6" xfId="31004" xr:uid="{00000000-0005-0000-0000-000063780000}"/>
    <cellStyle name="20% - Accent1 4 10 2 6 2" xfId="31005" xr:uid="{00000000-0005-0000-0000-000064780000}"/>
    <cellStyle name="20% - Accent1 4 10 2 6 2 2" xfId="31006" xr:uid="{00000000-0005-0000-0000-000065780000}"/>
    <cellStyle name="20% - Accent1 4 10 2 6 3" xfId="31007" xr:uid="{00000000-0005-0000-0000-000066780000}"/>
    <cellStyle name="20% - Accent1 4 10 2 7" xfId="31008" xr:uid="{00000000-0005-0000-0000-000067780000}"/>
    <cellStyle name="20% - Accent1 4 10 2 7 2" xfId="31009" xr:uid="{00000000-0005-0000-0000-000068780000}"/>
    <cellStyle name="20% - Accent1 4 10 2 8" xfId="31010" xr:uid="{00000000-0005-0000-0000-000069780000}"/>
    <cellStyle name="20% - Accent1 4 10 2 8 2" xfId="31011" xr:uid="{00000000-0005-0000-0000-00006A780000}"/>
    <cellStyle name="20% - Accent1 4 10 2 9" xfId="31012" xr:uid="{00000000-0005-0000-0000-00006B780000}"/>
    <cellStyle name="20% - Accent1 4 10 3" xfId="31013" xr:uid="{00000000-0005-0000-0000-00006C780000}"/>
    <cellStyle name="20% - Accent1 4 10 3 2" xfId="31014" xr:uid="{00000000-0005-0000-0000-00006D780000}"/>
    <cellStyle name="20% - Accent1 4 10 3 2 2" xfId="31015" xr:uid="{00000000-0005-0000-0000-00006E780000}"/>
    <cellStyle name="20% - Accent1 4 10 3 2 2 2" xfId="31016" xr:uid="{00000000-0005-0000-0000-00006F780000}"/>
    <cellStyle name="20% - Accent1 4 10 3 2 2 2 2" xfId="31017" xr:uid="{00000000-0005-0000-0000-000070780000}"/>
    <cellStyle name="20% - Accent1 4 10 3 2 2 3" xfId="31018" xr:uid="{00000000-0005-0000-0000-000071780000}"/>
    <cellStyle name="20% - Accent1 4 10 3 2 3" xfId="31019" xr:uid="{00000000-0005-0000-0000-000072780000}"/>
    <cellStyle name="20% - Accent1 4 10 3 2 3 2" xfId="31020" xr:uid="{00000000-0005-0000-0000-000073780000}"/>
    <cellStyle name="20% - Accent1 4 10 3 2 4" xfId="31021" xr:uid="{00000000-0005-0000-0000-000074780000}"/>
    <cellStyle name="20% - Accent1 4 10 3 3" xfId="31022" xr:uid="{00000000-0005-0000-0000-000075780000}"/>
    <cellStyle name="20% - Accent1 4 10 3 3 2" xfId="31023" xr:uid="{00000000-0005-0000-0000-000076780000}"/>
    <cellStyle name="20% - Accent1 4 10 3 3 2 2" xfId="31024" xr:uid="{00000000-0005-0000-0000-000077780000}"/>
    <cellStyle name="20% - Accent1 4 10 3 3 2 2 2" xfId="31025" xr:uid="{00000000-0005-0000-0000-000078780000}"/>
    <cellStyle name="20% - Accent1 4 10 3 3 2 3" xfId="31026" xr:uid="{00000000-0005-0000-0000-000079780000}"/>
    <cellStyle name="20% - Accent1 4 10 3 3 3" xfId="31027" xr:uid="{00000000-0005-0000-0000-00007A780000}"/>
    <cellStyle name="20% - Accent1 4 10 3 3 3 2" xfId="31028" xr:uid="{00000000-0005-0000-0000-00007B780000}"/>
    <cellStyle name="20% - Accent1 4 10 3 3 4" xfId="31029" xr:uid="{00000000-0005-0000-0000-00007C780000}"/>
    <cellStyle name="20% - Accent1 4 10 3 4" xfId="31030" xr:uid="{00000000-0005-0000-0000-00007D780000}"/>
    <cellStyle name="20% - Accent1 4 10 3 4 2" xfId="31031" xr:uid="{00000000-0005-0000-0000-00007E780000}"/>
    <cellStyle name="20% - Accent1 4 10 3 4 2 2" xfId="31032" xr:uid="{00000000-0005-0000-0000-00007F780000}"/>
    <cellStyle name="20% - Accent1 4 10 3 4 2 2 2" xfId="31033" xr:uid="{00000000-0005-0000-0000-000080780000}"/>
    <cellStyle name="20% - Accent1 4 10 3 4 2 3" xfId="31034" xr:uid="{00000000-0005-0000-0000-000081780000}"/>
    <cellStyle name="20% - Accent1 4 10 3 4 3" xfId="31035" xr:uid="{00000000-0005-0000-0000-000082780000}"/>
    <cellStyle name="20% - Accent1 4 10 3 4 3 2" xfId="31036" xr:uid="{00000000-0005-0000-0000-000083780000}"/>
    <cellStyle name="20% - Accent1 4 10 3 4 4" xfId="31037" xr:uid="{00000000-0005-0000-0000-000084780000}"/>
    <cellStyle name="20% - Accent1 4 10 3 5" xfId="31038" xr:uid="{00000000-0005-0000-0000-000085780000}"/>
    <cellStyle name="20% - Accent1 4 10 3 5 2" xfId="31039" xr:uid="{00000000-0005-0000-0000-000086780000}"/>
    <cellStyle name="20% - Accent1 4 10 3 5 2 2" xfId="31040" xr:uid="{00000000-0005-0000-0000-000087780000}"/>
    <cellStyle name="20% - Accent1 4 10 3 5 3" xfId="31041" xr:uid="{00000000-0005-0000-0000-000088780000}"/>
    <cellStyle name="20% - Accent1 4 10 3 6" xfId="31042" xr:uid="{00000000-0005-0000-0000-000089780000}"/>
    <cellStyle name="20% - Accent1 4 10 3 6 2" xfId="31043" xr:uid="{00000000-0005-0000-0000-00008A780000}"/>
    <cellStyle name="20% - Accent1 4 10 3 6 2 2" xfId="31044" xr:uid="{00000000-0005-0000-0000-00008B780000}"/>
    <cellStyle name="20% - Accent1 4 10 3 6 3" xfId="31045" xr:uid="{00000000-0005-0000-0000-00008C780000}"/>
    <cellStyle name="20% - Accent1 4 10 3 7" xfId="31046" xr:uid="{00000000-0005-0000-0000-00008D780000}"/>
    <cellStyle name="20% - Accent1 4 10 3 7 2" xfId="31047" xr:uid="{00000000-0005-0000-0000-00008E780000}"/>
    <cellStyle name="20% - Accent1 4 10 3 8" xfId="31048" xr:uid="{00000000-0005-0000-0000-00008F780000}"/>
    <cellStyle name="20% - Accent1 4 10 3 8 2" xfId="31049" xr:uid="{00000000-0005-0000-0000-000090780000}"/>
    <cellStyle name="20% - Accent1 4 10 3 9" xfId="31050" xr:uid="{00000000-0005-0000-0000-000091780000}"/>
    <cellStyle name="20% - Accent1 4 10 4" xfId="31051" xr:uid="{00000000-0005-0000-0000-000092780000}"/>
    <cellStyle name="20% - Accent1 4 10 4 2" xfId="31052" xr:uid="{00000000-0005-0000-0000-000093780000}"/>
    <cellStyle name="20% - Accent1 4 10 4 2 2" xfId="31053" xr:uid="{00000000-0005-0000-0000-000094780000}"/>
    <cellStyle name="20% - Accent1 4 10 4 2 2 2" xfId="31054" xr:uid="{00000000-0005-0000-0000-000095780000}"/>
    <cellStyle name="20% - Accent1 4 10 4 2 3" xfId="31055" xr:uid="{00000000-0005-0000-0000-000096780000}"/>
    <cellStyle name="20% - Accent1 4 10 4 3" xfId="31056" xr:uid="{00000000-0005-0000-0000-000097780000}"/>
    <cellStyle name="20% - Accent1 4 10 4 3 2" xfId="31057" xr:uid="{00000000-0005-0000-0000-000098780000}"/>
    <cellStyle name="20% - Accent1 4 10 4 4" xfId="31058" xr:uid="{00000000-0005-0000-0000-000099780000}"/>
    <cellStyle name="20% - Accent1 4 10 5" xfId="31059" xr:uid="{00000000-0005-0000-0000-00009A780000}"/>
    <cellStyle name="20% - Accent1 4 10 5 2" xfId="31060" xr:uid="{00000000-0005-0000-0000-00009B780000}"/>
    <cellStyle name="20% - Accent1 4 10 5 2 2" xfId="31061" xr:uid="{00000000-0005-0000-0000-00009C780000}"/>
    <cellStyle name="20% - Accent1 4 10 5 2 2 2" xfId="31062" xr:uid="{00000000-0005-0000-0000-00009D780000}"/>
    <cellStyle name="20% - Accent1 4 10 5 2 3" xfId="31063" xr:uid="{00000000-0005-0000-0000-00009E780000}"/>
    <cellStyle name="20% - Accent1 4 10 5 3" xfId="31064" xr:uid="{00000000-0005-0000-0000-00009F780000}"/>
    <cellStyle name="20% - Accent1 4 10 5 3 2" xfId="31065" xr:uid="{00000000-0005-0000-0000-0000A0780000}"/>
    <cellStyle name="20% - Accent1 4 10 5 4" xfId="31066" xr:uid="{00000000-0005-0000-0000-0000A1780000}"/>
    <cellStyle name="20% - Accent1 4 10 6" xfId="31067" xr:uid="{00000000-0005-0000-0000-0000A2780000}"/>
    <cellStyle name="20% - Accent1 4 10 6 2" xfId="31068" xr:uid="{00000000-0005-0000-0000-0000A3780000}"/>
    <cellStyle name="20% - Accent1 4 10 6 2 2" xfId="31069" xr:uid="{00000000-0005-0000-0000-0000A4780000}"/>
    <cellStyle name="20% - Accent1 4 10 6 2 2 2" xfId="31070" xr:uid="{00000000-0005-0000-0000-0000A5780000}"/>
    <cellStyle name="20% - Accent1 4 10 6 2 3" xfId="31071" xr:uid="{00000000-0005-0000-0000-0000A6780000}"/>
    <cellStyle name="20% - Accent1 4 10 6 3" xfId="31072" xr:uid="{00000000-0005-0000-0000-0000A7780000}"/>
    <cellStyle name="20% - Accent1 4 10 6 3 2" xfId="31073" xr:uid="{00000000-0005-0000-0000-0000A8780000}"/>
    <cellStyle name="20% - Accent1 4 10 6 4" xfId="31074" xr:uid="{00000000-0005-0000-0000-0000A9780000}"/>
    <cellStyle name="20% - Accent1 4 10 7" xfId="31075" xr:uid="{00000000-0005-0000-0000-0000AA780000}"/>
    <cellStyle name="20% - Accent1 4 10 7 2" xfId="31076" xr:uid="{00000000-0005-0000-0000-0000AB780000}"/>
    <cellStyle name="20% - Accent1 4 10 7 2 2" xfId="31077" xr:uid="{00000000-0005-0000-0000-0000AC780000}"/>
    <cellStyle name="20% - Accent1 4 10 7 3" xfId="31078" xr:uid="{00000000-0005-0000-0000-0000AD780000}"/>
    <cellStyle name="20% - Accent1 4 10 8" xfId="31079" xr:uid="{00000000-0005-0000-0000-0000AE780000}"/>
    <cellStyle name="20% - Accent1 4 10 8 2" xfId="31080" xr:uid="{00000000-0005-0000-0000-0000AF780000}"/>
    <cellStyle name="20% - Accent1 4 10 8 2 2" xfId="31081" xr:uid="{00000000-0005-0000-0000-0000B0780000}"/>
    <cellStyle name="20% - Accent1 4 10 8 3" xfId="31082" xr:uid="{00000000-0005-0000-0000-0000B1780000}"/>
    <cellStyle name="20% - Accent1 4 10 9" xfId="31083" xr:uid="{00000000-0005-0000-0000-0000B2780000}"/>
    <cellStyle name="20% - Accent1 4 10 9 2" xfId="31084" xr:uid="{00000000-0005-0000-0000-0000B3780000}"/>
    <cellStyle name="20% - Accent1 4 11" xfId="31085" xr:uid="{00000000-0005-0000-0000-0000B4780000}"/>
    <cellStyle name="20% - Accent1 4 11 10" xfId="31086" xr:uid="{00000000-0005-0000-0000-0000B5780000}"/>
    <cellStyle name="20% - Accent1 4 11 10 2" xfId="31087" xr:uid="{00000000-0005-0000-0000-0000B6780000}"/>
    <cellStyle name="20% - Accent1 4 11 11" xfId="31088" xr:uid="{00000000-0005-0000-0000-0000B7780000}"/>
    <cellStyle name="20% - Accent1 4 11 2" xfId="31089" xr:uid="{00000000-0005-0000-0000-0000B8780000}"/>
    <cellStyle name="20% - Accent1 4 11 2 2" xfId="31090" xr:uid="{00000000-0005-0000-0000-0000B9780000}"/>
    <cellStyle name="20% - Accent1 4 11 2 2 2" xfId="31091" xr:uid="{00000000-0005-0000-0000-0000BA780000}"/>
    <cellStyle name="20% - Accent1 4 11 2 2 2 2" xfId="31092" xr:uid="{00000000-0005-0000-0000-0000BB780000}"/>
    <cellStyle name="20% - Accent1 4 11 2 2 2 2 2" xfId="31093" xr:uid="{00000000-0005-0000-0000-0000BC780000}"/>
    <cellStyle name="20% - Accent1 4 11 2 2 2 3" xfId="31094" xr:uid="{00000000-0005-0000-0000-0000BD780000}"/>
    <cellStyle name="20% - Accent1 4 11 2 2 3" xfId="31095" xr:uid="{00000000-0005-0000-0000-0000BE780000}"/>
    <cellStyle name="20% - Accent1 4 11 2 2 3 2" xfId="31096" xr:uid="{00000000-0005-0000-0000-0000BF780000}"/>
    <cellStyle name="20% - Accent1 4 11 2 2 4" xfId="31097" xr:uid="{00000000-0005-0000-0000-0000C0780000}"/>
    <cellStyle name="20% - Accent1 4 11 2 3" xfId="31098" xr:uid="{00000000-0005-0000-0000-0000C1780000}"/>
    <cellStyle name="20% - Accent1 4 11 2 3 2" xfId="31099" xr:uid="{00000000-0005-0000-0000-0000C2780000}"/>
    <cellStyle name="20% - Accent1 4 11 2 3 2 2" xfId="31100" xr:uid="{00000000-0005-0000-0000-0000C3780000}"/>
    <cellStyle name="20% - Accent1 4 11 2 3 2 2 2" xfId="31101" xr:uid="{00000000-0005-0000-0000-0000C4780000}"/>
    <cellStyle name="20% - Accent1 4 11 2 3 2 3" xfId="31102" xr:uid="{00000000-0005-0000-0000-0000C5780000}"/>
    <cellStyle name="20% - Accent1 4 11 2 3 3" xfId="31103" xr:uid="{00000000-0005-0000-0000-0000C6780000}"/>
    <cellStyle name="20% - Accent1 4 11 2 3 3 2" xfId="31104" xr:uid="{00000000-0005-0000-0000-0000C7780000}"/>
    <cellStyle name="20% - Accent1 4 11 2 3 4" xfId="31105" xr:uid="{00000000-0005-0000-0000-0000C8780000}"/>
    <cellStyle name="20% - Accent1 4 11 2 4" xfId="31106" xr:uid="{00000000-0005-0000-0000-0000C9780000}"/>
    <cellStyle name="20% - Accent1 4 11 2 4 2" xfId="31107" xr:uid="{00000000-0005-0000-0000-0000CA780000}"/>
    <cellStyle name="20% - Accent1 4 11 2 4 2 2" xfId="31108" xr:uid="{00000000-0005-0000-0000-0000CB780000}"/>
    <cellStyle name="20% - Accent1 4 11 2 4 2 2 2" xfId="31109" xr:uid="{00000000-0005-0000-0000-0000CC780000}"/>
    <cellStyle name="20% - Accent1 4 11 2 4 2 3" xfId="31110" xr:uid="{00000000-0005-0000-0000-0000CD780000}"/>
    <cellStyle name="20% - Accent1 4 11 2 4 3" xfId="31111" xr:uid="{00000000-0005-0000-0000-0000CE780000}"/>
    <cellStyle name="20% - Accent1 4 11 2 4 3 2" xfId="31112" xr:uid="{00000000-0005-0000-0000-0000CF780000}"/>
    <cellStyle name="20% - Accent1 4 11 2 4 4" xfId="31113" xr:uid="{00000000-0005-0000-0000-0000D0780000}"/>
    <cellStyle name="20% - Accent1 4 11 2 5" xfId="31114" xr:uid="{00000000-0005-0000-0000-0000D1780000}"/>
    <cellStyle name="20% - Accent1 4 11 2 5 2" xfId="31115" xr:uid="{00000000-0005-0000-0000-0000D2780000}"/>
    <cellStyle name="20% - Accent1 4 11 2 5 2 2" xfId="31116" xr:uid="{00000000-0005-0000-0000-0000D3780000}"/>
    <cellStyle name="20% - Accent1 4 11 2 5 3" xfId="31117" xr:uid="{00000000-0005-0000-0000-0000D4780000}"/>
    <cellStyle name="20% - Accent1 4 11 2 6" xfId="31118" xr:uid="{00000000-0005-0000-0000-0000D5780000}"/>
    <cellStyle name="20% - Accent1 4 11 2 6 2" xfId="31119" xr:uid="{00000000-0005-0000-0000-0000D6780000}"/>
    <cellStyle name="20% - Accent1 4 11 2 6 2 2" xfId="31120" xr:uid="{00000000-0005-0000-0000-0000D7780000}"/>
    <cellStyle name="20% - Accent1 4 11 2 6 3" xfId="31121" xr:uid="{00000000-0005-0000-0000-0000D8780000}"/>
    <cellStyle name="20% - Accent1 4 11 2 7" xfId="31122" xr:uid="{00000000-0005-0000-0000-0000D9780000}"/>
    <cellStyle name="20% - Accent1 4 11 2 7 2" xfId="31123" xr:uid="{00000000-0005-0000-0000-0000DA780000}"/>
    <cellStyle name="20% - Accent1 4 11 2 8" xfId="31124" xr:uid="{00000000-0005-0000-0000-0000DB780000}"/>
    <cellStyle name="20% - Accent1 4 11 2 8 2" xfId="31125" xr:uid="{00000000-0005-0000-0000-0000DC780000}"/>
    <cellStyle name="20% - Accent1 4 11 2 9" xfId="31126" xr:uid="{00000000-0005-0000-0000-0000DD780000}"/>
    <cellStyle name="20% - Accent1 4 11 3" xfId="31127" xr:uid="{00000000-0005-0000-0000-0000DE780000}"/>
    <cellStyle name="20% - Accent1 4 11 3 2" xfId="31128" xr:uid="{00000000-0005-0000-0000-0000DF780000}"/>
    <cellStyle name="20% - Accent1 4 11 3 2 2" xfId="31129" xr:uid="{00000000-0005-0000-0000-0000E0780000}"/>
    <cellStyle name="20% - Accent1 4 11 3 2 2 2" xfId="31130" xr:uid="{00000000-0005-0000-0000-0000E1780000}"/>
    <cellStyle name="20% - Accent1 4 11 3 2 2 2 2" xfId="31131" xr:uid="{00000000-0005-0000-0000-0000E2780000}"/>
    <cellStyle name="20% - Accent1 4 11 3 2 2 3" xfId="31132" xr:uid="{00000000-0005-0000-0000-0000E3780000}"/>
    <cellStyle name="20% - Accent1 4 11 3 2 3" xfId="31133" xr:uid="{00000000-0005-0000-0000-0000E4780000}"/>
    <cellStyle name="20% - Accent1 4 11 3 2 3 2" xfId="31134" xr:uid="{00000000-0005-0000-0000-0000E5780000}"/>
    <cellStyle name="20% - Accent1 4 11 3 2 4" xfId="31135" xr:uid="{00000000-0005-0000-0000-0000E6780000}"/>
    <cellStyle name="20% - Accent1 4 11 3 3" xfId="31136" xr:uid="{00000000-0005-0000-0000-0000E7780000}"/>
    <cellStyle name="20% - Accent1 4 11 3 3 2" xfId="31137" xr:uid="{00000000-0005-0000-0000-0000E8780000}"/>
    <cellStyle name="20% - Accent1 4 11 3 3 2 2" xfId="31138" xr:uid="{00000000-0005-0000-0000-0000E9780000}"/>
    <cellStyle name="20% - Accent1 4 11 3 3 2 2 2" xfId="31139" xr:uid="{00000000-0005-0000-0000-0000EA780000}"/>
    <cellStyle name="20% - Accent1 4 11 3 3 2 3" xfId="31140" xr:uid="{00000000-0005-0000-0000-0000EB780000}"/>
    <cellStyle name="20% - Accent1 4 11 3 3 3" xfId="31141" xr:uid="{00000000-0005-0000-0000-0000EC780000}"/>
    <cellStyle name="20% - Accent1 4 11 3 3 3 2" xfId="31142" xr:uid="{00000000-0005-0000-0000-0000ED780000}"/>
    <cellStyle name="20% - Accent1 4 11 3 3 4" xfId="31143" xr:uid="{00000000-0005-0000-0000-0000EE780000}"/>
    <cellStyle name="20% - Accent1 4 11 3 4" xfId="31144" xr:uid="{00000000-0005-0000-0000-0000EF780000}"/>
    <cellStyle name="20% - Accent1 4 11 3 4 2" xfId="31145" xr:uid="{00000000-0005-0000-0000-0000F0780000}"/>
    <cellStyle name="20% - Accent1 4 11 3 4 2 2" xfId="31146" xr:uid="{00000000-0005-0000-0000-0000F1780000}"/>
    <cellStyle name="20% - Accent1 4 11 3 4 2 2 2" xfId="31147" xr:uid="{00000000-0005-0000-0000-0000F2780000}"/>
    <cellStyle name="20% - Accent1 4 11 3 4 2 3" xfId="31148" xr:uid="{00000000-0005-0000-0000-0000F3780000}"/>
    <cellStyle name="20% - Accent1 4 11 3 4 3" xfId="31149" xr:uid="{00000000-0005-0000-0000-0000F4780000}"/>
    <cellStyle name="20% - Accent1 4 11 3 4 3 2" xfId="31150" xr:uid="{00000000-0005-0000-0000-0000F5780000}"/>
    <cellStyle name="20% - Accent1 4 11 3 4 4" xfId="31151" xr:uid="{00000000-0005-0000-0000-0000F6780000}"/>
    <cellStyle name="20% - Accent1 4 11 3 5" xfId="31152" xr:uid="{00000000-0005-0000-0000-0000F7780000}"/>
    <cellStyle name="20% - Accent1 4 11 3 5 2" xfId="31153" xr:uid="{00000000-0005-0000-0000-0000F8780000}"/>
    <cellStyle name="20% - Accent1 4 11 3 5 2 2" xfId="31154" xr:uid="{00000000-0005-0000-0000-0000F9780000}"/>
    <cellStyle name="20% - Accent1 4 11 3 5 3" xfId="31155" xr:uid="{00000000-0005-0000-0000-0000FA780000}"/>
    <cellStyle name="20% - Accent1 4 11 3 6" xfId="31156" xr:uid="{00000000-0005-0000-0000-0000FB780000}"/>
    <cellStyle name="20% - Accent1 4 11 3 6 2" xfId="31157" xr:uid="{00000000-0005-0000-0000-0000FC780000}"/>
    <cellStyle name="20% - Accent1 4 11 3 6 2 2" xfId="31158" xr:uid="{00000000-0005-0000-0000-0000FD780000}"/>
    <cellStyle name="20% - Accent1 4 11 3 6 3" xfId="31159" xr:uid="{00000000-0005-0000-0000-0000FE780000}"/>
    <cellStyle name="20% - Accent1 4 11 3 7" xfId="31160" xr:uid="{00000000-0005-0000-0000-0000FF780000}"/>
    <cellStyle name="20% - Accent1 4 11 3 7 2" xfId="31161" xr:uid="{00000000-0005-0000-0000-000000790000}"/>
    <cellStyle name="20% - Accent1 4 11 3 8" xfId="31162" xr:uid="{00000000-0005-0000-0000-000001790000}"/>
    <cellStyle name="20% - Accent1 4 11 3 8 2" xfId="31163" xr:uid="{00000000-0005-0000-0000-000002790000}"/>
    <cellStyle name="20% - Accent1 4 11 3 9" xfId="31164" xr:uid="{00000000-0005-0000-0000-000003790000}"/>
    <cellStyle name="20% - Accent1 4 11 4" xfId="31165" xr:uid="{00000000-0005-0000-0000-000004790000}"/>
    <cellStyle name="20% - Accent1 4 11 4 2" xfId="31166" xr:uid="{00000000-0005-0000-0000-000005790000}"/>
    <cellStyle name="20% - Accent1 4 11 4 2 2" xfId="31167" xr:uid="{00000000-0005-0000-0000-000006790000}"/>
    <cellStyle name="20% - Accent1 4 11 4 2 2 2" xfId="31168" xr:uid="{00000000-0005-0000-0000-000007790000}"/>
    <cellStyle name="20% - Accent1 4 11 4 2 3" xfId="31169" xr:uid="{00000000-0005-0000-0000-000008790000}"/>
    <cellStyle name="20% - Accent1 4 11 4 3" xfId="31170" xr:uid="{00000000-0005-0000-0000-000009790000}"/>
    <cellStyle name="20% - Accent1 4 11 4 3 2" xfId="31171" xr:uid="{00000000-0005-0000-0000-00000A790000}"/>
    <cellStyle name="20% - Accent1 4 11 4 4" xfId="31172" xr:uid="{00000000-0005-0000-0000-00000B790000}"/>
    <cellStyle name="20% - Accent1 4 11 5" xfId="31173" xr:uid="{00000000-0005-0000-0000-00000C790000}"/>
    <cellStyle name="20% - Accent1 4 11 5 2" xfId="31174" xr:uid="{00000000-0005-0000-0000-00000D790000}"/>
    <cellStyle name="20% - Accent1 4 11 5 2 2" xfId="31175" xr:uid="{00000000-0005-0000-0000-00000E790000}"/>
    <cellStyle name="20% - Accent1 4 11 5 2 2 2" xfId="31176" xr:uid="{00000000-0005-0000-0000-00000F790000}"/>
    <cellStyle name="20% - Accent1 4 11 5 2 3" xfId="31177" xr:uid="{00000000-0005-0000-0000-000010790000}"/>
    <cellStyle name="20% - Accent1 4 11 5 3" xfId="31178" xr:uid="{00000000-0005-0000-0000-000011790000}"/>
    <cellStyle name="20% - Accent1 4 11 5 3 2" xfId="31179" xr:uid="{00000000-0005-0000-0000-000012790000}"/>
    <cellStyle name="20% - Accent1 4 11 5 4" xfId="31180" xr:uid="{00000000-0005-0000-0000-000013790000}"/>
    <cellStyle name="20% - Accent1 4 11 6" xfId="31181" xr:uid="{00000000-0005-0000-0000-000014790000}"/>
    <cellStyle name="20% - Accent1 4 11 6 2" xfId="31182" xr:uid="{00000000-0005-0000-0000-000015790000}"/>
    <cellStyle name="20% - Accent1 4 11 6 2 2" xfId="31183" xr:uid="{00000000-0005-0000-0000-000016790000}"/>
    <cellStyle name="20% - Accent1 4 11 6 2 2 2" xfId="31184" xr:uid="{00000000-0005-0000-0000-000017790000}"/>
    <cellStyle name="20% - Accent1 4 11 6 2 3" xfId="31185" xr:uid="{00000000-0005-0000-0000-000018790000}"/>
    <cellStyle name="20% - Accent1 4 11 6 3" xfId="31186" xr:uid="{00000000-0005-0000-0000-000019790000}"/>
    <cellStyle name="20% - Accent1 4 11 6 3 2" xfId="31187" xr:uid="{00000000-0005-0000-0000-00001A790000}"/>
    <cellStyle name="20% - Accent1 4 11 6 4" xfId="31188" xr:uid="{00000000-0005-0000-0000-00001B790000}"/>
    <cellStyle name="20% - Accent1 4 11 7" xfId="31189" xr:uid="{00000000-0005-0000-0000-00001C790000}"/>
    <cellStyle name="20% - Accent1 4 11 7 2" xfId="31190" xr:uid="{00000000-0005-0000-0000-00001D790000}"/>
    <cellStyle name="20% - Accent1 4 11 7 2 2" xfId="31191" xr:uid="{00000000-0005-0000-0000-00001E790000}"/>
    <cellStyle name="20% - Accent1 4 11 7 3" xfId="31192" xr:uid="{00000000-0005-0000-0000-00001F790000}"/>
    <cellStyle name="20% - Accent1 4 11 8" xfId="31193" xr:uid="{00000000-0005-0000-0000-000020790000}"/>
    <cellStyle name="20% - Accent1 4 11 8 2" xfId="31194" xr:uid="{00000000-0005-0000-0000-000021790000}"/>
    <cellStyle name="20% - Accent1 4 11 8 2 2" xfId="31195" xr:uid="{00000000-0005-0000-0000-000022790000}"/>
    <cellStyle name="20% - Accent1 4 11 8 3" xfId="31196" xr:uid="{00000000-0005-0000-0000-000023790000}"/>
    <cellStyle name="20% - Accent1 4 11 9" xfId="31197" xr:uid="{00000000-0005-0000-0000-000024790000}"/>
    <cellStyle name="20% - Accent1 4 11 9 2" xfId="31198" xr:uid="{00000000-0005-0000-0000-000025790000}"/>
    <cellStyle name="20% - Accent1 4 12" xfId="31199" xr:uid="{00000000-0005-0000-0000-000026790000}"/>
    <cellStyle name="20% - Accent1 4 12 2" xfId="31200" xr:uid="{00000000-0005-0000-0000-000027790000}"/>
    <cellStyle name="20% - Accent1 4 12 2 2" xfId="31201" xr:uid="{00000000-0005-0000-0000-000028790000}"/>
    <cellStyle name="20% - Accent1 4 12 2 2 2" xfId="31202" xr:uid="{00000000-0005-0000-0000-000029790000}"/>
    <cellStyle name="20% - Accent1 4 12 2 2 2 2" xfId="31203" xr:uid="{00000000-0005-0000-0000-00002A790000}"/>
    <cellStyle name="20% - Accent1 4 12 2 2 3" xfId="31204" xr:uid="{00000000-0005-0000-0000-00002B790000}"/>
    <cellStyle name="20% - Accent1 4 12 2 3" xfId="31205" xr:uid="{00000000-0005-0000-0000-00002C790000}"/>
    <cellStyle name="20% - Accent1 4 12 2 3 2" xfId="31206" xr:uid="{00000000-0005-0000-0000-00002D790000}"/>
    <cellStyle name="20% - Accent1 4 12 2 4" xfId="31207" xr:uid="{00000000-0005-0000-0000-00002E790000}"/>
    <cellStyle name="20% - Accent1 4 12 3" xfId="31208" xr:uid="{00000000-0005-0000-0000-00002F790000}"/>
    <cellStyle name="20% - Accent1 4 12 3 2" xfId="31209" xr:uid="{00000000-0005-0000-0000-000030790000}"/>
    <cellStyle name="20% - Accent1 4 12 3 2 2" xfId="31210" xr:uid="{00000000-0005-0000-0000-000031790000}"/>
    <cellStyle name="20% - Accent1 4 12 3 2 2 2" xfId="31211" xr:uid="{00000000-0005-0000-0000-000032790000}"/>
    <cellStyle name="20% - Accent1 4 12 3 2 3" xfId="31212" xr:uid="{00000000-0005-0000-0000-000033790000}"/>
    <cellStyle name="20% - Accent1 4 12 3 3" xfId="31213" xr:uid="{00000000-0005-0000-0000-000034790000}"/>
    <cellStyle name="20% - Accent1 4 12 3 3 2" xfId="31214" xr:uid="{00000000-0005-0000-0000-000035790000}"/>
    <cellStyle name="20% - Accent1 4 12 3 4" xfId="31215" xr:uid="{00000000-0005-0000-0000-000036790000}"/>
    <cellStyle name="20% - Accent1 4 12 4" xfId="31216" xr:uid="{00000000-0005-0000-0000-000037790000}"/>
    <cellStyle name="20% - Accent1 4 12 4 2" xfId="31217" xr:uid="{00000000-0005-0000-0000-000038790000}"/>
    <cellStyle name="20% - Accent1 4 12 4 2 2" xfId="31218" xr:uid="{00000000-0005-0000-0000-000039790000}"/>
    <cellStyle name="20% - Accent1 4 12 4 2 2 2" xfId="31219" xr:uid="{00000000-0005-0000-0000-00003A790000}"/>
    <cellStyle name="20% - Accent1 4 12 4 2 3" xfId="31220" xr:uid="{00000000-0005-0000-0000-00003B790000}"/>
    <cellStyle name="20% - Accent1 4 12 4 3" xfId="31221" xr:uid="{00000000-0005-0000-0000-00003C790000}"/>
    <cellStyle name="20% - Accent1 4 12 4 3 2" xfId="31222" xr:uid="{00000000-0005-0000-0000-00003D790000}"/>
    <cellStyle name="20% - Accent1 4 12 4 4" xfId="31223" xr:uid="{00000000-0005-0000-0000-00003E790000}"/>
    <cellStyle name="20% - Accent1 4 12 5" xfId="31224" xr:uid="{00000000-0005-0000-0000-00003F790000}"/>
    <cellStyle name="20% - Accent1 4 12 5 2" xfId="31225" xr:uid="{00000000-0005-0000-0000-000040790000}"/>
    <cellStyle name="20% - Accent1 4 12 5 2 2" xfId="31226" xr:uid="{00000000-0005-0000-0000-000041790000}"/>
    <cellStyle name="20% - Accent1 4 12 5 3" xfId="31227" xr:uid="{00000000-0005-0000-0000-000042790000}"/>
    <cellStyle name="20% - Accent1 4 12 6" xfId="31228" xr:uid="{00000000-0005-0000-0000-000043790000}"/>
    <cellStyle name="20% - Accent1 4 12 6 2" xfId="31229" xr:uid="{00000000-0005-0000-0000-000044790000}"/>
    <cellStyle name="20% - Accent1 4 12 6 2 2" xfId="31230" xr:uid="{00000000-0005-0000-0000-000045790000}"/>
    <cellStyle name="20% - Accent1 4 12 6 3" xfId="31231" xr:uid="{00000000-0005-0000-0000-000046790000}"/>
    <cellStyle name="20% - Accent1 4 12 7" xfId="31232" xr:uid="{00000000-0005-0000-0000-000047790000}"/>
    <cellStyle name="20% - Accent1 4 12 7 2" xfId="31233" xr:uid="{00000000-0005-0000-0000-000048790000}"/>
    <cellStyle name="20% - Accent1 4 12 8" xfId="31234" xr:uid="{00000000-0005-0000-0000-000049790000}"/>
    <cellStyle name="20% - Accent1 4 12 8 2" xfId="31235" xr:uid="{00000000-0005-0000-0000-00004A790000}"/>
    <cellStyle name="20% - Accent1 4 12 9" xfId="31236" xr:uid="{00000000-0005-0000-0000-00004B790000}"/>
    <cellStyle name="20% - Accent1 4 13" xfId="31237" xr:uid="{00000000-0005-0000-0000-00004C790000}"/>
    <cellStyle name="20% - Accent1 4 13 2" xfId="31238" xr:uid="{00000000-0005-0000-0000-00004D790000}"/>
    <cellStyle name="20% - Accent1 4 13 2 2" xfId="31239" xr:uid="{00000000-0005-0000-0000-00004E790000}"/>
    <cellStyle name="20% - Accent1 4 13 2 2 2" xfId="31240" xr:uid="{00000000-0005-0000-0000-00004F790000}"/>
    <cellStyle name="20% - Accent1 4 13 2 2 2 2" xfId="31241" xr:uid="{00000000-0005-0000-0000-000050790000}"/>
    <cellStyle name="20% - Accent1 4 13 2 2 3" xfId="31242" xr:uid="{00000000-0005-0000-0000-000051790000}"/>
    <cellStyle name="20% - Accent1 4 13 2 3" xfId="31243" xr:uid="{00000000-0005-0000-0000-000052790000}"/>
    <cellStyle name="20% - Accent1 4 13 2 3 2" xfId="31244" xr:uid="{00000000-0005-0000-0000-000053790000}"/>
    <cellStyle name="20% - Accent1 4 13 2 4" xfId="31245" xr:uid="{00000000-0005-0000-0000-000054790000}"/>
    <cellStyle name="20% - Accent1 4 13 3" xfId="31246" xr:uid="{00000000-0005-0000-0000-000055790000}"/>
    <cellStyle name="20% - Accent1 4 13 3 2" xfId="31247" xr:uid="{00000000-0005-0000-0000-000056790000}"/>
    <cellStyle name="20% - Accent1 4 13 3 2 2" xfId="31248" xr:uid="{00000000-0005-0000-0000-000057790000}"/>
    <cellStyle name="20% - Accent1 4 13 3 2 2 2" xfId="31249" xr:uid="{00000000-0005-0000-0000-000058790000}"/>
    <cellStyle name="20% - Accent1 4 13 3 2 3" xfId="31250" xr:uid="{00000000-0005-0000-0000-000059790000}"/>
    <cellStyle name="20% - Accent1 4 13 3 3" xfId="31251" xr:uid="{00000000-0005-0000-0000-00005A790000}"/>
    <cellStyle name="20% - Accent1 4 13 3 3 2" xfId="31252" xr:uid="{00000000-0005-0000-0000-00005B790000}"/>
    <cellStyle name="20% - Accent1 4 13 3 4" xfId="31253" xr:uid="{00000000-0005-0000-0000-00005C790000}"/>
    <cellStyle name="20% - Accent1 4 13 4" xfId="31254" xr:uid="{00000000-0005-0000-0000-00005D790000}"/>
    <cellStyle name="20% - Accent1 4 13 4 2" xfId="31255" xr:uid="{00000000-0005-0000-0000-00005E790000}"/>
    <cellStyle name="20% - Accent1 4 13 4 2 2" xfId="31256" xr:uid="{00000000-0005-0000-0000-00005F790000}"/>
    <cellStyle name="20% - Accent1 4 13 4 2 2 2" xfId="31257" xr:uid="{00000000-0005-0000-0000-000060790000}"/>
    <cellStyle name="20% - Accent1 4 13 4 2 3" xfId="31258" xr:uid="{00000000-0005-0000-0000-000061790000}"/>
    <cellStyle name="20% - Accent1 4 13 4 3" xfId="31259" xr:uid="{00000000-0005-0000-0000-000062790000}"/>
    <cellStyle name="20% - Accent1 4 13 4 3 2" xfId="31260" xr:uid="{00000000-0005-0000-0000-000063790000}"/>
    <cellStyle name="20% - Accent1 4 13 4 4" xfId="31261" xr:uid="{00000000-0005-0000-0000-000064790000}"/>
    <cellStyle name="20% - Accent1 4 13 5" xfId="31262" xr:uid="{00000000-0005-0000-0000-000065790000}"/>
    <cellStyle name="20% - Accent1 4 13 5 2" xfId="31263" xr:uid="{00000000-0005-0000-0000-000066790000}"/>
    <cellStyle name="20% - Accent1 4 13 5 2 2" xfId="31264" xr:uid="{00000000-0005-0000-0000-000067790000}"/>
    <cellStyle name="20% - Accent1 4 13 5 3" xfId="31265" xr:uid="{00000000-0005-0000-0000-000068790000}"/>
    <cellStyle name="20% - Accent1 4 13 6" xfId="31266" xr:uid="{00000000-0005-0000-0000-000069790000}"/>
    <cellStyle name="20% - Accent1 4 13 6 2" xfId="31267" xr:uid="{00000000-0005-0000-0000-00006A790000}"/>
    <cellStyle name="20% - Accent1 4 13 6 2 2" xfId="31268" xr:uid="{00000000-0005-0000-0000-00006B790000}"/>
    <cellStyle name="20% - Accent1 4 13 6 3" xfId="31269" xr:uid="{00000000-0005-0000-0000-00006C790000}"/>
    <cellStyle name="20% - Accent1 4 13 7" xfId="31270" xr:uid="{00000000-0005-0000-0000-00006D790000}"/>
    <cellStyle name="20% - Accent1 4 13 7 2" xfId="31271" xr:uid="{00000000-0005-0000-0000-00006E790000}"/>
    <cellStyle name="20% - Accent1 4 13 8" xfId="31272" xr:uid="{00000000-0005-0000-0000-00006F790000}"/>
    <cellStyle name="20% - Accent1 4 13 8 2" xfId="31273" xr:uid="{00000000-0005-0000-0000-000070790000}"/>
    <cellStyle name="20% - Accent1 4 13 9" xfId="31274" xr:uid="{00000000-0005-0000-0000-000071790000}"/>
    <cellStyle name="20% - Accent1 4 14" xfId="31275" xr:uid="{00000000-0005-0000-0000-000072790000}"/>
    <cellStyle name="20% - Accent1 4 14 2" xfId="31276" xr:uid="{00000000-0005-0000-0000-000073790000}"/>
    <cellStyle name="20% - Accent1 4 14 2 2" xfId="31277" xr:uid="{00000000-0005-0000-0000-000074790000}"/>
    <cellStyle name="20% - Accent1 4 14 2 2 2" xfId="31278" xr:uid="{00000000-0005-0000-0000-000075790000}"/>
    <cellStyle name="20% - Accent1 4 14 2 3" xfId="31279" xr:uid="{00000000-0005-0000-0000-000076790000}"/>
    <cellStyle name="20% - Accent1 4 14 3" xfId="31280" xr:uid="{00000000-0005-0000-0000-000077790000}"/>
    <cellStyle name="20% - Accent1 4 14 3 2" xfId="31281" xr:uid="{00000000-0005-0000-0000-000078790000}"/>
    <cellStyle name="20% - Accent1 4 14 4" xfId="31282" xr:uid="{00000000-0005-0000-0000-000079790000}"/>
    <cellStyle name="20% - Accent1 4 15" xfId="31283" xr:uid="{00000000-0005-0000-0000-00007A790000}"/>
    <cellStyle name="20% - Accent1 4 15 2" xfId="31284" xr:uid="{00000000-0005-0000-0000-00007B790000}"/>
    <cellStyle name="20% - Accent1 4 15 2 2" xfId="31285" xr:uid="{00000000-0005-0000-0000-00007C790000}"/>
    <cellStyle name="20% - Accent1 4 15 2 2 2" xfId="31286" xr:uid="{00000000-0005-0000-0000-00007D790000}"/>
    <cellStyle name="20% - Accent1 4 15 2 3" xfId="31287" xr:uid="{00000000-0005-0000-0000-00007E790000}"/>
    <cellStyle name="20% - Accent1 4 15 3" xfId="31288" xr:uid="{00000000-0005-0000-0000-00007F790000}"/>
    <cellStyle name="20% - Accent1 4 15 3 2" xfId="31289" xr:uid="{00000000-0005-0000-0000-000080790000}"/>
    <cellStyle name="20% - Accent1 4 15 4" xfId="31290" xr:uid="{00000000-0005-0000-0000-000081790000}"/>
    <cellStyle name="20% - Accent1 4 16" xfId="31291" xr:uid="{00000000-0005-0000-0000-000082790000}"/>
    <cellStyle name="20% - Accent1 4 16 2" xfId="31292" xr:uid="{00000000-0005-0000-0000-000083790000}"/>
    <cellStyle name="20% - Accent1 4 16 2 2" xfId="31293" xr:uid="{00000000-0005-0000-0000-000084790000}"/>
    <cellStyle name="20% - Accent1 4 16 2 2 2" xfId="31294" xr:uid="{00000000-0005-0000-0000-000085790000}"/>
    <cellStyle name="20% - Accent1 4 16 2 3" xfId="31295" xr:uid="{00000000-0005-0000-0000-000086790000}"/>
    <cellStyle name="20% - Accent1 4 16 3" xfId="31296" xr:uid="{00000000-0005-0000-0000-000087790000}"/>
    <cellStyle name="20% - Accent1 4 16 3 2" xfId="31297" xr:uid="{00000000-0005-0000-0000-000088790000}"/>
    <cellStyle name="20% - Accent1 4 16 4" xfId="31298" xr:uid="{00000000-0005-0000-0000-000089790000}"/>
    <cellStyle name="20% - Accent1 4 17" xfId="31299" xr:uid="{00000000-0005-0000-0000-00008A790000}"/>
    <cellStyle name="20% - Accent1 4 17 2" xfId="31300" xr:uid="{00000000-0005-0000-0000-00008B790000}"/>
    <cellStyle name="20% - Accent1 4 17 2 2" xfId="31301" xr:uid="{00000000-0005-0000-0000-00008C790000}"/>
    <cellStyle name="20% - Accent1 4 17 3" xfId="31302" xr:uid="{00000000-0005-0000-0000-00008D790000}"/>
    <cellStyle name="20% - Accent1 4 18" xfId="31303" xr:uid="{00000000-0005-0000-0000-00008E790000}"/>
    <cellStyle name="20% - Accent1 4 18 2" xfId="31304" xr:uid="{00000000-0005-0000-0000-00008F790000}"/>
    <cellStyle name="20% - Accent1 4 18 2 2" xfId="31305" xr:uid="{00000000-0005-0000-0000-000090790000}"/>
    <cellStyle name="20% - Accent1 4 18 3" xfId="31306" xr:uid="{00000000-0005-0000-0000-000091790000}"/>
    <cellStyle name="20% - Accent1 4 19" xfId="31307" xr:uid="{00000000-0005-0000-0000-000092790000}"/>
    <cellStyle name="20% - Accent1 4 19 2" xfId="31308" xr:uid="{00000000-0005-0000-0000-000093790000}"/>
    <cellStyle name="20% - Accent1 4 2" xfId="31309" xr:uid="{00000000-0005-0000-0000-000094790000}"/>
    <cellStyle name="20% - Accent1 4 2 10" xfId="31310" xr:uid="{00000000-0005-0000-0000-000095790000}"/>
    <cellStyle name="20% - Accent1 4 2 10 10" xfId="31311" xr:uid="{00000000-0005-0000-0000-000096790000}"/>
    <cellStyle name="20% - Accent1 4 2 10 10 2" xfId="31312" xr:uid="{00000000-0005-0000-0000-000097790000}"/>
    <cellStyle name="20% - Accent1 4 2 10 11" xfId="31313" xr:uid="{00000000-0005-0000-0000-000098790000}"/>
    <cellStyle name="20% - Accent1 4 2 10 2" xfId="31314" xr:uid="{00000000-0005-0000-0000-000099790000}"/>
    <cellStyle name="20% - Accent1 4 2 10 2 2" xfId="31315" xr:uid="{00000000-0005-0000-0000-00009A790000}"/>
    <cellStyle name="20% - Accent1 4 2 10 2 2 2" xfId="31316" xr:uid="{00000000-0005-0000-0000-00009B790000}"/>
    <cellStyle name="20% - Accent1 4 2 10 2 2 2 2" xfId="31317" xr:uid="{00000000-0005-0000-0000-00009C790000}"/>
    <cellStyle name="20% - Accent1 4 2 10 2 2 2 2 2" xfId="31318" xr:uid="{00000000-0005-0000-0000-00009D790000}"/>
    <cellStyle name="20% - Accent1 4 2 10 2 2 2 3" xfId="31319" xr:uid="{00000000-0005-0000-0000-00009E790000}"/>
    <cellStyle name="20% - Accent1 4 2 10 2 2 3" xfId="31320" xr:uid="{00000000-0005-0000-0000-00009F790000}"/>
    <cellStyle name="20% - Accent1 4 2 10 2 2 3 2" xfId="31321" xr:uid="{00000000-0005-0000-0000-0000A0790000}"/>
    <cellStyle name="20% - Accent1 4 2 10 2 2 4" xfId="31322" xr:uid="{00000000-0005-0000-0000-0000A1790000}"/>
    <cellStyle name="20% - Accent1 4 2 10 2 3" xfId="31323" xr:uid="{00000000-0005-0000-0000-0000A2790000}"/>
    <cellStyle name="20% - Accent1 4 2 10 2 3 2" xfId="31324" xr:uid="{00000000-0005-0000-0000-0000A3790000}"/>
    <cellStyle name="20% - Accent1 4 2 10 2 3 2 2" xfId="31325" xr:uid="{00000000-0005-0000-0000-0000A4790000}"/>
    <cellStyle name="20% - Accent1 4 2 10 2 3 2 2 2" xfId="31326" xr:uid="{00000000-0005-0000-0000-0000A5790000}"/>
    <cellStyle name="20% - Accent1 4 2 10 2 3 2 3" xfId="31327" xr:uid="{00000000-0005-0000-0000-0000A6790000}"/>
    <cellStyle name="20% - Accent1 4 2 10 2 3 3" xfId="31328" xr:uid="{00000000-0005-0000-0000-0000A7790000}"/>
    <cellStyle name="20% - Accent1 4 2 10 2 3 3 2" xfId="31329" xr:uid="{00000000-0005-0000-0000-0000A8790000}"/>
    <cellStyle name="20% - Accent1 4 2 10 2 3 4" xfId="31330" xr:uid="{00000000-0005-0000-0000-0000A9790000}"/>
    <cellStyle name="20% - Accent1 4 2 10 2 4" xfId="31331" xr:uid="{00000000-0005-0000-0000-0000AA790000}"/>
    <cellStyle name="20% - Accent1 4 2 10 2 4 2" xfId="31332" xr:uid="{00000000-0005-0000-0000-0000AB790000}"/>
    <cellStyle name="20% - Accent1 4 2 10 2 4 2 2" xfId="31333" xr:uid="{00000000-0005-0000-0000-0000AC790000}"/>
    <cellStyle name="20% - Accent1 4 2 10 2 4 2 2 2" xfId="31334" xr:uid="{00000000-0005-0000-0000-0000AD790000}"/>
    <cellStyle name="20% - Accent1 4 2 10 2 4 2 3" xfId="31335" xr:uid="{00000000-0005-0000-0000-0000AE790000}"/>
    <cellStyle name="20% - Accent1 4 2 10 2 4 3" xfId="31336" xr:uid="{00000000-0005-0000-0000-0000AF790000}"/>
    <cellStyle name="20% - Accent1 4 2 10 2 4 3 2" xfId="31337" xr:uid="{00000000-0005-0000-0000-0000B0790000}"/>
    <cellStyle name="20% - Accent1 4 2 10 2 4 4" xfId="31338" xr:uid="{00000000-0005-0000-0000-0000B1790000}"/>
    <cellStyle name="20% - Accent1 4 2 10 2 5" xfId="31339" xr:uid="{00000000-0005-0000-0000-0000B2790000}"/>
    <cellStyle name="20% - Accent1 4 2 10 2 5 2" xfId="31340" xr:uid="{00000000-0005-0000-0000-0000B3790000}"/>
    <cellStyle name="20% - Accent1 4 2 10 2 5 2 2" xfId="31341" xr:uid="{00000000-0005-0000-0000-0000B4790000}"/>
    <cellStyle name="20% - Accent1 4 2 10 2 5 3" xfId="31342" xr:uid="{00000000-0005-0000-0000-0000B5790000}"/>
    <cellStyle name="20% - Accent1 4 2 10 2 6" xfId="31343" xr:uid="{00000000-0005-0000-0000-0000B6790000}"/>
    <cellStyle name="20% - Accent1 4 2 10 2 6 2" xfId="31344" xr:uid="{00000000-0005-0000-0000-0000B7790000}"/>
    <cellStyle name="20% - Accent1 4 2 10 2 6 2 2" xfId="31345" xr:uid="{00000000-0005-0000-0000-0000B8790000}"/>
    <cellStyle name="20% - Accent1 4 2 10 2 6 3" xfId="31346" xr:uid="{00000000-0005-0000-0000-0000B9790000}"/>
    <cellStyle name="20% - Accent1 4 2 10 2 7" xfId="31347" xr:uid="{00000000-0005-0000-0000-0000BA790000}"/>
    <cellStyle name="20% - Accent1 4 2 10 2 7 2" xfId="31348" xr:uid="{00000000-0005-0000-0000-0000BB790000}"/>
    <cellStyle name="20% - Accent1 4 2 10 2 8" xfId="31349" xr:uid="{00000000-0005-0000-0000-0000BC790000}"/>
    <cellStyle name="20% - Accent1 4 2 10 2 8 2" xfId="31350" xr:uid="{00000000-0005-0000-0000-0000BD790000}"/>
    <cellStyle name="20% - Accent1 4 2 10 2 9" xfId="31351" xr:uid="{00000000-0005-0000-0000-0000BE790000}"/>
    <cellStyle name="20% - Accent1 4 2 10 3" xfId="31352" xr:uid="{00000000-0005-0000-0000-0000BF790000}"/>
    <cellStyle name="20% - Accent1 4 2 10 3 2" xfId="31353" xr:uid="{00000000-0005-0000-0000-0000C0790000}"/>
    <cellStyle name="20% - Accent1 4 2 10 3 2 2" xfId="31354" xr:uid="{00000000-0005-0000-0000-0000C1790000}"/>
    <cellStyle name="20% - Accent1 4 2 10 3 2 2 2" xfId="31355" xr:uid="{00000000-0005-0000-0000-0000C2790000}"/>
    <cellStyle name="20% - Accent1 4 2 10 3 2 2 2 2" xfId="31356" xr:uid="{00000000-0005-0000-0000-0000C3790000}"/>
    <cellStyle name="20% - Accent1 4 2 10 3 2 2 3" xfId="31357" xr:uid="{00000000-0005-0000-0000-0000C4790000}"/>
    <cellStyle name="20% - Accent1 4 2 10 3 2 3" xfId="31358" xr:uid="{00000000-0005-0000-0000-0000C5790000}"/>
    <cellStyle name="20% - Accent1 4 2 10 3 2 3 2" xfId="31359" xr:uid="{00000000-0005-0000-0000-0000C6790000}"/>
    <cellStyle name="20% - Accent1 4 2 10 3 2 4" xfId="31360" xr:uid="{00000000-0005-0000-0000-0000C7790000}"/>
    <cellStyle name="20% - Accent1 4 2 10 3 3" xfId="31361" xr:uid="{00000000-0005-0000-0000-0000C8790000}"/>
    <cellStyle name="20% - Accent1 4 2 10 3 3 2" xfId="31362" xr:uid="{00000000-0005-0000-0000-0000C9790000}"/>
    <cellStyle name="20% - Accent1 4 2 10 3 3 2 2" xfId="31363" xr:uid="{00000000-0005-0000-0000-0000CA790000}"/>
    <cellStyle name="20% - Accent1 4 2 10 3 3 2 2 2" xfId="31364" xr:uid="{00000000-0005-0000-0000-0000CB790000}"/>
    <cellStyle name="20% - Accent1 4 2 10 3 3 2 3" xfId="31365" xr:uid="{00000000-0005-0000-0000-0000CC790000}"/>
    <cellStyle name="20% - Accent1 4 2 10 3 3 3" xfId="31366" xr:uid="{00000000-0005-0000-0000-0000CD790000}"/>
    <cellStyle name="20% - Accent1 4 2 10 3 3 3 2" xfId="31367" xr:uid="{00000000-0005-0000-0000-0000CE790000}"/>
    <cellStyle name="20% - Accent1 4 2 10 3 3 4" xfId="31368" xr:uid="{00000000-0005-0000-0000-0000CF790000}"/>
    <cellStyle name="20% - Accent1 4 2 10 3 4" xfId="31369" xr:uid="{00000000-0005-0000-0000-0000D0790000}"/>
    <cellStyle name="20% - Accent1 4 2 10 3 4 2" xfId="31370" xr:uid="{00000000-0005-0000-0000-0000D1790000}"/>
    <cellStyle name="20% - Accent1 4 2 10 3 4 2 2" xfId="31371" xr:uid="{00000000-0005-0000-0000-0000D2790000}"/>
    <cellStyle name="20% - Accent1 4 2 10 3 4 2 2 2" xfId="31372" xr:uid="{00000000-0005-0000-0000-0000D3790000}"/>
    <cellStyle name="20% - Accent1 4 2 10 3 4 2 3" xfId="31373" xr:uid="{00000000-0005-0000-0000-0000D4790000}"/>
    <cellStyle name="20% - Accent1 4 2 10 3 4 3" xfId="31374" xr:uid="{00000000-0005-0000-0000-0000D5790000}"/>
    <cellStyle name="20% - Accent1 4 2 10 3 4 3 2" xfId="31375" xr:uid="{00000000-0005-0000-0000-0000D6790000}"/>
    <cellStyle name="20% - Accent1 4 2 10 3 4 4" xfId="31376" xr:uid="{00000000-0005-0000-0000-0000D7790000}"/>
    <cellStyle name="20% - Accent1 4 2 10 3 5" xfId="31377" xr:uid="{00000000-0005-0000-0000-0000D8790000}"/>
    <cellStyle name="20% - Accent1 4 2 10 3 5 2" xfId="31378" xr:uid="{00000000-0005-0000-0000-0000D9790000}"/>
    <cellStyle name="20% - Accent1 4 2 10 3 5 2 2" xfId="31379" xr:uid="{00000000-0005-0000-0000-0000DA790000}"/>
    <cellStyle name="20% - Accent1 4 2 10 3 5 3" xfId="31380" xr:uid="{00000000-0005-0000-0000-0000DB790000}"/>
    <cellStyle name="20% - Accent1 4 2 10 3 6" xfId="31381" xr:uid="{00000000-0005-0000-0000-0000DC790000}"/>
    <cellStyle name="20% - Accent1 4 2 10 3 6 2" xfId="31382" xr:uid="{00000000-0005-0000-0000-0000DD790000}"/>
    <cellStyle name="20% - Accent1 4 2 10 3 6 2 2" xfId="31383" xr:uid="{00000000-0005-0000-0000-0000DE790000}"/>
    <cellStyle name="20% - Accent1 4 2 10 3 6 3" xfId="31384" xr:uid="{00000000-0005-0000-0000-0000DF790000}"/>
    <cellStyle name="20% - Accent1 4 2 10 3 7" xfId="31385" xr:uid="{00000000-0005-0000-0000-0000E0790000}"/>
    <cellStyle name="20% - Accent1 4 2 10 3 7 2" xfId="31386" xr:uid="{00000000-0005-0000-0000-0000E1790000}"/>
    <cellStyle name="20% - Accent1 4 2 10 3 8" xfId="31387" xr:uid="{00000000-0005-0000-0000-0000E2790000}"/>
    <cellStyle name="20% - Accent1 4 2 10 3 8 2" xfId="31388" xr:uid="{00000000-0005-0000-0000-0000E3790000}"/>
    <cellStyle name="20% - Accent1 4 2 10 3 9" xfId="31389" xr:uid="{00000000-0005-0000-0000-0000E4790000}"/>
    <cellStyle name="20% - Accent1 4 2 10 4" xfId="31390" xr:uid="{00000000-0005-0000-0000-0000E5790000}"/>
    <cellStyle name="20% - Accent1 4 2 10 4 2" xfId="31391" xr:uid="{00000000-0005-0000-0000-0000E6790000}"/>
    <cellStyle name="20% - Accent1 4 2 10 4 2 2" xfId="31392" xr:uid="{00000000-0005-0000-0000-0000E7790000}"/>
    <cellStyle name="20% - Accent1 4 2 10 4 2 2 2" xfId="31393" xr:uid="{00000000-0005-0000-0000-0000E8790000}"/>
    <cellStyle name="20% - Accent1 4 2 10 4 2 3" xfId="31394" xr:uid="{00000000-0005-0000-0000-0000E9790000}"/>
    <cellStyle name="20% - Accent1 4 2 10 4 3" xfId="31395" xr:uid="{00000000-0005-0000-0000-0000EA790000}"/>
    <cellStyle name="20% - Accent1 4 2 10 4 3 2" xfId="31396" xr:uid="{00000000-0005-0000-0000-0000EB790000}"/>
    <cellStyle name="20% - Accent1 4 2 10 4 4" xfId="31397" xr:uid="{00000000-0005-0000-0000-0000EC790000}"/>
    <cellStyle name="20% - Accent1 4 2 10 5" xfId="31398" xr:uid="{00000000-0005-0000-0000-0000ED790000}"/>
    <cellStyle name="20% - Accent1 4 2 10 5 2" xfId="31399" xr:uid="{00000000-0005-0000-0000-0000EE790000}"/>
    <cellStyle name="20% - Accent1 4 2 10 5 2 2" xfId="31400" xr:uid="{00000000-0005-0000-0000-0000EF790000}"/>
    <cellStyle name="20% - Accent1 4 2 10 5 2 2 2" xfId="31401" xr:uid="{00000000-0005-0000-0000-0000F0790000}"/>
    <cellStyle name="20% - Accent1 4 2 10 5 2 3" xfId="31402" xr:uid="{00000000-0005-0000-0000-0000F1790000}"/>
    <cellStyle name="20% - Accent1 4 2 10 5 3" xfId="31403" xr:uid="{00000000-0005-0000-0000-0000F2790000}"/>
    <cellStyle name="20% - Accent1 4 2 10 5 3 2" xfId="31404" xr:uid="{00000000-0005-0000-0000-0000F3790000}"/>
    <cellStyle name="20% - Accent1 4 2 10 5 4" xfId="31405" xr:uid="{00000000-0005-0000-0000-0000F4790000}"/>
    <cellStyle name="20% - Accent1 4 2 10 6" xfId="31406" xr:uid="{00000000-0005-0000-0000-0000F5790000}"/>
    <cellStyle name="20% - Accent1 4 2 10 6 2" xfId="31407" xr:uid="{00000000-0005-0000-0000-0000F6790000}"/>
    <cellStyle name="20% - Accent1 4 2 10 6 2 2" xfId="31408" xr:uid="{00000000-0005-0000-0000-0000F7790000}"/>
    <cellStyle name="20% - Accent1 4 2 10 6 2 2 2" xfId="31409" xr:uid="{00000000-0005-0000-0000-0000F8790000}"/>
    <cellStyle name="20% - Accent1 4 2 10 6 2 3" xfId="31410" xr:uid="{00000000-0005-0000-0000-0000F9790000}"/>
    <cellStyle name="20% - Accent1 4 2 10 6 3" xfId="31411" xr:uid="{00000000-0005-0000-0000-0000FA790000}"/>
    <cellStyle name="20% - Accent1 4 2 10 6 3 2" xfId="31412" xr:uid="{00000000-0005-0000-0000-0000FB790000}"/>
    <cellStyle name="20% - Accent1 4 2 10 6 4" xfId="31413" xr:uid="{00000000-0005-0000-0000-0000FC790000}"/>
    <cellStyle name="20% - Accent1 4 2 10 7" xfId="31414" xr:uid="{00000000-0005-0000-0000-0000FD790000}"/>
    <cellStyle name="20% - Accent1 4 2 10 7 2" xfId="31415" xr:uid="{00000000-0005-0000-0000-0000FE790000}"/>
    <cellStyle name="20% - Accent1 4 2 10 7 2 2" xfId="31416" xr:uid="{00000000-0005-0000-0000-0000FF790000}"/>
    <cellStyle name="20% - Accent1 4 2 10 7 3" xfId="31417" xr:uid="{00000000-0005-0000-0000-0000007A0000}"/>
    <cellStyle name="20% - Accent1 4 2 10 8" xfId="31418" xr:uid="{00000000-0005-0000-0000-0000017A0000}"/>
    <cellStyle name="20% - Accent1 4 2 10 8 2" xfId="31419" xr:uid="{00000000-0005-0000-0000-0000027A0000}"/>
    <cellStyle name="20% - Accent1 4 2 10 8 2 2" xfId="31420" xr:uid="{00000000-0005-0000-0000-0000037A0000}"/>
    <cellStyle name="20% - Accent1 4 2 10 8 3" xfId="31421" xr:uid="{00000000-0005-0000-0000-0000047A0000}"/>
    <cellStyle name="20% - Accent1 4 2 10 9" xfId="31422" xr:uid="{00000000-0005-0000-0000-0000057A0000}"/>
    <cellStyle name="20% - Accent1 4 2 10 9 2" xfId="31423" xr:uid="{00000000-0005-0000-0000-0000067A0000}"/>
    <cellStyle name="20% - Accent1 4 2 11" xfId="31424" xr:uid="{00000000-0005-0000-0000-0000077A0000}"/>
    <cellStyle name="20% - Accent1 4 2 11 2" xfId="31425" xr:uid="{00000000-0005-0000-0000-0000087A0000}"/>
    <cellStyle name="20% - Accent1 4 2 11 2 2" xfId="31426" xr:uid="{00000000-0005-0000-0000-0000097A0000}"/>
    <cellStyle name="20% - Accent1 4 2 11 2 2 2" xfId="31427" xr:uid="{00000000-0005-0000-0000-00000A7A0000}"/>
    <cellStyle name="20% - Accent1 4 2 11 2 2 2 2" xfId="31428" xr:uid="{00000000-0005-0000-0000-00000B7A0000}"/>
    <cellStyle name="20% - Accent1 4 2 11 2 2 3" xfId="31429" xr:uid="{00000000-0005-0000-0000-00000C7A0000}"/>
    <cellStyle name="20% - Accent1 4 2 11 2 3" xfId="31430" xr:uid="{00000000-0005-0000-0000-00000D7A0000}"/>
    <cellStyle name="20% - Accent1 4 2 11 2 3 2" xfId="31431" xr:uid="{00000000-0005-0000-0000-00000E7A0000}"/>
    <cellStyle name="20% - Accent1 4 2 11 2 4" xfId="31432" xr:uid="{00000000-0005-0000-0000-00000F7A0000}"/>
    <cellStyle name="20% - Accent1 4 2 11 3" xfId="31433" xr:uid="{00000000-0005-0000-0000-0000107A0000}"/>
    <cellStyle name="20% - Accent1 4 2 11 3 2" xfId="31434" xr:uid="{00000000-0005-0000-0000-0000117A0000}"/>
    <cellStyle name="20% - Accent1 4 2 11 3 2 2" xfId="31435" xr:uid="{00000000-0005-0000-0000-0000127A0000}"/>
    <cellStyle name="20% - Accent1 4 2 11 3 2 2 2" xfId="31436" xr:uid="{00000000-0005-0000-0000-0000137A0000}"/>
    <cellStyle name="20% - Accent1 4 2 11 3 2 3" xfId="31437" xr:uid="{00000000-0005-0000-0000-0000147A0000}"/>
    <cellStyle name="20% - Accent1 4 2 11 3 3" xfId="31438" xr:uid="{00000000-0005-0000-0000-0000157A0000}"/>
    <cellStyle name="20% - Accent1 4 2 11 3 3 2" xfId="31439" xr:uid="{00000000-0005-0000-0000-0000167A0000}"/>
    <cellStyle name="20% - Accent1 4 2 11 3 4" xfId="31440" xr:uid="{00000000-0005-0000-0000-0000177A0000}"/>
    <cellStyle name="20% - Accent1 4 2 11 4" xfId="31441" xr:uid="{00000000-0005-0000-0000-0000187A0000}"/>
    <cellStyle name="20% - Accent1 4 2 11 4 2" xfId="31442" xr:uid="{00000000-0005-0000-0000-0000197A0000}"/>
    <cellStyle name="20% - Accent1 4 2 11 4 2 2" xfId="31443" xr:uid="{00000000-0005-0000-0000-00001A7A0000}"/>
    <cellStyle name="20% - Accent1 4 2 11 4 2 2 2" xfId="31444" xr:uid="{00000000-0005-0000-0000-00001B7A0000}"/>
    <cellStyle name="20% - Accent1 4 2 11 4 2 3" xfId="31445" xr:uid="{00000000-0005-0000-0000-00001C7A0000}"/>
    <cellStyle name="20% - Accent1 4 2 11 4 3" xfId="31446" xr:uid="{00000000-0005-0000-0000-00001D7A0000}"/>
    <cellStyle name="20% - Accent1 4 2 11 4 3 2" xfId="31447" xr:uid="{00000000-0005-0000-0000-00001E7A0000}"/>
    <cellStyle name="20% - Accent1 4 2 11 4 4" xfId="31448" xr:uid="{00000000-0005-0000-0000-00001F7A0000}"/>
    <cellStyle name="20% - Accent1 4 2 11 5" xfId="31449" xr:uid="{00000000-0005-0000-0000-0000207A0000}"/>
    <cellStyle name="20% - Accent1 4 2 11 5 2" xfId="31450" xr:uid="{00000000-0005-0000-0000-0000217A0000}"/>
    <cellStyle name="20% - Accent1 4 2 11 5 2 2" xfId="31451" xr:uid="{00000000-0005-0000-0000-0000227A0000}"/>
    <cellStyle name="20% - Accent1 4 2 11 5 3" xfId="31452" xr:uid="{00000000-0005-0000-0000-0000237A0000}"/>
    <cellStyle name="20% - Accent1 4 2 11 6" xfId="31453" xr:uid="{00000000-0005-0000-0000-0000247A0000}"/>
    <cellStyle name="20% - Accent1 4 2 11 6 2" xfId="31454" xr:uid="{00000000-0005-0000-0000-0000257A0000}"/>
    <cellStyle name="20% - Accent1 4 2 11 6 2 2" xfId="31455" xr:uid="{00000000-0005-0000-0000-0000267A0000}"/>
    <cellStyle name="20% - Accent1 4 2 11 6 3" xfId="31456" xr:uid="{00000000-0005-0000-0000-0000277A0000}"/>
    <cellStyle name="20% - Accent1 4 2 11 7" xfId="31457" xr:uid="{00000000-0005-0000-0000-0000287A0000}"/>
    <cellStyle name="20% - Accent1 4 2 11 7 2" xfId="31458" xr:uid="{00000000-0005-0000-0000-0000297A0000}"/>
    <cellStyle name="20% - Accent1 4 2 11 8" xfId="31459" xr:uid="{00000000-0005-0000-0000-00002A7A0000}"/>
    <cellStyle name="20% - Accent1 4 2 11 8 2" xfId="31460" xr:uid="{00000000-0005-0000-0000-00002B7A0000}"/>
    <cellStyle name="20% - Accent1 4 2 11 9" xfId="31461" xr:uid="{00000000-0005-0000-0000-00002C7A0000}"/>
    <cellStyle name="20% - Accent1 4 2 12" xfId="31462" xr:uid="{00000000-0005-0000-0000-00002D7A0000}"/>
    <cellStyle name="20% - Accent1 4 2 12 2" xfId="31463" xr:uid="{00000000-0005-0000-0000-00002E7A0000}"/>
    <cellStyle name="20% - Accent1 4 2 12 2 2" xfId="31464" xr:uid="{00000000-0005-0000-0000-00002F7A0000}"/>
    <cellStyle name="20% - Accent1 4 2 12 2 2 2" xfId="31465" xr:uid="{00000000-0005-0000-0000-0000307A0000}"/>
    <cellStyle name="20% - Accent1 4 2 12 2 2 2 2" xfId="31466" xr:uid="{00000000-0005-0000-0000-0000317A0000}"/>
    <cellStyle name="20% - Accent1 4 2 12 2 2 3" xfId="31467" xr:uid="{00000000-0005-0000-0000-0000327A0000}"/>
    <cellStyle name="20% - Accent1 4 2 12 2 3" xfId="31468" xr:uid="{00000000-0005-0000-0000-0000337A0000}"/>
    <cellStyle name="20% - Accent1 4 2 12 2 3 2" xfId="31469" xr:uid="{00000000-0005-0000-0000-0000347A0000}"/>
    <cellStyle name="20% - Accent1 4 2 12 2 4" xfId="31470" xr:uid="{00000000-0005-0000-0000-0000357A0000}"/>
    <cellStyle name="20% - Accent1 4 2 12 3" xfId="31471" xr:uid="{00000000-0005-0000-0000-0000367A0000}"/>
    <cellStyle name="20% - Accent1 4 2 12 3 2" xfId="31472" xr:uid="{00000000-0005-0000-0000-0000377A0000}"/>
    <cellStyle name="20% - Accent1 4 2 12 3 2 2" xfId="31473" xr:uid="{00000000-0005-0000-0000-0000387A0000}"/>
    <cellStyle name="20% - Accent1 4 2 12 3 2 2 2" xfId="31474" xr:uid="{00000000-0005-0000-0000-0000397A0000}"/>
    <cellStyle name="20% - Accent1 4 2 12 3 2 3" xfId="31475" xr:uid="{00000000-0005-0000-0000-00003A7A0000}"/>
    <cellStyle name="20% - Accent1 4 2 12 3 3" xfId="31476" xr:uid="{00000000-0005-0000-0000-00003B7A0000}"/>
    <cellStyle name="20% - Accent1 4 2 12 3 3 2" xfId="31477" xr:uid="{00000000-0005-0000-0000-00003C7A0000}"/>
    <cellStyle name="20% - Accent1 4 2 12 3 4" xfId="31478" xr:uid="{00000000-0005-0000-0000-00003D7A0000}"/>
    <cellStyle name="20% - Accent1 4 2 12 4" xfId="31479" xr:uid="{00000000-0005-0000-0000-00003E7A0000}"/>
    <cellStyle name="20% - Accent1 4 2 12 4 2" xfId="31480" xr:uid="{00000000-0005-0000-0000-00003F7A0000}"/>
    <cellStyle name="20% - Accent1 4 2 12 4 2 2" xfId="31481" xr:uid="{00000000-0005-0000-0000-0000407A0000}"/>
    <cellStyle name="20% - Accent1 4 2 12 4 2 2 2" xfId="31482" xr:uid="{00000000-0005-0000-0000-0000417A0000}"/>
    <cellStyle name="20% - Accent1 4 2 12 4 2 3" xfId="31483" xr:uid="{00000000-0005-0000-0000-0000427A0000}"/>
    <cellStyle name="20% - Accent1 4 2 12 4 3" xfId="31484" xr:uid="{00000000-0005-0000-0000-0000437A0000}"/>
    <cellStyle name="20% - Accent1 4 2 12 4 3 2" xfId="31485" xr:uid="{00000000-0005-0000-0000-0000447A0000}"/>
    <cellStyle name="20% - Accent1 4 2 12 4 4" xfId="31486" xr:uid="{00000000-0005-0000-0000-0000457A0000}"/>
    <cellStyle name="20% - Accent1 4 2 12 5" xfId="31487" xr:uid="{00000000-0005-0000-0000-0000467A0000}"/>
    <cellStyle name="20% - Accent1 4 2 12 5 2" xfId="31488" xr:uid="{00000000-0005-0000-0000-0000477A0000}"/>
    <cellStyle name="20% - Accent1 4 2 12 5 2 2" xfId="31489" xr:uid="{00000000-0005-0000-0000-0000487A0000}"/>
    <cellStyle name="20% - Accent1 4 2 12 5 3" xfId="31490" xr:uid="{00000000-0005-0000-0000-0000497A0000}"/>
    <cellStyle name="20% - Accent1 4 2 12 6" xfId="31491" xr:uid="{00000000-0005-0000-0000-00004A7A0000}"/>
    <cellStyle name="20% - Accent1 4 2 12 6 2" xfId="31492" xr:uid="{00000000-0005-0000-0000-00004B7A0000}"/>
    <cellStyle name="20% - Accent1 4 2 12 6 2 2" xfId="31493" xr:uid="{00000000-0005-0000-0000-00004C7A0000}"/>
    <cellStyle name="20% - Accent1 4 2 12 6 3" xfId="31494" xr:uid="{00000000-0005-0000-0000-00004D7A0000}"/>
    <cellStyle name="20% - Accent1 4 2 12 7" xfId="31495" xr:uid="{00000000-0005-0000-0000-00004E7A0000}"/>
    <cellStyle name="20% - Accent1 4 2 12 7 2" xfId="31496" xr:uid="{00000000-0005-0000-0000-00004F7A0000}"/>
    <cellStyle name="20% - Accent1 4 2 12 8" xfId="31497" xr:uid="{00000000-0005-0000-0000-0000507A0000}"/>
    <cellStyle name="20% - Accent1 4 2 12 8 2" xfId="31498" xr:uid="{00000000-0005-0000-0000-0000517A0000}"/>
    <cellStyle name="20% - Accent1 4 2 12 9" xfId="31499" xr:uid="{00000000-0005-0000-0000-0000527A0000}"/>
    <cellStyle name="20% - Accent1 4 2 13" xfId="31500" xr:uid="{00000000-0005-0000-0000-0000537A0000}"/>
    <cellStyle name="20% - Accent1 4 2 13 2" xfId="31501" xr:uid="{00000000-0005-0000-0000-0000547A0000}"/>
    <cellStyle name="20% - Accent1 4 2 13 2 2" xfId="31502" xr:uid="{00000000-0005-0000-0000-0000557A0000}"/>
    <cellStyle name="20% - Accent1 4 2 13 2 2 2" xfId="31503" xr:uid="{00000000-0005-0000-0000-0000567A0000}"/>
    <cellStyle name="20% - Accent1 4 2 13 2 3" xfId="31504" xr:uid="{00000000-0005-0000-0000-0000577A0000}"/>
    <cellStyle name="20% - Accent1 4 2 13 3" xfId="31505" xr:uid="{00000000-0005-0000-0000-0000587A0000}"/>
    <cellStyle name="20% - Accent1 4 2 13 3 2" xfId="31506" xr:uid="{00000000-0005-0000-0000-0000597A0000}"/>
    <cellStyle name="20% - Accent1 4 2 13 4" xfId="31507" xr:uid="{00000000-0005-0000-0000-00005A7A0000}"/>
    <cellStyle name="20% - Accent1 4 2 14" xfId="31508" xr:uid="{00000000-0005-0000-0000-00005B7A0000}"/>
    <cellStyle name="20% - Accent1 4 2 14 2" xfId="31509" xr:uid="{00000000-0005-0000-0000-00005C7A0000}"/>
    <cellStyle name="20% - Accent1 4 2 14 2 2" xfId="31510" xr:uid="{00000000-0005-0000-0000-00005D7A0000}"/>
    <cellStyle name="20% - Accent1 4 2 14 2 2 2" xfId="31511" xr:uid="{00000000-0005-0000-0000-00005E7A0000}"/>
    <cellStyle name="20% - Accent1 4 2 14 2 3" xfId="31512" xr:uid="{00000000-0005-0000-0000-00005F7A0000}"/>
    <cellStyle name="20% - Accent1 4 2 14 3" xfId="31513" xr:uid="{00000000-0005-0000-0000-0000607A0000}"/>
    <cellStyle name="20% - Accent1 4 2 14 3 2" xfId="31514" xr:uid="{00000000-0005-0000-0000-0000617A0000}"/>
    <cellStyle name="20% - Accent1 4 2 14 4" xfId="31515" xr:uid="{00000000-0005-0000-0000-0000627A0000}"/>
    <cellStyle name="20% - Accent1 4 2 15" xfId="31516" xr:uid="{00000000-0005-0000-0000-0000637A0000}"/>
    <cellStyle name="20% - Accent1 4 2 15 2" xfId="31517" xr:uid="{00000000-0005-0000-0000-0000647A0000}"/>
    <cellStyle name="20% - Accent1 4 2 15 2 2" xfId="31518" xr:uid="{00000000-0005-0000-0000-0000657A0000}"/>
    <cellStyle name="20% - Accent1 4 2 15 2 2 2" xfId="31519" xr:uid="{00000000-0005-0000-0000-0000667A0000}"/>
    <cellStyle name="20% - Accent1 4 2 15 2 3" xfId="31520" xr:uid="{00000000-0005-0000-0000-0000677A0000}"/>
    <cellStyle name="20% - Accent1 4 2 15 3" xfId="31521" xr:uid="{00000000-0005-0000-0000-0000687A0000}"/>
    <cellStyle name="20% - Accent1 4 2 15 3 2" xfId="31522" xr:uid="{00000000-0005-0000-0000-0000697A0000}"/>
    <cellStyle name="20% - Accent1 4 2 15 4" xfId="31523" xr:uid="{00000000-0005-0000-0000-00006A7A0000}"/>
    <cellStyle name="20% - Accent1 4 2 16" xfId="31524" xr:uid="{00000000-0005-0000-0000-00006B7A0000}"/>
    <cellStyle name="20% - Accent1 4 2 16 2" xfId="31525" xr:uid="{00000000-0005-0000-0000-00006C7A0000}"/>
    <cellStyle name="20% - Accent1 4 2 16 2 2" xfId="31526" xr:uid="{00000000-0005-0000-0000-00006D7A0000}"/>
    <cellStyle name="20% - Accent1 4 2 16 3" xfId="31527" xr:uid="{00000000-0005-0000-0000-00006E7A0000}"/>
    <cellStyle name="20% - Accent1 4 2 17" xfId="31528" xr:uid="{00000000-0005-0000-0000-00006F7A0000}"/>
    <cellStyle name="20% - Accent1 4 2 17 2" xfId="31529" xr:uid="{00000000-0005-0000-0000-0000707A0000}"/>
    <cellStyle name="20% - Accent1 4 2 17 2 2" xfId="31530" xr:uid="{00000000-0005-0000-0000-0000717A0000}"/>
    <cellStyle name="20% - Accent1 4 2 17 3" xfId="31531" xr:uid="{00000000-0005-0000-0000-0000727A0000}"/>
    <cellStyle name="20% - Accent1 4 2 18" xfId="31532" xr:uid="{00000000-0005-0000-0000-0000737A0000}"/>
    <cellStyle name="20% - Accent1 4 2 18 2" xfId="31533" xr:uid="{00000000-0005-0000-0000-0000747A0000}"/>
    <cellStyle name="20% - Accent1 4 2 19" xfId="31534" xr:uid="{00000000-0005-0000-0000-0000757A0000}"/>
    <cellStyle name="20% - Accent1 4 2 19 2" xfId="31535" xr:uid="{00000000-0005-0000-0000-0000767A0000}"/>
    <cellStyle name="20% - Accent1 4 2 2" xfId="31536" xr:uid="{00000000-0005-0000-0000-0000777A0000}"/>
    <cellStyle name="20% - Accent1 4 2 2 10" xfId="31537" xr:uid="{00000000-0005-0000-0000-0000787A0000}"/>
    <cellStyle name="20% - Accent1 4 2 2 10 2" xfId="31538" xr:uid="{00000000-0005-0000-0000-0000797A0000}"/>
    <cellStyle name="20% - Accent1 4 2 2 10 2 2" xfId="31539" xr:uid="{00000000-0005-0000-0000-00007A7A0000}"/>
    <cellStyle name="20% - Accent1 4 2 2 10 2 2 2" xfId="31540" xr:uid="{00000000-0005-0000-0000-00007B7A0000}"/>
    <cellStyle name="20% - Accent1 4 2 2 10 2 3" xfId="31541" xr:uid="{00000000-0005-0000-0000-00007C7A0000}"/>
    <cellStyle name="20% - Accent1 4 2 2 10 3" xfId="31542" xr:uid="{00000000-0005-0000-0000-00007D7A0000}"/>
    <cellStyle name="20% - Accent1 4 2 2 10 3 2" xfId="31543" xr:uid="{00000000-0005-0000-0000-00007E7A0000}"/>
    <cellStyle name="20% - Accent1 4 2 2 10 4" xfId="31544" xr:uid="{00000000-0005-0000-0000-00007F7A0000}"/>
    <cellStyle name="20% - Accent1 4 2 2 11" xfId="31545" xr:uid="{00000000-0005-0000-0000-0000807A0000}"/>
    <cellStyle name="20% - Accent1 4 2 2 11 2" xfId="31546" xr:uid="{00000000-0005-0000-0000-0000817A0000}"/>
    <cellStyle name="20% - Accent1 4 2 2 11 2 2" xfId="31547" xr:uid="{00000000-0005-0000-0000-0000827A0000}"/>
    <cellStyle name="20% - Accent1 4 2 2 11 2 2 2" xfId="31548" xr:uid="{00000000-0005-0000-0000-0000837A0000}"/>
    <cellStyle name="20% - Accent1 4 2 2 11 2 3" xfId="31549" xr:uid="{00000000-0005-0000-0000-0000847A0000}"/>
    <cellStyle name="20% - Accent1 4 2 2 11 3" xfId="31550" xr:uid="{00000000-0005-0000-0000-0000857A0000}"/>
    <cellStyle name="20% - Accent1 4 2 2 11 3 2" xfId="31551" xr:uid="{00000000-0005-0000-0000-0000867A0000}"/>
    <cellStyle name="20% - Accent1 4 2 2 11 4" xfId="31552" xr:uid="{00000000-0005-0000-0000-0000877A0000}"/>
    <cellStyle name="20% - Accent1 4 2 2 12" xfId="31553" xr:uid="{00000000-0005-0000-0000-0000887A0000}"/>
    <cellStyle name="20% - Accent1 4 2 2 12 2" xfId="31554" xr:uid="{00000000-0005-0000-0000-0000897A0000}"/>
    <cellStyle name="20% - Accent1 4 2 2 12 2 2" xfId="31555" xr:uid="{00000000-0005-0000-0000-00008A7A0000}"/>
    <cellStyle name="20% - Accent1 4 2 2 12 3" xfId="31556" xr:uid="{00000000-0005-0000-0000-00008B7A0000}"/>
    <cellStyle name="20% - Accent1 4 2 2 13" xfId="31557" xr:uid="{00000000-0005-0000-0000-00008C7A0000}"/>
    <cellStyle name="20% - Accent1 4 2 2 13 2" xfId="31558" xr:uid="{00000000-0005-0000-0000-00008D7A0000}"/>
    <cellStyle name="20% - Accent1 4 2 2 13 2 2" xfId="31559" xr:uid="{00000000-0005-0000-0000-00008E7A0000}"/>
    <cellStyle name="20% - Accent1 4 2 2 13 3" xfId="31560" xr:uid="{00000000-0005-0000-0000-00008F7A0000}"/>
    <cellStyle name="20% - Accent1 4 2 2 14" xfId="31561" xr:uid="{00000000-0005-0000-0000-0000907A0000}"/>
    <cellStyle name="20% - Accent1 4 2 2 14 2" xfId="31562" xr:uid="{00000000-0005-0000-0000-0000917A0000}"/>
    <cellStyle name="20% - Accent1 4 2 2 15" xfId="31563" xr:uid="{00000000-0005-0000-0000-0000927A0000}"/>
    <cellStyle name="20% - Accent1 4 2 2 15 2" xfId="31564" xr:uid="{00000000-0005-0000-0000-0000937A0000}"/>
    <cellStyle name="20% - Accent1 4 2 2 16" xfId="31565" xr:uid="{00000000-0005-0000-0000-0000947A0000}"/>
    <cellStyle name="20% - Accent1 4 2 2 2" xfId="31566" xr:uid="{00000000-0005-0000-0000-0000957A0000}"/>
    <cellStyle name="20% - Accent1 4 2 2 2 10" xfId="31567" xr:uid="{00000000-0005-0000-0000-0000967A0000}"/>
    <cellStyle name="20% - Accent1 4 2 2 2 10 2" xfId="31568" xr:uid="{00000000-0005-0000-0000-0000977A0000}"/>
    <cellStyle name="20% - Accent1 4 2 2 2 10 2 2" xfId="31569" xr:uid="{00000000-0005-0000-0000-0000987A0000}"/>
    <cellStyle name="20% - Accent1 4 2 2 2 10 2 2 2" xfId="31570" xr:uid="{00000000-0005-0000-0000-0000997A0000}"/>
    <cellStyle name="20% - Accent1 4 2 2 2 10 2 3" xfId="31571" xr:uid="{00000000-0005-0000-0000-00009A7A0000}"/>
    <cellStyle name="20% - Accent1 4 2 2 2 10 3" xfId="31572" xr:uid="{00000000-0005-0000-0000-00009B7A0000}"/>
    <cellStyle name="20% - Accent1 4 2 2 2 10 3 2" xfId="31573" xr:uid="{00000000-0005-0000-0000-00009C7A0000}"/>
    <cellStyle name="20% - Accent1 4 2 2 2 10 4" xfId="31574" xr:uid="{00000000-0005-0000-0000-00009D7A0000}"/>
    <cellStyle name="20% - Accent1 4 2 2 2 11" xfId="31575" xr:uid="{00000000-0005-0000-0000-00009E7A0000}"/>
    <cellStyle name="20% - Accent1 4 2 2 2 11 2" xfId="31576" xr:uid="{00000000-0005-0000-0000-00009F7A0000}"/>
    <cellStyle name="20% - Accent1 4 2 2 2 11 2 2" xfId="31577" xr:uid="{00000000-0005-0000-0000-0000A07A0000}"/>
    <cellStyle name="20% - Accent1 4 2 2 2 11 3" xfId="31578" xr:uid="{00000000-0005-0000-0000-0000A17A0000}"/>
    <cellStyle name="20% - Accent1 4 2 2 2 12" xfId="31579" xr:uid="{00000000-0005-0000-0000-0000A27A0000}"/>
    <cellStyle name="20% - Accent1 4 2 2 2 12 2" xfId="31580" xr:uid="{00000000-0005-0000-0000-0000A37A0000}"/>
    <cellStyle name="20% - Accent1 4 2 2 2 12 2 2" xfId="31581" xr:uid="{00000000-0005-0000-0000-0000A47A0000}"/>
    <cellStyle name="20% - Accent1 4 2 2 2 12 3" xfId="31582" xr:uid="{00000000-0005-0000-0000-0000A57A0000}"/>
    <cellStyle name="20% - Accent1 4 2 2 2 13" xfId="31583" xr:uid="{00000000-0005-0000-0000-0000A67A0000}"/>
    <cellStyle name="20% - Accent1 4 2 2 2 13 2" xfId="31584" xr:uid="{00000000-0005-0000-0000-0000A77A0000}"/>
    <cellStyle name="20% - Accent1 4 2 2 2 14" xfId="31585" xr:uid="{00000000-0005-0000-0000-0000A87A0000}"/>
    <cellStyle name="20% - Accent1 4 2 2 2 14 2" xfId="31586" xr:uid="{00000000-0005-0000-0000-0000A97A0000}"/>
    <cellStyle name="20% - Accent1 4 2 2 2 15" xfId="31587" xr:uid="{00000000-0005-0000-0000-0000AA7A0000}"/>
    <cellStyle name="20% - Accent1 4 2 2 2 2" xfId="31588" xr:uid="{00000000-0005-0000-0000-0000AB7A0000}"/>
    <cellStyle name="20% - Accent1 4 2 2 2 2 10" xfId="31589" xr:uid="{00000000-0005-0000-0000-0000AC7A0000}"/>
    <cellStyle name="20% - Accent1 4 2 2 2 2 10 2" xfId="31590" xr:uid="{00000000-0005-0000-0000-0000AD7A0000}"/>
    <cellStyle name="20% - Accent1 4 2 2 2 2 10 2 2" xfId="31591" xr:uid="{00000000-0005-0000-0000-0000AE7A0000}"/>
    <cellStyle name="20% - Accent1 4 2 2 2 2 10 3" xfId="31592" xr:uid="{00000000-0005-0000-0000-0000AF7A0000}"/>
    <cellStyle name="20% - Accent1 4 2 2 2 2 11" xfId="31593" xr:uid="{00000000-0005-0000-0000-0000B07A0000}"/>
    <cellStyle name="20% - Accent1 4 2 2 2 2 11 2" xfId="31594" xr:uid="{00000000-0005-0000-0000-0000B17A0000}"/>
    <cellStyle name="20% - Accent1 4 2 2 2 2 11 2 2" xfId="31595" xr:uid="{00000000-0005-0000-0000-0000B27A0000}"/>
    <cellStyle name="20% - Accent1 4 2 2 2 2 11 3" xfId="31596" xr:uid="{00000000-0005-0000-0000-0000B37A0000}"/>
    <cellStyle name="20% - Accent1 4 2 2 2 2 12" xfId="31597" xr:uid="{00000000-0005-0000-0000-0000B47A0000}"/>
    <cellStyle name="20% - Accent1 4 2 2 2 2 12 2" xfId="31598" xr:uid="{00000000-0005-0000-0000-0000B57A0000}"/>
    <cellStyle name="20% - Accent1 4 2 2 2 2 13" xfId="31599" xr:uid="{00000000-0005-0000-0000-0000B67A0000}"/>
    <cellStyle name="20% - Accent1 4 2 2 2 2 13 2" xfId="31600" xr:uid="{00000000-0005-0000-0000-0000B77A0000}"/>
    <cellStyle name="20% - Accent1 4 2 2 2 2 14" xfId="31601" xr:uid="{00000000-0005-0000-0000-0000B87A0000}"/>
    <cellStyle name="20% - Accent1 4 2 2 2 2 2" xfId="31602" xr:uid="{00000000-0005-0000-0000-0000B97A0000}"/>
    <cellStyle name="20% - Accent1 4 2 2 2 2 2 10" xfId="31603" xr:uid="{00000000-0005-0000-0000-0000BA7A0000}"/>
    <cellStyle name="20% - Accent1 4 2 2 2 2 2 10 2" xfId="31604" xr:uid="{00000000-0005-0000-0000-0000BB7A0000}"/>
    <cellStyle name="20% - Accent1 4 2 2 2 2 2 11" xfId="31605" xr:uid="{00000000-0005-0000-0000-0000BC7A0000}"/>
    <cellStyle name="20% - Accent1 4 2 2 2 2 2 2" xfId="31606" xr:uid="{00000000-0005-0000-0000-0000BD7A0000}"/>
    <cellStyle name="20% - Accent1 4 2 2 2 2 2 2 2" xfId="31607" xr:uid="{00000000-0005-0000-0000-0000BE7A0000}"/>
    <cellStyle name="20% - Accent1 4 2 2 2 2 2 2 2 2" xfId="31608" xr:uid="{00000000-0005-0000-0000-0000BF7A0000}"/>
    <cellStyle name="20% - Accent1 4 2 2 2 2 2 2 2 2 2" xfId="31609" xr:uid="{00000000-0005-0000-0000-0000C07A0000}"/>
    <cellStyle name="20% - Accent1 4 2 2 2 2 2 2 2 2 2 2" xfId="31610" xr:uid="{00000000-0005-0000-0000-0000C17A0000}"/>
    <cellStyle name="20% - Accent1 4 2 2 2 2 2 2 2 2 3" xfId="31611" xr:uid="{00000000-0005-0000-0000-0000C27A0000}"/>
    <cellStyle name="20% - Accent1 4 2 2 2 2 2 2 2 3" xfId="31612" xr:uid="{00000000-0005-0000-0000-0000C37A0000}"/>
    <cellStyle name="20% - Accent1 4 2 2 2 2 2 2 2 3 2" xfId="31613" xr:uid="{00000000-0005-0000-0000-0000C47A0000}"/>
    <cellStyle name="20% - Accent1 4 2 2 2 2 2 2 2 4" xfId="31614" xr:uid="{00000000-0005-0000-0000-0000C57A0000}"/>
    <cellStyle name="20% - Accent1 4 2 2 2 2 2 2 3" xfId="31615" xr:uid="{00000000-0005-0000-0000-0000C67A0000}"/>
    <cellStyle name="20% - Accent1 4 2 2 2 2 2 2 3 2" xfId="31616" xr:uid="{00000000-0005-0000-0000-0000C77A0000}"/>
    <cellStyle name="20% - Accent1 4 2 2 2 2 2 2 3 2 2" xfId="31617" xr:uid="{00000000-0005-0000-0000-0000C87A0000}"/>
    <cellStyle name="20% - Accent1 4 2 2 2 2 2 2 3 2 2 2" xfId="31618" xr:uid="{00000000-0005-0000-0000-0000C97A0000}"/>
    <cellStyle name="20% - Accent1 4 2 2 2 2 2 2 3 2 3" xfId="31619" xr:uid="{00000000-0005-0000-0000-0000CA7A0000}"/>
    <cellStyle name="20% - Accent1 4 2 2 2 2 2 2 3 3" xfId="31620" xr:uid="{00000000-0005-0000-0000-0000CB7A0000}"/>
    <cellStyle name="20% - Accent1 4 2 2 2 2 2 2 3 3 2" xfId="31621" xr:uid="{00000000-0005-0000-0000-0000CC7A0000}"/>
    <cellStyle name="20% - Accent1 4 2 2 2 2 2 2 3 4" xfId="31622" xr:uid="{00000000-0005-0000-0000-0000CD7A0000}"/>
    <cellStyle name="20% - Accent1 4 2 2 2 2 2 2 4" xfId="31623" xr:uid="{00000000-0005-0000-0000-0000CE7A0000}"/>
    <cellStyle name="20% - Accent1 4 2 2 2 2 2 2 4 2" xfId="31624" xr:uid="{00000000-0005-0000-0000-0000CF7A0000}"/>
    <cellStyle name="20% - Accent1 4 2 2 2 2 2 2 4 2 2" xfId="31625" xr:uid="{00000000-0005-0000-0000-0000D07A0000}"/>
    <cellStyle name="20% - Accent1 4 2 2 2 2 2 2 4 2 2 2" xfId="31626" xr:uid="{00000000-0005-0000-0000-0000D17A0000}"/>
    <cellStyle name="20% - Accent1 4 2 2 2 2 2 2 4 2 3" xfId="31627" xr:uid="{00000000-0005-0000-0000-0000D27A0000}"/>
    <cellStyle name="20% - Accent1 4 2 2 2 2 2 2 4 3" xfId="31628" xr:uid="{00000000-0005-0000-0000-0000D37A0000}"/>
    <cellStyle name="20% - Accent1 4 2 2 2 2 2 2 4 3 2" xfId="31629" xr:uid="{00000000-0005-0000-0000-0000D47A0000}"/>
    <cellStyle name="20% - Accent1 4 2 2 2 2 2 2 4 4" xfId="31630" xr:uid="{00000000-0005-0000-0000-0000D57A0000}"/>
    <cellStyle name="20% - Accent1 4 2 2 2 2 2 2 5" xfId="31631" xr:uid="{00000000-0005-0000-0000-0000D67A0000}"/>
    <cellStyle name="20% - Accent1 4 2 2 2 2 2 2 5 2" xfId="31632" xr:uid="{00000000-0005-0000-0000-0000D77A0000}"/>
    <cellStyle name="20% - Accent1 4 2 2 2 2 2 2 5 2 2" xfId="31633" xr:uid="{00000000-0005-0000-0000-0000D87A0000}"/>
    <cellStyle name="20% - Accent1 4 2 2 2 2 2 2 5 3" xfId="31634" xr:uid="{00000000-0005-0000-0000-0000D97A0000}"/>
    <cellStyle name="20% - Accent1 4 2 2 2 2 2 2 6" xfId="31635" xr:uid="{00000000-0005-0000-0000-0000DA7A0000}"/>
    <cellStyle name="20% - Accent1 4 2 2 2 2 2 2 6 2" xfId="31636" xr:uid="{00000000-0005-0000-0000-0000DB7A0000}"/>
    <cellStyle name="20% - Accent1 4 2 2 2 2 2 2 6 2 2" xfId="31637" xr:uid="{00000000-0005-0000-0000-0000DC7A0000}"/>
    <cellStyle name="20% - Accent1 4 2 2 2 2 2 2 6 3" xfId="31638" xr:uid="{00000000-0005-0000-0000-0000DD7A0000}"/>
    <cellStyle name="20% - Accent1 4 2 2 2 2 2 2 7" xfId="31639" xr:uid="{00000000-0005-0000-0000-0000DE7A0000}"/>
    <cellStyle name="20% - Accent1 4 2 2 2 2 2 2 7 2" xfId="31640" xr:uid="{00000000-0005-0000-0000-0000DF7A0000}"/>
    <cellStyle name="20% - Accent1 4 2 2 2 2 2 2 8" xfId="31641" xr:uid="{00000000-0005-0000-0000-0000E07A0000}"/>
    <cellStyle name="20% - Accent1 4 2 2 2 2 2 2 8 2" xfId="31642" xr:uid="{00000000-0005-0000-0000-0000E17A0000}"/>
    <cellStyle name="20% - Accent1 4 2 2 2 2 2 2 9" xfId="31643" xr:uid="{00000000-0005-0000-0000-0000E27A0000}"/>
    <cellStyle name="20% - Accent1 4 2 2 2 2 2 3" xfId="31644" xr:uid="{00000000-0005-0000-0000-0000E37A0000}"/>
    <cellStyle name="20% - Accent1 4 2 2 2 2 2 3 2" xfId="31645" xr:uid="{00000000-0005-0000-0000-0000E47A0000}"/>
    <cellStyle name="20% - Accent1 4 2 2 2 2 2 3 2 2" xfId="31646" xr:uid="{00000000-0005-0000-0000-0000E57A0000}"/>
    <cellStyle name="20% - Accent1 4 2 2 2 2 2 3 2 2 2" xfId="31647" xr:uid="{00000000-0005-0000-0000-0000E67A0000}"/>
    <cellStyle name="20% - Accent1 4 2 2 2 2 2 3 2 2 2 2" xfId="31648" xr:uid="{00000000-0005-0000-0000-0000E77A0000}"/>
    <cellStyle name="20% - Accent1 4 2 2 2 2 2 3 2 2 3" xfId="31649" xr:uid="{00000000-0005-0000-0000-0000E87A0000}"/>
    <cellStyle name="20% - Accent1 4 2 2 2 2 2 3 2 3" xfId="31650" xr:uid="{00000000-0005-0000-0000-0000E97A0000}"/>
    <cellStyle name="20% - Accent1 4 2 2 2 2 2 3 2 3 2" xfId="31651" xr:uid="{00000000-0005-0000-0000-0000EA7A0000}"/>
    <cellStyle name="20% - Accent1 4 2 2 2 2 2 3 2 4" xfId="31652" xr:uid="{00000000-0005-0000-0000-0000EB7A0000}"/>
    <cellStyle name="20% - Accent1 4 2 2 2 2 2 3 3" xfId="31653" xr:uid="{00000000-0005-0000-0000-0000EC7A0000}"/>
    <cellStyle name="20% - Accent1 4 2 2 2 2 2 3 3 2" xfId="31654" xr:uid="{00000000-0005-0000-0000-0000ED7A0000}"/>
    <cellStyle name="20% - Accent1 4 2 2 2 2 2 3 3 2 2" xfId="31655" xr:uid="{00000000-0005-0000-0000-0000EE7A0000}"/>
    <cellStyle name="20% - Accent1 4 2 2 2 2 2 3 3 2 2 2" xfId="31656" xr:uid="{00000000-0005-0000-0000-0000EF7A0000}"/>
    <cellStyle name="20% - Accent1 4 2 2 2 2 2 3 3 2 3" xfId="31657" xr:uid="{00000000-0005-0000-0000-0000F07A0000}"/>
    <cellStyle name="20% - Accent1 4 2 2 2 2 2 3 3 3" xfId="31658" xr:uid="{00000000-0005-0000-0000-0000F17A0000}"/>
    <cellStyle name="20% - Accent1 4 2 2 2 2 2 3 3 3 2" xfId="31659" xr:uid="{00000000-0005-0000-0000-0000F27A0000}"/>
    <cellStyle name="20% - Accent1 4 2 2 2 2 2 3 3 4" xfId="31660" xr:uid="{00000000-0005-0000-0000-0000F37A0000}"/>
    <cellStyle name="20% - Accent1 4 2 2 2 2 2 3 4" xfId="31661" xr:uid="{00000000-0005-0000-0000-0000F47A0000}"/>
    <cellStyle name="20% - Accent1 4 2 2 2 2 2 3 4 2" xfId="31662" xr:uid="{00000000-0005-0000-0000-0000F57A0000}"/>
    <cellStyle name="20% - Accent1 4 2 2 2 2 2 3 4 2 2" xfId="31663" xr:uid="{00000000-0005-0000-0000-0000F67A0000}"/>
    <cellStyle name="20% - Accent1 4 2 2 2 2 2 3 4 2 2 2" xfId="31664" xr:uid="{00000000-0005-0000-0000-0000F77A0000}"/>
    <cellStyle name="20% - Accent1 4 2 2 2 2 2 3 4 2 3" xfId="31665" xr:uid="{00000000-0005-0000-0000-0000F87A0000}"/>
    <cellStyle name="20% - Accent1 4 2 2 2 2 2 3 4 3" xfId="31666" xr:uid="{00000000-0005-0000-0000-0000F97A0000}"/>
    <cellStyle name="20% - Accent1 4 2 2 2 2 2 3 4 3 2" xfId="31667" xr:uid="{00000000-0005-0000-0000-0000FA7A0000}"/>
    <cellStyle name="20% - Accent1 4 2 2 2 2 2 3 4 4" xfId="31668" xr:uid="{00000000-0005-0000-0000-0000FB7A0000}"/>
    <cellStyle name="20% - Accent1 4 2 2 2 2 2 3 5" xfId="31669" xr:uid="{00000000-0005-0000-0000-0000FC7A0000}"/>
    <cellStyle name="20% - Accent1 4 2 2 2 2 2 3 5 2" xfId="31670" xr:uid="{00000000-0005-0000-0000-0000FD7A0000}"/>
    <cellStyle name="20% - Accent1 4 2 2 2 2 2 3 5 2 2" xfId="31671" xr:uid="{00000000-0005-0000-0000-0000FE7A0000}"/>
    <cellStyle name="20% - Accent1 4 2 2 2 2 2 3 5 3" xfId="31672" xr:uid="{00000000-0005-0000-0000-0000FF7A0000}"/>
    <cellStyle name="20% - Accent1 4 2 2 2 2 2 3 6" xfId="31673" xr:uid="{00000000-0005-0000-0000-0000007B0000}"/>
    <cellStyle name="20% - Accent1 4 2 2 2 2 2 3 6 2" xfId="31674" xr:uid="{00000000-0005-0000-0000-0000017B0000}"/>
    <cellStyle name="20% - Accent1 4 2 2 2 2 2 3 6 2 2" xfId="31675" xr:uid="{00000000-0005-0000-0000-0000027B0000}"/>
    <cellStyle name="20% - Accent1 4 2 2 2 2 2 3 6 3" xfId="31676" xr:uid="{00000000-0005-0000-0000-0000037B0000}"/>
    <cellStyle name="20% - Accent1 4 2 2 2 2 2 3 7" xfId="31677" xr:uid="{00000000-0005-0000-0000-0000047B0000}"/>
    <cellStyle name="20% - Accent1 4 2 2 2 2 2 3 7 2" xfId="31678" xr:uid="{00000000-0005-0000-0000-0000057B0000}"/>
    <cellStyle name="20% - Accent1 4 2 2 2 2 2 3 8" xfId="31679" xr:uid="{00000000-0005-0000-0000-0000067B0000}"/>
    <cellStyle name="20% - Accent1 4 2 2 2 2 2 3 8 2" xfId="31680" xr:uid="{00000000-0005-0000-0000-0000077B0000}"/>
    <cellStyle name="20% - Accent1 4 2 2 2 2 2 3 9" xfId="31681" xr:uid="{00000000-0005-0000-0000-0000087B0000}"/>
    <cellStyle name="20% - Accent1 4 2 2 2 2 2 4" xfId="31682" xr:uid="{00000000-0005-0000-0000-0000097B0000}"/>
    <cellStyle name="20% - Accent1 4 2 2 2 2 2 4 2" xfId="31683" xr:uid="{00000000-0005-0000-0000-00000A7B0000}"/>
    <cellStyle name="20% - Accent1 4 2 2 2 2 2 4 2 2" xfId="31684" xr:uid="{00000000-0005-0000-0000-00000B7B0000}"/>
    <cellStyle name="20% - Accent1 4 2 2 2 2 2 4 2 2 2" xfId="31685" xr:uid="{00000000-0005-0000-0000-00000C7B0000}"/>
    <cellStyle name="20% - Accent1 4 2 2 2 2 2 4 2 3" xfId="31686" xr:uid="{00000000-0005-0000-0000-00000D7B0000}"/>
    <cellStyle name="20% - Accent1 4 2 2 2 2 2 4 3" xfId="31687" xr:uid="{00000000-0005-0000-0000-00000E7B0000}"/>
    <cellStyle name="20% - Accent1 4 2 2 2 2 2 4 3 2" xfId="31688" xr:uid="{00000000-0005-0000-0000-00000F7B0000}"/>
    <cellStyle name="20% - Accent1 4 2 2 2 2 2 4 4" xfId="31689" xr:uid="{00000000-0005-0000-0000-0000107B0000}"/>
    <cellStyle name="20% - Accent1 4 2 2 2 2 2 5" xfId="31690" xr:uid="{00000000-0005-0000-0000-0000117B0000}"/>
    <cellStyle name="20% - Accent1 4 2 2 2 2 2 5 2" xfId="31691" xr:uid="{00000000-0005-0000-0000-0000127B0000}"/>
    <cellStyle name="20% - Accent1 4 2 2 2 2 2 5 2 2" xfId="31692" xr:uid="{00000000-0005-0000-0000-0000137B0000}"/>
    <cellStyle name="20% - Accent1 4 2 2 2 2 2 5 2 2 2" xfId="31693" xr:uid="{00000000-0005-0000-0000-0000147B0000}"/>
    <cellStyle name="20% - Accent1 4 2 2 2 2 2 5 2 3" xfId="31694" xr:uid="{00000000-0005-0000-0000-0000157B0000}"/>
    <cellStyle name="20% - Accent1 4 2 2 2 2 2 5 3" xfId="31695" xr:uid="{00000000-0005-0000-0000-0000167B0000}"/>
    <cellStyle name="20% - Accent1 4 2 2 2 2 2 5 3 2" xfId="31696" xr:uid="{00000000-0005-0000-0000-0000177B0000}"/>
    <cellStyle name="20% - Accent1 4 2 2 2 2 2 5 4" xfId="31697" xr:uid="{00000000-0005-0000-0000-0000187B0000}"/>
    <cellStyle name="20% - Accent1 4 2 2 2 2 2 6" xfId="31698" xr:uid="{00000000-0005-0000-0000-0000197B0000}"/>
    <cellStyle name="20% - Accent1 4 2 2 2 2 2 6 2" xfId="31699" xr:uid="{00000000-0005-0000-0000-00001A7B0000}"/>
    <cellStyle name="20% - Accent1 4 2 2 2 2 2 6 2 2" xfId="31700" xr:uid="{00000000-0005-0000-0000-00001B7B0000}"/>
    <cellStyle name="20% - Accent1 4 2 2 2 2 2 6 2 2 2" xfId="31701" xr:uid="{00000000-0005-0000-0000-00001C7B0000}"/>
    <cellStyle name="20% - Accent1 4 2 2 2 2 2 6 2 3" xfId="31702" xr:uid="{00000000-0005-0000-0000-00001D7B0000}"/>
    <cellStyle name="20% - Accent1 4 2 2 2 2 2 6 3" xfId="31703" xr:uid="{00000000-0005-0000-0000-00001E7B0000}"/>
    <cellStyle name="20% - Accent1 4 2 2 2 2 2 6 3 2" xfId="31704" xr:uid="{00000000-0005-0000-0000-00001F7B0000}"/>
    <cellStyle name="20% - Accent1 4 2 2 2 2 2 6 4" xfId="31705" xr:uid="{00000000-0005-0000-0000-0000207B0000}"/>
    <cellStyle name="20% - Accent1 4 2 2 2 2 2 7" xfId="31706" xr:uid="{00000000-0005-0000-0000-0000217B0000}"/>
    <cellStyle name="20% - Accent1 4 2 2 2 2 2 7 2" xfId="31707" xr:uid="{00000000-0005-0000-0000-0000227B0000}"/>
    <cellStyle name="20% - Accent1 4 2 2 2 2 2 7 2 2" xfId="31708" xr:uid="{00000000-0005-0000-0000-0000237B0000}"/>
    <cellStyle name="20% - Accent1 4 2 2 2 2 2 7 3" xfId="31709" xr:uid="{00000000-0005-0000-0000-0000247B0000}"/>
    <cellStyle name="20% - Accent1 4 2 2 2 2 2 8" xfId="31710" xr:uid="{00000000-0005-0000-0000-0000257B0000}"/>
    <cellStyle name="20% - Accent1 4 2 2 2 2 2 8 2" xfId="31711" xr:uid="{00000000-0005-0000-0000-0000267B0000}"/>
    <cellStyle name="20% - Accent1 4 2 2 2 2 2 8 2 2" xfId="31712" xr:uid="{00000000-0005-0000-0000-0000277B0000}"/>
    <cellStyle name="20% - Accent1 4 2 2 2 2 2 8 3" xfId="31713" xr:uid="{00000000-0005-0000-0000-0000287B0000}"/>
    <cellStyle name="20% - Accent1 4 2 2 2 2 2 9" xfId="31714" xr:uid="{00000000-0005-0000-0000-0000297B0000}"/>
    <cellStyle name="20% - Accent1 4 2 2 2 2 2 9 2" xfId="31715" xr:uid="{00000000-0005-0000-0000-00002A7B0000}"/>
    <cellStyle name="20% - Accent1 4 2 2 2 2 3" xfId="31716" xr:uid="{00000000-0005-0000-0000-00002B7B0000}"/>
    <cellStyle name="20% - Accent1 4 2 2 2 2 3 10" xfId="31717" xr:uid="{00000000-0005-0000-0000-00002C7B0000}"/>
    <cellStyle name="20% - Accent1 4 2 2 2 2 3 10 2" xfId="31718" xr:uid="{00000000-0005-0000-0000-00002D7B0000}"/>
    <cellStyle name="20% - Accent1 4 2 2 2 2 3 11" xfId="31719" xr:uid="{00000000-0005-0000-0000-00002E7B0000}"/>
    <cellStyle name="20% - Accent1 4 2 2 2 2 3 2" xfId="31720" xr:uid="{00000000-0005-0000-0000-00002F7B0000}"/>
    <cellStyle name="20% - Accent1 4 2 2 2 2 3 2 2" xfId="31721" xr:uid="{00000000-0005-0000-0000-0000307B0000}"/>
    <cellStyle name="20% - Accent1 4 2 2 2 2 3 2 2 2" xfId="31722" xr:uid="{00000000-0005-0000-0000-0000317B0000}"/>
    <cellStyle name="20% - Accent1 4 2 2 2 2 3 2 2 2 2" xfId="31723" xr:uid="{00000000-0005-0000-0000-0000327B0000}"/>
    <cellStyle name="20% - Accent1 4 2 2 2 2 3 2 2 2 2 2" xfId="31724" xr:uid="{00000000-0005-0000-0000-0000337B0000}"/>
    <cellStyle name="20% - Accent1 4 2 2 2 2 3 2 2 2 3" xfId="31725" xr:uid="{00000000-0005-0000-0000-0000347B0000}"/>
    <cellStyle name="20% - Accent1 4 2 2 2 2 3 2 2 3" xfId="31726" xr:uid="{00000000-0005-0000-0000-0000357B0000}"/>
    <cellStyle name="20% - Accent1 4 2 2 2 2 3 2 2 3 2" xfId="31727" xr:uid="{00000000-0005-0000-0000-0000367B0000}"/>
    <cellStyle name="20% - Accent1 4 2 2 2 2 3 2 2 4" xfId="31728" xr:uid="{00000000-0005-0000-0000-0000377B0000}"/>
    <cellStyle name="20% - Accent1 4 2 2 2 2 3 2 3" xfId="31729" xr:uid="{00000000-0005-0000-0000-0000387B0000}"/>
    <cellStyle name="20% - Accent1 4 2 2 2 2 3 2 3 2" xfId="31730" xr:uid="{00000000-0005-0000-0000-0000397B0000}"/>
    <cellStyle name="20% - Accent1 4 2 2 2 2 3 2 3 2 2" xfId="31731" xr:uid="{00000000-0005-0000-0000-00003A7B0000}"/>
    <cellStyle name="20% - Accent1 4 2 2 2 2 3 2 3 2 2 2" xfId="31732" xr:uid="{00000000-0005-0000-0000-00003B7B0000}"/>
    <cellStyle name="20% - Accent1 4 2 2 2 2 3 2 3 2 3" xfId="31733" xr:uid="{00000000-0005-0000-0000-00003C7B0000}"/>
    <cellStyle name="20% - Accent1 4 2 2 2 2 3 2 3 3" xfId="31734" xr:uid="{00000000-0005-0000-0000-00003D7B0000}"/>
    <cellStyle name="20% - Accent1 4 2 2 2 2 3 2 3 3 2" xfId="31735" xr:uid="{00000000-0005-0000-0000-00003E7B0000}"/>
    <cellStyle name="20% - Accent1 4 2 2 2 2 3 2 3 4" xfId="31736" xr:uid="{00000000-0005-0000-0000-00003F7B0000}"/>
    <cellStyle name="20% - Accent1 4 2 2 2 2 3 2 4" xfId="31737" xr:uid="{00000000-0005-0000-0000-0000407B0000}"/>
    <cellStyle name="20% - Accent1 4 2 2 2 2 3 2 4 2" xfId="31738" xr:uid="{00000000-0005-0000-0000-0000417B0000}"/>
    <cellStyle name="20% - Accent1 4 2 2 2 2 3 2 4 2 2" xfId="31739" xr:uid="{00000000-0005-0000-0000-0000427B0000}"/>
    <cellStyle name="20% - Accent1 4 2 2 2 2 3 2 4 2 2 2" xfId="31740" xr:uid="{00000000-0005-0000-0000-0000437B0000}"/>
    <cellStyle name="20% - Accent1 4 2 2 2 2 3 2 4 2 3" xfId="31741" xr:uid="{00000000-0005-0000-0000-0000447B0000}"/>
    <cellStyle name="20% - Accent1 4 2 2 2 2 3 2 4 3" xfId="31742" xr:uid="{00000000-0005-0000-0000-0000457B0000}"/>
    <cellStyle name="20% - Accent1 4 2 2 2 2 3 2 4 3 2" xfId="31743" xr:uid="{00000000-0005-0000-0000-0000467B0000}"/>
    <cellStyle name="20% - Accent1 4 2 2 2 2 3 2 4 4" xfId="31744" xr:uid="{00000000-0005-0000-0000-0000477B0000}"/>
    <cellStyle name="20% - Accent1 4 2 2 2 2 3 2 5" xfId="31745" xr:uid="{00000000-0005-0000-0000-0000487B0000}"/>
    <cellStyle name="20% - Accent1 4 2 2 2 2 3 2 5 2" xfId="31746" xr:uid="{00000000-0005-0000-0000-0000497B0000}"/>
    <cellStyle name="20% - Accent1 4 2 2 2 2 3 2 5 2 2" xfId="31747" xr:uid="{00000000-0005-0000-0000-00004A7B0000}"/>
    <cellStyle name="20% - Accent1 4 2 2 2 2 3 2 5 3" xfId="31748" xr:uid="{00000000-0005-0000-0000-00004B7B0000}"/>
    <cellStyle name="20% - Accent1 4 2 2 2 2 3 2 6" xfId="31749" xr:uid="{00000000-0005-0000-0000-00004C7B0000}"/>
    <cellStyle name="20% - Accent1 4 2 2 2 2 3 2 6 2" xfId="31750" xr:uid="{00000000-0005-0000-0000-00004D7B0000}"/>
    <cellStyle name="20% - Accent1 4 2 2 2 2 3 2 6 2 2" xfId="31751" xr:uid="{00000000-0005-0000-0000-00004E7B0000}"/>
    <cellStyle name="20% - Accent1 4 2 2 2 2 3 2 6 3" xfId="31752" xr:uid="{00000000-0005-0000-0000-00004F7B0000}"/>
    <cellStyle name="20% - Accent1 4 2 2 2 2 3 2 7" xfId="31753" xr:uid="{00000000-0005-0000-0000-0000507B0000}"/>
    <cellStyle name="20% - Accent1 4 2 2 2 2 3 2 7 2" xfId="31754" xr:uid="{00000000-0005-0000-0000-0000517B0000}"/>
    <cellStyle name="20% - Accent1 4 2 2 2 2 3 2 8" xfId="31755" xr:uid="{00000000-0005-0000-0000-0000527B0000}"/>
    <cellStyle name="20% - Accent1 4 2 2 2 2 3 2 8 2" xfId="31756" xr:uid="{00000000-0005-0000-0000-0000537B0000}"/>
    <cellStyle name="20% - Accent1 4 2 2 2 2 3 2 9" xfId="31757" xr:uid="{00000000-0005-0000-0000-0000547B0000}"/>
    <cellStyle name="20% - Accent1 4 2 2 2 2 3 3" xfId="31758" xr:uid="{00000000-0005-0000-0000-0000557B0000}"/>
    <cellStyle name="20% - Accent1 4 2 2 2 2 3 3 2" xfId="31759" xr:uid="{00000000-0005-0000-0000-0000567B0000}"/>
    <cellStyle name="20% - Accent1 4 2 2 2 2 3 3 2 2" xfId="31760" xr:uid="{00000000-0005-0000-0000-0000577B0000}"/>
    <cellStyle name="20% - Accent1 4 2 2 2 2 3 3 2 2 2" xfId="31761" xr:uid="{00000000-0005-0000-0000-0000587B0000}"/>
    <cellStyle name="20% - Accent1 4 2 2 2 2 3 3 2 2 2 2" xfId="31762" xr:uid="{00000000-0005-0000-0000-0000597B0000}"/>
    <cellStyle name="20% - Accent1 4 2 2 2 2 3 3 2 2 3" xfId="31763" xr:uid="{00000000-0005-0000-0000-00005A7B0000}"/>
    <cellStyle name="20% - Accent1 4 2 2 2 2 3 3 2 3" xfId="31764" xr:uid="{00000000-0005-0000-0000-00005B7B0000}"/>
    <cellStyle name="20% - Accent1 4 2 2 2 2 3 3 2 3 2" xfId="31765" xr:uid="{00000000-0005-0000-0000-00005C7B0000}"/>
    <cellStyle name="20% - Accent1 4 2 2 2 2 3 3 2 4" xfId="31766" xr:uid="{00000000-0005-0000-0000-00005D7B0000}"/>
    <cellStyle name="20% - Accent1 4 2 2 2 2 3 3 3" xfId="31767" xr:uid="{00000000-0005-0000-0000-00005E7B0000}"/>
    <cellStyle name="20% - Accent1 4 2 2 2 2 3 3 3 2" xfId="31768" xr:uid="{00000000-0005-0000-0000-00005F7B0000}"/>
    <cellStyle name="20% - Accent1 4 2 2 2 2 3 3 3 2 2" xfId="31769" xr:uid="{00000000-0005-0000-0000-0000607B0000}"/>
    <cellStyle name="20% - Accent1 4 2 2 2 2 3 3 3 2 2 2" xfId="31770" xr:uid="{00000000-0005-0000-0000-0000617B0000}"/>
    <cellStyle name="20% - Accent1 4 2 2 2 2 3 3 3 2 3" xfId="31771" xr:uid="{00000000-0005-0000-0000-0000627B0000}"/>
    <cellStyle name="20% - Accent1 4 2 2 2 2 3 3 3 3" xfId="31772" xr:uid="{00000000-0005-0000-0000-0000637B0000}"/>
    <cellStyle name="20% - Accent1 4 2 2 2 2 3 3 3 3 2" xfId="31773" xr:uid="{00000000-0005-0000-0000-0000647B0000}"/>
    <cellStyle name="20% - Accent1 4 2 2 2 2 3 3 3 4" xfId="31774" xr:uid="{00000000-0005-0000-0000-0000657B0000}"/>
    <cellStyle name="20% - Accent1 4 2 2 2 2 3 3 4" xfId="31775" xr:uid="{00000000-0005-0000-0000-0000667B0000}"/>
    <cellStyle name="20% - Accent1 4 2 2 2 2 3 3 4 2" xfId="31776" xr:uid="{00000000-0005-0000-0000-0000677B0000}"/>
    <cellStyle name="20% - Accent1 4 2 2 2 2 3 3 4 2 2" xfId="31777" xr:uid="{00000000-0005-0000-0000-0000687B0000}"/>
    <cellStyle name="20% - Accent1 4 2 2 2 2 3 3 4 2 2 2" xfId="31778" xr:uid="{00000000-0005-0000-0000-0000697B0000}"/>
    <cellStyle name="20% - Accent1 4 2 2 2 2 3 3 4 2 3" xfId="31779" xr:uid="{00000000-0005-0000-0000-00006A7B0000}"/>
    <cellStyle name="20% - Accent1 4 2 2 2 2 3 3 4 3" xfId="31780" xr:uid="{00000000-0005-0000-0000-00006B7B0000}"/>
    <cellStyle name="20% - Accent1 4 2 2 2 2 3 3 4 3 2" xfId="31781" xr:uid="{00000000-0005-0000-0000-00006C7B0000}"/>
    <cellStyle name="20% - Accent1 4 2 2 2 2 3 3 4 4" xfId="31782" xr:uid="{00000000-0005-0000-0000-00006D7B0000}"/>
    <cellStyle name="20% - Accent1 4 2 2 2 2 3 3 5" xfId="31783" xr:uid="{00000000-0005-0000-0000-00006E7B0000}"/>
    <cellStyle name="20% - Accent1 4 2 2 2 2 3 3 5 2" xfId="31784" xr:uid="{00000000-0005-0000-0000-00006F7B0000}"/>
    <cellStyle name="20% - Accent1 4 2 2 2 2 3 3 5 2 2" xfId="31785" xr:uid="{00000000-0005-0000-0000-0000707B0000}"/>
    <cellStyle name="20% - Accent1 4 2 2 2 2 3 3 5 3" xfId="31786" xr:uid="{00000000-0005-0000-0000-0000717B0000}"/>
    <cellStyle name="20% - Accent1 4 2 2 2 2 3 3 6" xfId="31787" xr:uid="{00000000-0005-0000-0000-0000727B0000}"/>
    <cellStyle name="20% - Accent1 4 2 2 2 2 3 3 6 2" xfId="31788" xr:uid="{00000000-0005-0000-0000-0000737B0000}"/>
    <cellStyle name="20% - Accent1 4 2 2 2 2 3 3 6 2 2" xfId="31789" xr:uid="{00000000-0005-0000-0000-0000747B0000}"/>
    <cellStyle name="20% - Accent1 4 2 2 2 2 3 3 6 3" xfId="31790" xr:uid="{00000000-0005-0000-0000-0000757B0000}"/>
    <cellStyle name="20% - Accent1 4 2 2 2 2 3 3 7" xfId="31791" xr:uid="{00000000-0005-0000-0000-0000767B0000}"/>
    <cellStyle name="20% - Accent1 4 2 2 2 2 3 3 7 2" xfId="31792" xr:uid="{00000000-0005-0000-0000-0000777B0000}"/>
    <cellStyle name="20% - Accent1 4 2 2 2 2 3 3 8" xfId="31793" xr:uid="{00000000-0005-0000-0000-0000787B0000}"/>
    <cellStyle name="20% - Accent1 4 2 2 2 2 3 3 8 2" xfId="31794" xr:uid="{00000000-0005-0000-0000-0000797B0000}"/>
    <cellStyle name="20% - Accent1 4 2 2 2 2 3 3 9" xfId="31795" xr:uid="{00000000-0005-0000-0000-00007A7B0000}"/>
    <cellStyle name="20% - Accent1 4 2 2 2 2 3 4" xfId="31796" xr:uid="{00000000-0005-0000-0000-00007B7B0000}"/>
    <cellStyle name="20% - Accent1 4 2 2 2 2 3 4 2" xfId="31797" xr:uid="{00000000-0005-0000-0000-00007C7B0000}"/>
    <cellStyle name="20% - Accent1 4 2 2 2 2 3 4 2 2" xfId="31798" xr:uid="{00000000-0005-0000-0000-00007D7B0000}"/>
    <cellStyle name="20% - Accent1 4 2 2 2 2 3 4 2 2 2" xfId="31799" xr:uid="{00000000-0005-0000-0000-00007E7B0000}"/>
    <cellStyle name="20% - Accent1 4 2 2 2 2 3 4 2 3" xfId="31800" xr:uid="{00000000-0005-0000-0000-00007F7B0000}"/>
    <cellStyle name="20% - Accent1 4 2 2 2 2 3 4 3" xfId="31801" xr:uid="{00000000-0005-0000-0000-0000807B0000}"/>
    <cellStyle name="20% - Accent1 4 2 2 2 2 3 4 3 2" xfId="31802" xr:uid="{00000000-0005-0000-0000-0000817B0000}"/>
    <cellStyle name="20% - Accent1 4 2 2 2 2 3 4 4" xfId="31803" xr:uid="{00000000-0005-0000-0000-0000827B0000}"/>
    <cellStyle name="20% - Accent1 4 2 2 2 2 3 5" xfId="31804" xr:uid="{00000000-0005-0000-0000-0000837B0000}"/>
    <cellStyle name="20% - Accent1 4 2 2 2 2 3 5 2" xfId="31805" xr:uid="{00000000-0005-0000-0000-0000847B0000}"/>
    <cellStyle name="20% - Accent1 4 2 2 2 2 3 5 2 2" xfId="31806" xr:uid="{00000000-0005-0000-0000-0000857B0000}"/>
    <cellStyle name="20% - Accent1 4 2 2 2 2 3 5 2 2 2" xfId="31807" xr:uid="{00000000-0005-0000-0000-0000867B0000}"/>
    <cellStyle name="20% - Accent1 4 2 2 2 2 3 5 2 3" xfId="31808" xr:uid="{00000000-0005-0000-0000-0000877B0000}"/>
    <cellStyle name="20% - Accent1 4 2 2 2 2 3 5 3" xfId="31809" xr:uid="{00000000-0005-0000-0000-0000887B0000}"/>
    <cellStyle name="20% - Accent1 4 2 2 2 2 3 5 3 2" xfId="31810" xr:uid="{00000000-0005-0000-0000-0000897B0000}"/>
    <cellStyle name="20% - Accent1 4 2 2 2 2 3 5 4" xfId="31811" xr:uid="{00000000-0005-0000-0000-00008A7B0000}"/>
    <cellStyle name="20% - Accent1 4 2 2 2 2 3 6" xfId="31812" xr:uid="{00000000-0005-0000-0000-00008B7B0000}"/>
    <cellStyle name="20% - Accent1 4 2 2 2 2 3 6 2" xfId="31813" xr:uid="{00000000-0005-0000-0000-00008C7B0000}"/>
    <cellStyle name="20% - Accent1 4 2 2 2 2 3 6 2 2" xfId="31814" xr:uid="{00000000-0005-0000-0000-00008D7B0000}"/>
    <cellStyle name="20% - Accent1 4 2 2 2 2 3 6 2 2 2" xfId="31815" xr:uid="{00000000-0005-0000-0000-00008E7B0000}"/>
    <cellStyle name="20% - Accent1 4 2 2 2 2 3 6 2 3" xfId="31816" xr:uid="{00000000-0005-0000-0000-00008F7B0000}"/>
    <cellStyle name="20% - Accent1 4 2 2 2 2 3 6 3" xfId="31817" xr:uid="{00000000-0005-0000-0000-0000907B0000}"/>
    <cellStyle name="20% - Accent1 4 2 2 2 2 3 6 3 2" xfId="31818" xr:uid="{00000000-0005-0000-0000-0000917B0000}"/>
    <cellStyle name="20% - Accent1 4 2 2 2 2 3 6 4" xfId="31819" xr:uid="{00000000-0005-0000-0000-0000927B0000}"/>
    <cellStyle name="20% - Accent1 4 2 2 2 2 3 7" xfId="31820" xr:uid="{00000000-0005-0000-0000-0000937B0000}"/>
    <cellStyle name="20% - Accent1 4 2 2 2 2 3 7 2" xfId="31821" xr:uid="{00000000-0005-0000-0000-0000947B0000}"/>
    <cellStyle name="20% - Accent1 4 2 2 2 2 3 7 2 2" xfId="31822" xr:uid="{00000000-0005-0000-0000-0000957B0000}"/>
    <cellStyle name="20% - Accent1 4 2 2 2 2 3 7 3" xfId="31823" xr:uid="{00000000-0005-0000-0000-0000967B0000}"/>
    <cellStyle name="20% - Accent1 4 2 2 2 2 3 8" xfId="31824" xr:uid="{00000000-0005-0000-0000-0000977B0000}"/>
    <cellStyle name="20% - Accent1 4 2 2 2 2 3 8 2" xfId="31825" xr:uid="{00000000-0005-0000-0000-0000987B0000}"/>
    <cellStyle name="20% - Accent1 4 2 2 2 2 3 8 2 2" xfId="31826" xr:uid="{00000000-0005-0000-0000-0000997B0000}"/>
    <cellStyle name="20% - Accent1 4 2 2 2 2 3 8 3" xfId="31827" xr:uid="{00000000-0005-0000-0000-00009A7B0000}"/>
    <cellStyle name="20% - Accent1 4 2 2 2 2 3 9" xfId="31828" xr:uid="{00000000-0005-0000-0000-00009B7B0000}"/>
    <cellStyle name="20% - Accent1 4 2 2 2 2 3 9 2" xfId="31829" xr:uid="{00000000-0005-0000-0000-00009C7B0000}"/>
    <cellStyle name="20% - Accent1 4 2 2 2 2 4" xfId="31830" xr:uid="{00000000-0005-0000-0000-00009D7B0000}"/>
    <cellStyle name="20% - Accent1 4 2 2 2 2 4 10" xfId="31831" xr:uid="{00000000-0005-0000-0000-00009E7B0000}"/>
    <cellStyle name="20% - Accent1 4 2 2 2 2 4 10 2" xfId="31832" xr:uid="{00000000-0005-0000-0000-00009F7B0000}"/>
    <cellStyle name="20% - Accent1 4 2 2 2 2 4 11" xfId="31833" xr:uid="{00000000-0005-0000-0000-0000A07B0000}"/>
    <cellStyle name="20% - Accent1 4 2 2 2 2 4 2" xfId="31834" xr:uid="{00000000-0005-0000-0000-0000A17B0000}"/>
    <cellStyle name="20% - Accent1 4 2 2 2 2 4 2 2" xfId="31835" xr:uid="{00000000-0005-0000-0000-0000A27B0000}"/>
    <cellStyle name="20% - Accent1 4 2 2 2 2 4 2 2 2" xfId="31836" xr:uid="{00000000-0005-0000-0000-0000A37B0000}"/>
    <cellStyle name="20% - Accent1 4 2 2 2 2 4 2 2 2 2" xfId="31837" xr:uid="{00000000-0005-0000-0000-0000A47B0000}"/>
    <cellStyle name="20% - Accent1 4 2 2 2 2 4 2 2 2 2 2" xfId="31838" xr:uid="{00000000-0005-0000-0000-0000A57B0000}"/>
    <cellStyle name="20% - Accent1 4 2 2 2 2 4 2 2 2 3" xfId="31839" xr:uid="{00000000-0005-0000-0000-0000A67B0000}"/>
    <cellStyle name="20% - Accent1 4 2 2 2 2 4 2 2 3" xfId="31840" xr:uid="{00000000-0005-0000-0000-0000A77B0000}"/>
    <cellStyle name="20% - Accent1 4 2 2 2 2 4 2 2 3 2" xfId="31841" xr:uid="{00000000-0005-0000-0000-0000A87B0000}"/>
    <cellStyle name="20% - Accent1 4 2 2 2 2 4 2 2 4" xfId="31842" xr:uid="{00000000-0005-0000-0000-0000A97B0000}"/>
    <cellStyle name="20% - Accent1 4 2 2 2 2 4 2 3" xfId="31843" xr:uid="{00000000-0005-0000-0000-0000AA7B0000}"/>
    <cellStyle name="20% - Accent1 4 2 2 2 2 4 2 3 2" xfId="31844" xr:uid="{00000000-0005-0000-0000-0000AB7B0000}"/>
    <cellStyle name="20% - Accent1 4 2 2 2 2 4 2 3 2 2" xfId="31845" xr:uid="{00000000-0005-0000-0000-0000AC7B0000}"/>
    <cellStyle name="20% - Accent1 4 2 2 2 2 4 2 3 2 2 2" xfId="31846" xr:uid="{00000000-0005-0000-0000-0000AD7B0000}"/>
    <cellStyle name="20% - Accent1 4 2 2 2 2 4 2 3 2 3" xfId="31847" xr:uid="{00000000-0005-0000-0000-0000AE7B0000}"/>
    <cellStyle name="20% - Accent1 4 2 2 2 2 4 2 3 3" xfId="31848" xr:uid="{00000000-0005-0000-0000-0000AF7B0000}"/>
    <cellStyle name="20% - Accent1 4 2 2 2 2 4 2 3 3 2" xfId="31849" xr:uid="{00000000-0005-0000-0000-0000B07B0000}"/>
    <cellStyle name="20% - Accent1 4 2 2 2 2 4 2 3 4" xfId="31850" xr:uid="{00000000-0005-0000-0000-0000B17B0000}"/>
    <cellStyle name="20% - Accent1 4 2 2 2 2 4 2 4" xfId="31851" xr:uid="{00000000-0005-0000-0000-0000B27B0000}"/>
    <cellStyle name="20% - Accent1 4 2 2 2 2 4 2 4 2" xfId="31852" xr:uid="{00000000-0005-0000-0000-0000B37B0000}"/>
    <cellStyle name="20% - Accent1 4 2 2 2 2 4 2 4 2 2" xfId="31853" xr:uid="{00000000-0005-0000-0000-0000B47B0000}"/>
    <cellStyle name="20% - Accent1 4 2 2 2 2 4 2 4 2 2 2" xfId="31854" xr:uid="{00000000-0005-0000-0000-0000B57B0000}"/>
    <cellStyle name="20% - Accent1 4 2 2 2 2 4 2 4 2 3" xfId="31855" xr:uid="{00000000-0005-0000-0000-0000B67B0000}"/>
    <cellStyle name="20% - Accent1 4 2 2 2 2 4 2 4 3" xfId="31856" xr:uid="{00000000-0005-0000-0000-0000B77B0000}"/>
    <cellStyle name="20% - Accent1 4 2 2 2 2 4 2 4 3 2" xfId="31857" xr:uid="{00000000-0005-0000-0000-0000B87B0000}"/>
    <cellStyle name="20% - Accent1 4 2 2 2 2 4 2 4 4" xfId="31858" xr:uid="{00000000-0005-0000-0000-0000B97B0000}"/>
    <cellStyle name="20% - Accent1 4 2 2 2 2 4 2 5" xfId="31859" xr:uid="{00000000-0005-0000-0000-0000BA7B0000}"/>
    <cellStyle name="20% - Accent1 4 2 2 2 2 4 2 5 2" xfId="31860" xr:uid="{00000000-0005-0000-0000-0000BB7B0000}"/>
    <cellStyle name="20% - Accent1 4 2 2 2 2 4 2 5 2 2" xfId="31861" xr:uid="{00000000-0005-0000-0000-0000BC7B0000}"/>
    <cellStyle name="20% - Accent1 4 2 2 2 2 4 2 5 3" xfId="31862" xr:uid="{00000000-0005-0000-0000-0000BD7B0000}"/>
    <cellStyle name="20% - Accent1 4 2 2 2 2 4 2 6" xfId="31863" xr:uid="{00000000-0005-0000-0000-0000BE7B0000}"/>
    <cellStyle name="20% - Accent1 4 2 2 2 2 4 2 6 2" xfId="31864" xr:uid="{00000000-0005-0000-0000-0000BF7B0000}"/>
    <cellStyle name="20% - Accent1 4 2 2 2 2 4 2 6 2 2" xfId="31865" xr:uid="{00000000-0005-0000-0000-0000C07B0000}"/>
    <cellStyle name="20% - Accent1 4 2 2 2 2 4 2 6 3" xfId="31866" xr:uid="{00000000-0005-0000-0000-0000C17B0000}"/>
    <cellStyle name="20% - Accent1 4 2 2 2 2 4 2 7" xfId="31867" xr:uid="{00000000-0005-0000-0000-0000C27B0000}"/>
    <cellStyle name="20% - Accent1 4 2 2 2 2 4 2 7 2" xfId="31868" xr:uid="{00000000-0005-0000-0000-0000C37B0000}"/>
    <cellStyle name="20% - Accent1 4 2 2 2 2 4 2 8" xfId="31869" xr:uid="{00000000-0005-0000-0000-0000C47B0000}"/>
    <cellStyle name="20% - Accent1 4 2 2 2 2 4 2 8 2" xfId="31870" xr:uid="{00000000-0005-0000-0000-0000C57B0000}"/>
    <cellStyle name="20% - Accent1 4 2 2 2 2 4 2 9" xfId="31871" xr:uid="{00000000-0005-0000-0000-0000C67B0000}"/>
    <cellStyle name="20% - Accent1 4 2 2 2 2 4 3" xfId="31872" xr:uid="{00000000-0005-0000-0000-0000C77B0000}"/>
    <cellStyle name="20% - Accent1 4 2 2 2 2 4 3 2" xfId="31873" xr:uid="{00000000-0005-0000-0000-0000C87B0000}"/>
    <cellStyle name="20% - Accent1 4 2 2 2 2 4 3 2 2" xfId="31874" xr:uid="{00000000-0005-0000-0000-0000C97B0000}"/>
    <cellStyle name="20% - Accent1 4 2 2 2 2 4 3 2 2 2" xfId="31875" xr:uid="{00000000-0005-0000-0000-0000CA7B0000}"/>
    <cellStyle name="20% - Accent1 4 2 2 2 2 4 3 2 2 2 2" xfId="31876" xr:uid="{00000000-0005-0000-0000-0000CB7B0000}"/>
    <cellStyle name="20% - Accent1 4 2 2 2 2 4 3 2 2 3" xfId="31877" xr:uid="{00000000-0005-0000-0000-0000CC7B0000}"/>
    <cellStyle name="20% - Accent1 4 2 2 2 2 4 3 2 3" xfId="31878" xr:uid="{00000000-0005-0000-0000-0000CD7B0000}"/>
    <cellStyle name="20% - Accent1 4 2 2 2 2 4 3 2 3 2" xfId="31879" xr:uid="{00000000-0005-0000-0000-0000CE7B0000}"/>
    <cellStyle name="20% - Accent1 4 2 2 2 2 4 3 2 4" xfId="31880" xr:uid="{00000000-0005-0000-0000-0000CF7B0000}"/>
    <cellStyle name="20% - Accent1 4 2 2 2 2 4 3 3" xfId="31881" xr:uid="{00000000-0005-0000-0000-0000D07B0000}"/>
    <cellStyle name="20% - Accent1 4 2 2 2 2 4 3 3 2" xfId="31882" xr:uid="{00000000-0005-0000-0000-0000D17B0000}"/>
    <cellStyle name="20% - Accent1 4 2 2 2 2 4 3 3 2 2" xfId="31883" xr:uid="{00000000-0005-0000-0000-0000D27B0000}"/>
    <cellStyle name="20% - Accent1 4 2 2 2 2 4 3 3 2 2 2" xfId="31884" xr:uid="{00000000-0005-0000-0000-0000D37B0000}"/>
    <cellStyle name="20% - Accent1 4 2 2 2 2 4 3 3 2 3" xfId="31885" xr:uid="{00000000-0005-0000-0000-0000D47B0000}"/>
    <cellStyle name="20% - Accent1 4 2 2 2 2 4 3 3 3" xfId="31886" xr:uid="{00000000-0005-0000-0000-0000D57B0000}"/>
    <cellStyle name="20% - Accent1 4 2 2 2 2 4 3 3 3 2" xfId="31887" xr:uid="{00000000-0005-0000-0000-0000D67B0000}"/>
    <cellStyle name="20% - Accent1 4 2 2 2 2 4 3 3 4" xfId="31888" xr:uid="{00000000-0005-0000-0000-0000D77B0000}"/>
    <cellStyle name="20% - Accent1 4 2 2 2 2 4 3 4" xfId="31889" xr:uid="{00000000-0005-0000-0000-0000D87B0000}"/>
    <cellStyle name="20% - Accent1 4 2 2 2 2 4 3 4 2" xfId="31890" xr:uid="{00000000-0005-0000-0000-0000D97B0000}"/>
    <cellStyle name="20% - Accent1 4 2 2 2 2 4 3 4 2 2" xfId="31891" xr:uid="{00000000-0005-0000-0000-0000DA7B0000}"/>
    <cellStyle name="20% - Accent1 4 2 2 2 2 4 3 4 2 2 2" xfId="31892" xr:uid="{00000000-0005-0000-0000-0000DB7B0000}"/>
    <cellStyle name="20% - Accent1 4 2 2 2 2 4 3 4 2 3" xfId="31893" xr:uid="{00000000-0005-0000-0000-0000DC7B0000}"/>
    <cellStyle name="20% - Accent1 4 2 2 2 2 4 3 4 3" xfId="31894" xr:uid="{00000000-0005-0000-0000-0000DD7B0000}"/>
    <cellStyle name="20% - Accent1 4 2 2 2 2 4 3 4 3 2" xfId="31895" xr:uid="{00000000-0005-0000-0000-0000DE7B0000}"/>
    <cellStyle name="20% - Accent1 4 2 2 2 2 4 3 4 4" xfId="31896" xr:uid="{00000000-0005-0000-0000-0000DF7B0000}"/>
    <cellStyle name="20% - Accent1 4 2 2 2 2 4 3 5" xfId="31897" xr:uid="{00000000-0005-0000-0000-0000E07B0000}"/>
    <cellStyle name="20% - Accent1 4 2 2 2 2 4 3 5 2" xfId="31898" xr:uid="{00000000-0005-0000-0000-0000E17B0000}"/>
    <cellStyle name="20% - Accent1 4 2 2 2 2 4 3 5 2 2" xfId="31899" xr:uid="{00000000-0005-0000-0000-0000E27B0000}"/>
    <cellStyle name="20% - Accent1 4 2 2 2 2 4 3 5 3" xfId="31900" xr:uid="{00000000-0005-0000-0000-0000E37B0000}"/>
    <cellStyle name="20% - Accent1 4 2 2 2 2 4 3 6" xfId="31901" xr:uid="{00000000-0005-0000-0000-0000E47B0000}"/>
    <cellStyle name="20% - Accent1 4 2 2 2 2 4 3 6 2" xfId="31902" xr:uid="{00000000-0005-0000-0000-0000E57B0000}"/>
    <cellStyle name="20% - Accent1 4 2 2 2 2 4 3 6 2 2" xfId="31903" xr:uid="{00000000-0005-0000-0000-0000E67B0000}"/>
    <cellStyle name="20% - Accent1 4 2 2 2 2 4 3 6 3" xfId="31904" xr:uid="{00000000-0005-0000-0000-0000E77B0000}"/>
    <cellStyle name="20% - Accent1 4 2 2 2 2 4 3 7" xfId="31905" xr:uid="{00000000-0005-0000-0000-0000E87B0000}"/>
    <cellStyle name="20% - Accent1 4 2 2 2 2 4 3 7 2" xfId="31906" xr:uid="{00000000-0005-0000-0000-0000E97B0000}"/>
    <cellStyle name="20% - Accent1 4 2 2 2 2 4 3 8" xfId="31907" xr:uid="{00000000-0005-0000-0000-0000EA7B0000}"/>
    <cellStyle name="20% - Accent1 4 2 2 2 2 4 3 8 2" xfId="31908" xr:uid="{00000000-0005-0000-0000-0000EB7B0000}"/>
    <cellStyle name="20% - Accent1 4 2 2 2 2 4 3 9" xfId="31909" xr:uid="{00000000-0005-0000-0000-0000EC7B0000}"/>
    <cellStyle name="20% - Accent1 4 2 2 2 2 4 4" xfId="31910" xr:uid="{00000000-0005-0000-0000-0000ED7B0000}"/>
    <cellStyle name="20% - Accent1 4 2 2 2 2 4 4 2" xfId="31911" xr:uid="{00000000-0005-0000-0000-0000EE7B0000}"/>
    <cellStyle name="20% - Accent1 4 2 2 2 2 4 4 2 2" xfId="31912" xr:uid="{00000000-0005-0000-0000-0000EF7B0000}"/>
    <cellStyle name="20% - Accent1 4 2 2 2 2 4 4 2 2 2" xfId="31913" xr:uid="{00000000-0005-0000-0000-0000F07B0000}"/>
    <cellStyle name="20% - Accent1 4 2 2 2 2 4 4 2 3" xfId="31914" xr:uid="{00000000-0005-0000-0000-0000F17B0000}"/>
    <cellStyle name="20% - Accent1 4 2 2 2 2 4 4 3" xfId="31915" xr:uid="{00000000-0005-0000-0000-0000F27B0000}"/>
    <cellStyle name="20% - Accent1 4 2 2 2 2 4 4 3 2" xfId="31916" xr:uid="{00000000-0005-0000-0000-0000F37B0000}"/>
    <cellStyle name="20% - Accent1 4 2 2 2 2 4 4 4" xfId="31917" xr:uid="{00000000-0005-0000-0000-0000F47B0000}"/>
    <cellStyle name="20% - Accent1 4 2 2 2 2 4 5" xfId="31918" xr:uid="{00000000-0005-0000-0000-0000F57B0000}"/>
    <cellStyle name="20% - Accent1 4 2 2 2 2 4 5 2" xfId="31919" xr:uid="{00000000-0005-0000-0000-0000F67B0000}"/>
    <cellStyle name="20% - Accent1 4 2 2 2 2 4 5 2 2" xfId="31920" xr:uid="{00000000-0005-0000-0000-0000F77B0000}"/>
    <cellStyle name="20% - Accent1 4 2 2 2 2 4 5 2 2 2" xfId="31921" xr:uid="{00000000-0005-0000-0000-0000F87B0000}"/>
    <cellStyle name="20% - Accent1 4 2 2 2 2 4 5 2 3" xfId="31922" xr:uid="{00000000-0005-0000-0000-0000F97B0000}"/>
    <cellStyle name="20% - Accent1 4 2 2 2 2 4 5 3" xfId="31923" xr:uid="{00000000-0005-0000-0000-0000FA7B0000}"/>
    <cellStyle name="20% - Accent1 4 2 2 2 2 4 5 3 2" xfId="31924" xr:uid="{00000000-0005-0000-0000-0000FB7B0000}"/>
    <cellStyle name="20% - Accent1 4 2 2 2 2 4 5 4" xfId="31925" xr:uid="{00000000-0005-0000-0000-0000FC7B0000}"/>
    <cellStyle name="20% - Accent1 4 2 2 2 2 4 6" xfId="31926" xr:uid="{00000000-0005-0000-0000-0000FD7B0000}"/>
    <cellStyle name="20% - Accent1 4 2 2 2 2 4 6 2" xfId="31927" xr:uid="{00000000-0005-0000-0000-0000FE7B0000}"/>
    <cellStyle name="20% - Accent1 4 2 2 2 2 4 6 2 2" xfId="31928" xr:uid="{00000000-0005-0000-0000-0000FF7B0000}"/>
    <cellStyle name="20% - Accent1 4 2 2 2 2 4 6 2 2 2" xfId="31929" xr:uid="{00000000-0005-0000-0000-0000007C0000}"/>
    <cellStyle name="20% - Accent1 4 2 2 2 2 4 6 2 3" xfId="31930" xr:uid="{00000000-0005-0000-0000-0000017C0000}"/>
    <cellStyle name="20% - Accent1 4 2 2 2 2 4 6 3" xfId="31931" xr:uid="{00000000-0005-0000-0000-0000027C0000}"/>
    <cellStyle name="20% - Accent1 4 2 2 2 2 4 6 3 2" xfId="31932" xr:uid="{00000000-0005-0000-0000-0000037C0000}"/>
    <cellStyle name="20% - Accent1 4 2 2 2 2 4 6 4" xfId="31933" xr:uid="{00000000-0005-0000-0000-0000047C0000}"/>
    <cellStyle name="20% - Accent1 4 2 2 2 2 4 7" xfId="31934" xr:uid="{00000000-0005-0000-0000-0000057C0000}"/>
    <cellStyle name="20% - Accent1 4 2 2 2 2 4 7 2" xfId="31935" xr:uid="{00000000-0005-0000-0000-0000067C0000}"/>
    <cellStyle name="20% - Accent1 4 2 2 2 2 4 7 2 2" xfId="31936" xr:uid="{00000000-0005-0000-0000-0000077C0000}"/>
    <cellStyle name="20% - Accent1 4 2 2 2 2 4 7 3" xfId="31937" xr:uid="{00000000-0005-0000-0000-0000087C0000}"/>
    <cellStyle name="20% - Accent1 4 2 2 2 2 4 8" xfId="31938" xr:uid="{00000000-0005-0000-0000-0000097C0000}"/>
    <cellStyle name="20% - Accent1 4 2 2 2 2 4 8 2" xfId="31939" xr:uid="{00000000-0005-0000-0000-00000A7C0000}"/>
    <cellStyle name="20% - Accent1 4 2 2 2 2 4 8 2 2" xfId="31940" xr:uid="{00000000-0005-0000-0000-00000B7C0000}"/>
    <cellStyle name="20% - Accent1 4 2 2 2 2 4 8 3" xfId="31941" xr:uid="{00000000-0005-0000-0000-00000C7C0000}"/>
    <cellStyle name="20% - Accent1 4 2 2 2 2 4 9" xfId="31942" xr:uid="{00000000-0005-0000-0000-00000D7C0000}"/>
    <cellStyle name="20% - Accent1 4 2 2 2 2 4 9 2" xfId="31943" xr:uid="{00000000-0005-0000-0000-00000E7C0000}"/>
    <cellStyle name="20% - Accent1 4 2 2 2 2 5" xfId="31944" xr:uid="{00000000-0005-0000-0000-00000F7C0000}"/>
    <cellStyle name="20% - Accent1 4 2 2 2 2 5 2" xfId="31945" xr:uid="{00000000-0005-0000-0000-0000107C0000}"/>
    <cellStyle name="20% - Accent1 4 2 2 2 2 5 2 2" xfId="31946" xr:uid="{00000000-0005-0000-0000-0000117C0000}"/>
    <cellStyle name="20% - Accent1 4 2 2 2 2 5 2 2 2" xfId="31947" xr:uid="{00000000-0005-0000-0000-0000127C0000}"/>
    <cellStyle name="20% - Accent1 4 2 2 2 2 5 2 2 2 2" xfId="31948" xr:uid="{00000000-0005-0000-0000-0000137C0000}"/>
    <cellStyle name="20% - Accent1 4 2 2 2 2 5 2 2 3" xfId="31949" xr:uid="{00000000-0005-0000-0000-0000147C0000}"/>
    <cellStyle name="20% - Accent1 4 2 2 2 2 5 2 3" xfId="31950" xr:uid="{00000000-0005-0000-0000-0000157C0000}"/>
    <cellStyle name="20% - Accent1 4 2 2 2 2 5 2 3 2" xfId="31951" xr:uid="{00000000-0005-0000-0000-0000167C0000}"/>
    <cellStyle name="20% - Accent1 4 2 2 2 2 5 2 4" xfId="31952" xr:uid="{00000000-0005-0000-0000-0000177C0000}"/>
    <cellStyle name="20% - Accent1 4 2 2 2 2 5 3" xfId="31953" xr:uid="{00000000-0005-0000-0000-0000187C0000}"/>
    <cellStyle name="20% - Accent1 4 2 2 2 2 5 3 2" xfId="31954" xr:uid="{00000000-0005-0000-0000-0000197C0000}"/>
    <cellStyle name="20% - Accent1 4 2 2 2 2 5 3 2 2" xfId="31955" xr:uid="{00000000-0005-0000-0000-00001A7C0000}"/>
    <cellStyle name="20% - Accent1 4 2 2 2 2 5 3 2 2 2" xfId="31956" xr:uid="{00000000-0005-0000-0000-00001B7C0000}"/>
    <cellStyle name="20% - Accent1 4 2 2 2 2 5 3 2 3" xfId="31957" xr:uid="{00000000-0005-0000-0000-00001C7C0000}"/>
    <cellStyle name="20% - Accent1 4 2 2 2 2 5 3 3" xfId="31958" xr:uid="{00000000-0005-0000-0000-00001D7C0000}"/>
    <cellStyle name="20% - Accent1 4 2 2 2 2 5 3 3 2" xfId="31959" xr:uid="{00000000-0005-0000-0000-00001E7C0000}"/>
    <cellStyle name="20% - Accent1 4 2 2 2 2 5 3 4" xfId="31960" xr:uid="{00000000-0005-0000-0000-00001F7C0000}"/>
    <cellStyle name="20% - Accent1 4 2 2 2 2 5 4" xfId="31961" xr:uid="{00000000-0005-0000-0000-0000207C0000}"/>
    <cellStyle name="20% - Accent1 4 2 2 2 2 5 4 2" xfId="31962" xr:uid="{00000000-0005-0000-0000-0000217C0000}"/>
    <cellStyle name="20% - Accent1 4 2 2 2 2 5 4 2 2" xfId="31963" xr:uid="{00000000-0005-0000-0000-0000227C0000}"/>
    <cellStyle name="20% - Accent1 4 2 2 2 2 5 4 2 2 2" xfId="31964" xr:uid="{00000000-0005-0000-0000-0000237C0000}"/>
    <cellStyle name="20% - Accent1 4 2 2 2 2 5 4 2 3" xfId="31965" xr:uid="{00000000-0005-0000-0000-0000247C0000}"/>
    <cellStyle name="20% - Accent1 4 2 2 2 2 5 4 3" xfId="31966" xr:uid="{00000000-0005-0000-0000-0000257C0000}"/>
    <cellStyle name="20% - Accent1 4 2 2 2 2 5 4 3 2" xfId="31967" xr:uid="{00000000-0005-0000-0000-0000267C0000}"/>
    <cellStyle name="20% - Accent1 4 2 2 2 2 5 4 4" xfId="31968" xr:uid="{00000000-0005-0000-0000-0000277C0000}"/>
    <cellStyle name="20% - Accent1 4 2 2 2 2 5 5" xfId="31969" xr:uid="{00000000-0005-0000-0000-0000287C0000}"/>
    <cellStyle name="20% - Accent1 4 2 2 2 2 5 5 2" xfId="31970" xr:uid="{00000000-0005-0000-0000-0000297C0000}"/>
    <cellStyle name="20% - Accent1 4 2 2 2 2 5 5 2 2" xfId="31971" xr:uid="{00000000-0005-0000-0000-00002A7C0000}"/>
    <cellStyle name="20% - Accent1 4 2 2 2 2 5 5 3" xfId="31972" xr:uid="{00000000-0005-0000-0000-00002B7C0000}"/>
    <cellStyle name="20% - Accent1 4 2 2 2 2 5 6" xfId="31973" xr:uid="{00000000-0005-0000-0000-00002C7C0000}"/>
    <cellStyle name="20% - Accent1 4 2 2 2 2 5 6 2" xfId="31974" xr:uid="{00000000-0005-0000-0000-00002D7C0000}"/>
    <cellStyle name="20% - Accent1 4 2 2 2 2 5 6 2 2" xfId="31975" xr:uid="{00000000-0005-0000-0000-00002E7C0000}"/>
    <cellStyle name="20% - Accent1 4 2 2 2 2 5 6 3" xfId="31976" xr:uid="{00000000-0005-0000-0000-00002F7C0000}"/>
    <cellStyle name="20% - Accent1 4 2 2 2 2 5 7" xfId="31977" xr:uid="{00000000-0005-0000-0000-0000307C0000}"/>
    <cellStyle name="20% - Accent1 4 2 2 2 2 5 7 2" xfId="31978" xr:uid="{00000000-0005-0000-0000-0000317C0000}"/>
    <cellStyle name="20% - Accent1 4 2 2 2 2 5 8" xfId="31979" xr:uid="{00000000-0005-0000-0000-0000327C0000}"/>
    <cellStyle name="20% - Accent1 4 2 2 2 2 5 8 2" xfId="31980" xr:uid="{00000000-0005-0000-0000-0000337C0000}"/>
    <cellStyle name="20% - Accent1 4 2 2 2 2 5 9" xfId="31981" xr:uid="{00000000-0005-0000-0000-0000347C0000}"/>
    <cellStyle name="20% - Accent1 4 2 2 2 2 6" xfId="31982" xr:uid="{00000000-0005-0000-0000-0000357C0000}"/>
    <cellStyle name="20% - Accent1 4 2 2 2 2 6 2" xfId="31983" xr:uid="{00000000-0005-0000-0000-0000367C0000}"/>
    <cellStyle name="20% - Accent1 4 2 2 2 2 6 2 2" xfId="31984" xr:uid="{00000000-0005-0000-0000-0000377C0000}"/>
    <cellStyle name="20% - Accent1 4 2 2 2 2 6 2 2 2" xfId="31985" xr:uid="{00000000-0005-0000-0000-0000387C0000}"/>
    <cellStyle name="20% - Accent1 4 2 2 2 2 6 2 2 2 2" xfId="31986" xr:uid="{00000000-0005-0000-0000-0000397C0000}"/>
    <cellStyle name="20% - Accent1 4 2 2 2 2 6 2 2 3" xfId="31987" xr:uid="{00000000-0005-0000-0000-00003A7C0000}"/>
    <cellStyle name="20% - Accent1 4 2 2 2 2 6 2 3" xfId="31988" xr:uid="{00000000-0005-0000-0000-00003B7C0000}"/>
    <cellStyle name="20% - Accent1 4 2 2 2 2 6 2 3 2" xfId="31989" xr:uid="{00000000-0005-0000-0000-00003C7C0000}"/>
    <cellStyle name="20% - Accent1 4 2 2 2 2 6 2 4" xfId="31990" xr:uid="{00000000-0005-0000-0000-00003D7C0000}"/>
    <cellStyle name="20% - Accent1 4 2 2 2 2 6 3" xfId="31991" xr:uid="{00000000-0005-0000-0000-00003E7C0000}"/>
    <cellStyle name="20% - Accent1 4 2 2 2 2 6 3 2" xfId="31992" xr:uid="{00000000-0005-0000-0000-00003F7C0000}"/>
    <cellStyle name="20% - Accent1 4 2 2 2 2 6 3 2 2" xfId="31993" xr:uid="{00000000-0005-0000-0000-0000407C0000}"/>
    <cellStyle name="20% - Accent1 4 2 2 2 2 6 3 2 2 2" xfId="31994" xr:uid="{00000000-0005-0000-0000-0000417C0000}"/>
    <cellStyle name="20% - Accent1 4 2 2 2 2 6 3 2 3" xfId="31995" xr:uid="{00000000-0005-0000-0000-0000427C0000}"/>
    <cellStyle name="20% - Accent1 4 2 2 2 2 6 3 3" xfId="31996" xr:uid="{00000000-0005-0000-0000-0000437C0000}"/>
    <cellStyle name="20% - Accent1 4 2 2 2 2 6 3 3 2" xfId="31997" xr:uid="{00000000-0005-0000-0000-0000447C0000}"/>
    <cellStyle name="20% - Accent1 4 2 2 2 2 6 3 4" xfId="31998" xr:uid="{00000000-0005-0000-0000-0000457C0000}"/>
    <cellStyle name="20% - Accent1 4 2 2 2 2 6 4" xfId="31999" xr:uid="{00000000-0005-0000-0000-0000467C0000}"/>
    <cellStyle name="20% - Accent1 4 2 2 2 2 6 4 2" xfId="32000" xr:uid="{00000000-0005-0000-0000-0000477C0000}"/>
    <cellStyle name="20% - Accent1 4 2 2 2 2 6 4 2 2" xfId="32001" xr:uid="{00000000-0005-0000-0000-0000487C0000}"/>
    <cellStyle name="20% - Accent1 4 2 2 2 2 6 4 2 2 2" xfId="32002" xr:uid="{00000000-0005-0000-0000-0000497C0000}"/>
    <cellStyle name="20% - Accent1 4 2 2 2 2 6 4 2 3" xfId="32003" xr:uid="{00000000-0005-0000-0000-00004A7C0000}"/>
    <cellStyle name="20% - Accent1 4 2 2 2 2 6 4 3" xfId="32004" xr:uid="{00000000-0005-0000-0000-00004B7C0000}"/>
    <cellStyle name="20% - Accent1 4 2 2 2 2 6 4 3 2" xfId="32005" xr:uid="{00000000-0005-0000-0000-00004C7C0000}"/>
    <cellStyle name="20% - Accent1 4 2 2 2 2 6 4 4" xfId="32006" xr:uid="{00000000-0005-0000-0000-00004D7C0000}"/>
    <cellStyle name="20% - Accent1 4 2 2 2 2 6 5" xfId="32007" xr:uid="{00000000-0005-0000-0000-00004E7C0000}"/>
    <cellStyle name="20% - Accent1 4 2 2 2 2 6 5 2" xfId="32008" xr:uid="{00000000-0005-0000-0000-00004F7C0000}"/>
    <cellStyle name="20% - Accent1 4 2 2 2 2 6 5 2 2" xfId="32009" xr:uid="{00000000-0005-0000-0000-0000507C0000}"/>
    <cellStyle name="20% - Accent1 4 2 2 2 2 6 5 3" xfId="32010" xr:uid="{00000000-0005-0000-0000-0000517C0000}"/>
    <cellStyle name="20% - Accent1 4 2 2 2 2 6 6" xfId="32011" xr:uid="{00000000-0005-0000-0000-0000527C0000}"/>
    <cellStyle name="20% - Accent1 4 2 2 2 2 6 6 2" xfId="32012" xr:uid="{00000000-0005-0000-0000-0000537C0000}"/>
    <cellStyle name="20% - Accent1 4 2 2 2 2 6 6 2 2" xfId="32013" xr:uid="{00000000-0005-0000-0000-0000547C0000}"/>
    <cellStyle name="20% - Accent1 4 2 2 2 2 6 6 3" xfId="32014" xr:uid="{00000000-0005-0000-0000-0000557C0000}"/>
    <cellStyle name="20% - Accent1 4 2 2 2 2 6 7" xfId="32015" xr:uid="{00000000-0005-0000-0000-0000567C0000}"/>
    <cellStyle name="20% - Accent1 4 2 2 2 2 6 7 2" xfId="32016" xr:uid="{00000000-0005-0000-0000-0000577C0000}"/>
    <cellStyle name="20% - Accent1 4 2 2 2 2 6 8" xfId="32017" xr:uid="{00000000-0005-0000-0000-0000587C0000}"/>
    <cellStyle name="20% - Accent1 4 2 2 2 2 6 8 2" xfId="32018" xr:uid="{00000000-0005-0000-0000-0000597C0000}"/>
    <cellStyle name="20% - Accent1 4 2 2 2 2 6 9" xfId="32019" xr:uid="{00000000-0005-0000-0000-00005A7C0000}"/>
    <cellStyle name="20% - Accent1 4 2 2 2 2 7" xfId="32020" xr:uid="{00000000-0005-0000-0000-00005B7C0000}"/>
    <cellStyle name="20% - Accent1 4 2 2 2 2 7 2" xfId="32021" xr:uid="{00000000-0005-0000-0000-00005C7C0000}"/>
    <cellStyle name="20% - Accent1 4 2 2 2 2 7 2 2" xfId="32022" xr:uid="{00000000-0005-0000-0000-00005D7C0000}"/>
    <cellStyle name="20% - Accent1 4 2 2 2 2 7 2 2 2" xfId="32023" xr:uid="{00000000-0005-0000-0000-00005E7C0000}"/>
    <cellStyle name="20% - Accent1 4 2 2 2 2 7 2 3" xfId="32024" xr:uid="{00000000-0005-0000-0000-00005F7C0000}"/>
    <cellStyle name="20% - Accent1 4 2 2 2 2 7 3" xfId="32025" xr:uid="{00000000-0005-0000-0000-0000607C0000}"/>
    <cellStyle name="20% - Accent1 4 2 2 2 2 7 3 2" xfId="32026" xr:uid="{00000000-0005-0000-0000-0000617C0000}"/>
    <cellStyle name="20% - Accent1 4 2 2 2 2 7 4" xfId="32027" xr:uid="{00000000-0005-0000-0000-0000627C0000}"/>
    <cellStyle name="20% - Accent1 4 2 2 2 2 8" xfId="32028" xr:uid="{00000000-0005-0000-0000-0000637C0000}"/>
    <cellStyle name="20% - Accent1 4 2 2 2 2 8 2" xfId="32029" xr:uid="{00000000-0005-0000-0000-0000647C0000}"/>
    <cellStyle name="20% - Accent1 4 2 2 2 2 8 2 2" xfId="32030" xr:uid="{00000000-0005-0000-0000-0000657C0000}"/>
    <cellStyle name="20% - Accent1 4 2 2 2 2 8 2 2 2" xfId="32031" xr:uid="{00000000-0005-0000-0000-0000667C0000}"/>
    <cellStyle name="20% - Accent1 4 2 2 2 2 8 2 3" xfId="32032" xr:uid="{00000000-0005-0000-0000-0000677C0000}"/>
    <cellStyle name="20% - Accent1 4 2 2 2 2 8 3" xfId="32033" xr:uid="{00000000-0005-0000-0000-0000687C0000}"/>
    <cellStyle name="20% - Accent1 4 2 2 2 2 8 3 2" xfId="32034" xr:uid="{00000000-0005-0000-0000-0000697C0000}"/>
    <cellStyle name="20% - Accent1 4 2 2 2 2 8 4" xfId="32035" xr:uid="{00000000-0005-0000-0000-00006A7C0000}"/>
    <cellStyle name="20% - Accent1 4 2 2 2 2 9" xfId="32036" xr:uid="{00000000-0005-0000-0000-00006B7C0000}"/>
    <cellStyle name="20% - Accent1 4 2 2 2 2 9 2" xfId="32037" xr:uid="{00000000-0005-0000-0000-00006C7C0000}"/>
    <cellStyle name="20% - Accent1 4 2 2 2 2 9 2 2" xfId="32038" xr:uid="{00000000-0005-0000-0000-00006D7C0000}"/>
    <cellStyle name="20% - Accent1 4 2 2 2 2 9 2 2 2" xfId="32039" xr:uid="{00000000-0005-0000-0000-00006E7C0000}"/>
    <cellStyle name="20% - Accent1 4 2 2 2 2 9 2 3" xfId="32040" xr:uid="{00000000-0005-0000-0000-00006F7C0000}"/>
    <cellStyle name="20% - Accent1 4 2 2 2 2 9 3" xfId="32041" xr:uid="{00000000-0005-0000-0000-0000707C0000}"/>
    <cellStyle name="20% - Accent1 4 2 2 2 2 9 3 2" xfId="32042" xr:uid="{00000000-0005-0000-0000-0000717C0000}"/>
    <cellStyle name="20% - Accent1 4 2 2 2 2 9 4" xfId="32043" xr:uid="{00000000-0005-0000-0000-0000727C0000}"/>
    <cellStyle name="20% - Accent1 4 2 2 2 3" xfId="32044" xr:uid="{00000000-0005-0000-0000-0000737C0000}"/>
    <cellStyle name="20% - Accent1 4 2 2 2 3 10" xfId="32045" xr:uid="{00000000-0005-0000-0000-0000747C0000}"/>
    <cellStyle name="20% - Accent1 4 2 2 2 3 10 2" xfId="32046" xr:uid="{00000000-0005-0000-0000-0000757C0000}"/>
    <cellStyle name="20% - Accent1 4 2 2 2 3 11" xfId="32047" xr:uid="{00000000-0005-0000-0000-0000767C0000}"/>
    <cellStyle name="20% - Accent1 4 2 2 2 3 2" xfId="32048" xr:uid="{00000000-0005-0000-0000-0000777C0000}"/>
    <cellStyle name="20% - Accent1 4 2 2 2 3 2 2" xfId="32049" xr:uid="{00000000-0005-0000-0000-0000787C0000}"/>
    <cellStyle name="20% - Accent1 4 2 2 2 3 2 2 2" xfId="32050" xr:uid="{00000000-0005-0000-0000-0000797C0000}"/>
    <cellStyle name="20% - Accent1 4 2 2 2 3 2 2 2 2" xfId="32051" xr:uid="{00000000-0005-0000-0000-00007A7C0000}"/>
    <cellStyle name="20% - Accent1 4 2 2 2 3 2 2 2 2 2" xfId="32052" xr:uid="{00000000-0005-0000-0000-00007B7C0000}"/>
    <cellStyle name="20% - Accent1 4 2 2 2 3 2 2 2 3" xfId="32053" xr:uid="{00000000-0005-0000-0000-00007C7C0000}"/>
    <cellStyle name="20% - Accent1 4 2 2 2 3 2 2 3" xfId="32054" xr:uid="{00000000-0005-0000-0000-00007D7C0000}"/>
    <cellStyle name="20% - Accent1 4 2 2 2 3 2 2 3 2" xfId="32055" xr:uid="{00000000-0005-0000-0000-00007E7C0000}"/>
    <cellStyle name="20% - Accent1 4 2 2 2 3 2 2 4" xfId="32056" xr:uid="{00000000-0005-0000-0000-00007F7C0000}"/>
    <cellStyle name="20% - Accent1 4 2 2 2 3 2 3" xfId="32057" xr:uid="{00000000-0005-0000-0000-0000807C0000}"/>
    <cellStyle name="20% - Accent1 4 2 2 2 3 2 3 2" xfId="32058" xr:uid="{00000000-0005-0000-0000-0000817C0000}"/>
    <cellStyle name="20% - Accent1 4 2 2 2 3 2 3 2 2" xfId="32059" xr:uid="{00000000-0005-0000-0000-0000827C0000}"/>
    <cellStyle name="20% - Accent1 4 2 2 2 3 2 3 2 2 2" xfId="32060" xr:uid="{00000000-0005-0000-0000-0000837C0000}"/>
    <cellStyle name="20% - Accent1 4 2 2 2 3 2 3 2 3" xfId="32061" xr:uid="{00000000-0005-0000-0000-0000847C0000}"/>
    <cellStyle name="20% - Accent1 4 2 2 2 3 2 3 3" xfId="32062" xr:uid="{00000000-0005-0000-0000-0000857C0000}"/>
    <cellStyle name="20% - Accent1 4 2 2 2 3 2 3 3 2" xfId="32063" xr:uid="{00000000-0005-0000-0000-0000867C0000}"/>
    <cellStyle name="20% - Accent1 4 2 2 2 3 2 3 4" xfId="32064" xr:uid="{00000000-0005-0000-0000-0000877C0000}"/>
    <cellStyle name="20% - Accent1 4 2 2 2 3 2 4" xfId="32065" xr:uid="{00000000-0005-0000-0000-0000887C0000}"/>
    <cellStyle name="20% - Accent1 4 2 2 2 3 2 4 2" xfId="32066" xr:uid="{00000000-0005-0000-0000-0000897C0000}"/>
    <cellStyle name="20% - Accent1 4 2 2 2 3 2 4 2 2" xfId="32067" xr:uid="{00000000-0005-0000-0000-00008A7C0000}"/>
    <cellStyle name="20% - Accent1 4 2 2 2 3 2 4 2 2 2" xfId="32068" xr:uid="{00000000-0005-0000-0000-00008B7C0000}"/>
    <cellStyle name="20% - Accent1 4 2 2 2 3 2 4 2 3" xfId="32069" xr:uid="{00000000-0005-0000-0000-00008C7C0000}"/>
    <cellStyle name="20% - Accent1 4 2 2 2 3 2 4 3" xfId="32070" xr:uid="{00000000-0005-0000-0000-00008D7C0000}"/>
    <cellStyle name="20% - Accent1 4 2 2 2 3 2 4 3 2" xfId="32071" xr:uid="{00000000-0005-0000-0000-00008E7C0000}"/>
    <cellStyle name="20% - Accent1 4 2 2 2 3 2 4 4" xfId="32072" xr:uid="{00000000-0005-0000-0000-00008F7C0000}"/>
    <cellStyle name="20% - Accent1 4 2 2 2 3 2 5" xfId="32073" xr:uid="{00000000-0005-0000-0000-0000907C0000}"/>
    <cellStyle name="20% - Accent1 4 2 2 2 3 2 5 2" xfId="32074" xr:uid="{00000000-0005-0000-0000-0000917C0000}"/>
    <cellStyle name="20% - Accent1 4 2 2 2 3 2 5 2 2" xfId="32075" xr:uid="{00000000-0005-0000-0000-0000927C0000}"/>
    <cellStyle name="20% - Accent1 4 2 2 2 3 2 5 3" xfId="32076" xr:uid="{00000000-0005-0000-0000-0000937C0000}"/>
    <cellStyle name="20% - Accent1 4 2 2 2 3 2 6" xfId="32077" xr:uid="{00000000-0005-0000-0000-0000947C0000}"/>
    <cellStyle name="20% - Accent1 4 2 2 2 3 2 6 2" xfId="32078" xr:uid="{00000000-0005-0000-0000-0000957C0000}"/>
    <cellStyle name="20% - Accent1 4 2 2 2 3 2 6 2 2" xfId="32079" xr:uid="{00000000-0005-0000-0000-0000967C0000}"/>
    <cellStyle name="20% - Accent1 4 2 2 2 3 2 6 3" xfId="32080" xr:uid="{00000000-0005-0000-0000-0000977C0000}"/>
    <cellStyle name="20% - Accent1 4 2 2 2 3 2 7" xfId="32081" xr:uid="{00000000-0005-0000-0000-0000987C0000}"/>
    <cellStyle name="20% - Accent1 4 2 2 2 3 2 7 2" xfId="32082" xr:uid="{00000000-0005-0000-0000-0000997C0000}"/>
    <cellStyle name="20% - Accent1 4 2 2 2 3 2 8" xfId="32083" xr:uid="{00000000-0005-0000-0000-00009A7C0000}"/>
    <cellStyle name="20% - Accent1 4 2 2 2 3 2 8 2" xfId="32084" xr:uid="{00000000-0005-0000-0000-00009B7C0000}"/>
    <cellStyle name="20% - Accent1 4 2 2 2 3 2 9" xfId="32085" xr:uid="{00000000-0005-0000-0000-00009C7C0000}"/>
    <cellStyle name="20% - Accent1 4 2 2 2 3 3" xfId="32086" xr:uid="{00000000-0005-0000-0000-00009D7C0000}"/>
    <cellStyle name="20% - Accent1 4 2 2 2 3 3 2" xfId="32087" xr:uid="{00000000-0005-0000-0000-00009E7C0000}"/>
    <cellStyle name="20% - Accent1 4 2 2 2 3 3 2 2" xfId="32088" xr:uid="{00000000-0005-0000-0000-00009F7C0000}"/>
    <cellStyle name="20% - Accent1 4 2 2 2 3 3 2 2 2" xfId="32089" xr:uid="{00000000-0005-0000-0000-0000A07C0000}"/>
    <cellStyle name="20% - Accent1 4 2 2 2 3 3 2 2 2 2" xfId="32090" xr:uid="{00000000-0005-0000-0000-0000A17C0000}"/>
    <cellStyle name="20% - Accent1 4 2 2 2 3 3 2 2 3" xfId="32091" xr:uid="{00000000-0005-0000-0000-0000A27C0000}"/>
    <cellStyle name="20% - Accent1 4 2 2 2 3 3 2 3" xfId="32092" xr:uid="{00000000-0005-0000-0000-0000A37C0000}"/>
    <cellStyle name="20% - Accent1 4 2 2 2 3 3 2 3 2" xfId="32093" xr:uid="{00000000-0005-0000-0000-0000A47C0000}"/>
    <cellStyle name="20% - Accent1 4 2 2 2 3 3 2 4" xfId="32094" xr:uid="{00000000-0005-0000-0000-0000A57C0000}"/>
    <cellStyle name="20% - Accent1 4 2 2 2 3 3 3" xfId="32095" xr:uid="{00000000-0005-0000-0000-0000A67C0000}"/>
    <cellStyle name="20% - Accent1 4 2 2 2 3 3 3 2" xfId="32096" xr:uid="{00000000-0005-0000-0000-0000A77C0000}"/>
    <cellStyle name="20% - Accent1 4 2 2 2 3 3 3 2 2" xfId="32097" xr:uid="{00000000-0005-0000-0000-0000A87C0000}"/>
    <cellStyle name="20% - Accent1 4 2 2 2 3 3 3 2 2 2" xfId="32098" xr:uid="{00000000-0005-0000-0000-0000A97C0000}"/>
    <cellStyle name="20% - Accent1 4 2 2 2 3 3 3 2 3" xfId="32099" xr:uid="{00000000-0005-0000-0000-0000AA7C0000}"/>
    <cellStyle name="20% - Accent1 4 2 2 2 3 3 3 3" xfId="32100" xr:uid="{00000000-0005-0000-0000-0000AB7C0000}"/>
    <cellStyle name="20% - Accent1 4 2 2 2 3 3 3 3 2" xfId="32101" xr:uid="{00000000-0005-0000-0000-0000AC7C0000}"/>
    <cellStyle name="20% - Accent1 4 2 2 2 3 3 3 4" xfId="32102" xr:uid="{00000000-0005-0000-0000-0000AD7C0000}"/>
    <cellStyle name="20% - Accent1 4 2 2 2 3 3 4" xfId="32103" xr:uid="{00000000-0005-0000-0000-0000AE7C0000}"/>
    <cellStyle name="20% - Accent1 4 2 2 2 3 3 4 2" xfId="32104" xr:uid="{00000000-0005-0000-0000-0000AF7C0000}"/>
    <cellStyle name="20% - Accent1 4 2 2 2 3 3 4 2 2" xfId="32105" xr:uid="{00000000-0005-0000-0000-0000B07C0000}"/>
    <cellStyle name="20% - Accent1 4 2 2 2 3 3 4 2 2 2" xfId="32106" xr:uid="{00000000-0005-0000-0000-0000B17C0000}"/>
    <cellStyle name="20% - Accent1 4 2 2 2 3 3 4 2 3" xfId="32107" xr:uid="{00000000-0005-0000-0000-0000B27C0000}"/>
    <cellStyle name="20% - Accent1 4 2 2 2 3 3 4 3" xfId="32108" xr:uid="{00000000-0005-0000-0000-0000B37C0000}"/>
    <cellStyle name="20% - Accent1 4 2 2 2 3 3 4 3 2" xfId="32109" xr:uid="{00000000-0005-0000-0000-0000B47C0000}"/>
    <cellStyle name="20% - Accent1 4 2 2 2 3 3 4 4" xfId="32110" xr:uid="{00000000-0005-0000-0000-0000B57C0000}"/>
    <cellStyle name="20% - Accent1 4 2 2 2 3 3 5" xfId="32111" xr:uid="{00000000-0005-0000-0000-0000B67C0000}"/>
    <cellStyle name="20% - Accent1 4 2 2 2 3 3 5 2" xfId="32112" xr:uid="{00000000-0005-0000-0000-0000B77C0000}"/>
    <cellStyle name="20% - Accent1 4 2 2 2 3 3 5 2 2" xfId="32113" xr:uid="{00000000-0005-0000-0000-0000B87C0000}"/>
    <cellStyle name="20% - Accent1 4 2 2 2 3 3 5 3" xfId="32114" xr:uid="{00000000-0005-0000-0000-0000B97C0000}"/>
    <cellStyle name="20% - Accent1 4 2 2 2 3 3 6" xfId="32115" xr:uid="{00000000-0005-0000-0000-0000BA7C0000}"/>
    <cellStyle name="20% - Accent1 4 2 2 2 3 3 6 2" xfId="32116" xr:uid="{00000000-0005-0000-0000-0000BB7C0000}"/>
    <cellStyle name="20% - Accent1 4 2 2 2 3 3 6 2 2" xfId="32117" xr:uid="{00000000-0005-0000-0000-0000BC7C0000}"/>
    <cellStyle name="20% - Accent1 4 2 2 2 3 3 6 3" xfId="32118" xr:uid="{00000000-0005-0000-0000-0000BD7C0000}"/>
    <cellStyle name="20% - Accent1 4 2 2 2 3 3 7" xfId="32119" xr:uid="{00000000-0005-0000-0000-0000BE7C0000}"/>
    <cellStyle name="20% - Accent1 4 2 2 2 3 3 7 2" xfId="32120" xr:uid="{00000000-0005-0000-0000-0000BF7C0000}"/>
    <cellStyle name="20% - Accent1 4 2 2 2 3 3 8" xfId="32121" xr:uid="{00000000-0005-0000-0000-0000C07C0000}"/>
    <cellStyle name="20% - Accent1 4 2 2 2 3 3 8 2" xfId="32122" xr:uid="{00000000-0005-0000-0000-0000C17C0000}"/>
    <cellStyle name="20% - Accent1 4 2 2 2 3 3 9" xfId="32123" xr:uid="{00000000-0005-0000-0000-0000C27C0000}"/>
    <cellStyle name="20% - Accent1 4 2 2 2 3 4" xfId="32124" xr:uid="{00000000-0005-0000-0000-0000C37C0000}"/>
    <cellStyle name="20% - Accent1 4 2 2 2 3 4 2" xfId="32125" xr:uid="{00000000-0005-0000-0000-0000C47C0000}"/>
    <cellStyle name="20% - Accent1 4 2 2 2 3 4 2 2" xfId="32126" xr:uid="{00000000-0005-0000-0000-0000C57C0000}"/>
    <cellStyle name="20% - Accent1 4 2 2 2 3 4 2 2 2" xfId="32127" xr:uid="{00000000-0005-0000-0000-0000C67C0000}"/>
    <cellStyle name="20% - Accent1 4 2 2 2 3 4 2 3" xfId="32128" xr:uid="{00000000-0005-0000-0000-0000C77C0000}"/>
    <cellStyle name="20% - Accent1 4 2 2 2 3 4 3" xfId="32129" xr:uid="{00000000-0005-0000-0000-0000C87C0000}"/>
    <cellStyle name="20% - Accent1 4 2 2 2 3 4 3 2" xfId="32130" xr:uid="{00000000-0005-0000-0000-0000C97C0000}"/>
    <cellStyle name="20% - Accent1 4 2 2 2 3 4 4" xfId="32131" xr:uid="{00000000-0005-0000-0000-0000CA7C0000}"/>
    <cellStyle name="20% - Accent1 4 2 2 2 3 5" xfId="32132" xr:uid="{00000000-0005-0000-0000-0000CB7C0000}"/>
    <cellStyle name="20% - Accent1 4 2 2 2 3 5 2" xfId="32133" xr:uid="{00000000-0005-0000-0000-0000CC7C0000}"/>
    <cellStyle name="20% - Accent1 4 2 2 2 3 5 2 2" xfId="32134" xr:uid="{00000000-0005-0000-0000-0000CD7C0000}"/>
    <cellStyle name="20% - Accent1 4 2 2 2 3 5 2 2 2" xfId="32135" xr:uid="{00000000-0005-0000-0000-0000CE7C0000}"/>
    <cellStyle name="20% - Accent1 4 2 2 2 3 5 2 3" xfId="32136" xr:uid="{00000000-0005-0000-0000-0000CF7C0000}"/>
    <cellStyle name="20% - Accent1 4 2 2 2 3 5 3" xfId="32137" xr:uid="{00000000-0005-0000-0000-0000D07C0000}"/>
    <cellStyle name="20% - Accent1 4 2 2 2 3 5 3 2" xfId="32138" xr:uid="{00000000-0005-0000-0000-0000D17C0000}"/>
    <cellStyle name="20% - Accent1 4 2 2 2 3 5 4" xfId="32139" xr:uid="{00000000-0005-0000-0000-0000D27C0000}"/>
    <cellStyle name="20% - Accent1 4 2 2 2 3 6" xfId="32140" xr:uid="{00000000-0005-0000-0000-0000D37C0000}"/>
    <cellStyle name="20% - Accent1 4 2 2 2 3 6 2" xfId="32141" xr:uid="{00000000-0005-0000-0000-0000D47C0000}"/>
    <cellStyle name="20% - Accent1 4 2 2 2 3 6 2 2" xfId="32142" xr:uid="{00000000-0005-0000-0000-0000D57C0000}"/>
    <cellStyle name="20% - Accent1 4 2 2 2 3 6 2 2 2" xfId="32143" xr:uid="{00000000-0005-0000-0000-0000D67C0000}"/>
    <cellStyle name="20% - Accent1 4 2 2 2 3 6 2 3" xfId="32144" xr:uid="{00000000-0005-0000-0000-0000D77C0000}"/>
    <cellStyle name="20% - Accent1 4 2 2 2 3 6 3" xfId="32145" xr:uid="{00000000-0005-0000-0000-0000D87C0000}"/>
    <cellStyle name="20% - Accent1 4 2 2 2 3 6 3 2" xfId="32146" xr:uid="{00000000-0005-0000-0000-0000D97C0000}"/>
    <cellStyle name="20% - Accent1 4 2 2 2 3 6 4" xfId="32147" xr:uid="{00000000-0005-0000-0000-0000DA7C0000}"/>
    <cellStyle name="20% - Accent1 4 2 2 2 3 7" xfId="32148" xr:uid="{00000000-0005-0000-0000-0000DB7C0000}"/>
    <cellStyle name="20% - Accent1 4 2 2 2 3 7 2" xfId="32149" xr:uid="{00000000-0005-0000-0000-0000DC7C0000}"/>
    <cellStyle name="20% - Accent1 4 2 2 2 3 7 2 2" xfId="32150" xr:uid="{00000000-0005-0000-0000-0000DD7C0000}"/>
    <cellStyle name="20% - Accent1 4 2 2 2 3 7 3" xfId="32151" xr:uid="{00000000-0005-0000-0000-0000DE7C0000}"/>
    <cellStyle name="20% - Accent1 4 2 2 2 3 8" xfId="32152" xr:uid="{00000000-0005-0000-0000-0000DF7C0000}"/>
    <cellStyle name="20% - Accent1 4 2 2 2 3 8 2" xfId="32153" xr:uid="{00000000-0005-0000-0000-0000E07C0000}"/>
    <cellStyle name="20% - Accent1 4 2 2 2 3 8 2 2" xfId="32154" xr:uid="{00000000-0005-0000-0000-0000E17C0000}"/>
    <cellStyle name="20% - Accent1 4 2 2 2 3 8 3" xfId="32155" xr:uid="{00000000-0005-0000-0000-0000E27C0000}"/>
    <cellStyle name="20% - Accent1 4 2 2 2 3 9" xfId="32156" xr:uid="{00000000-0005-0000-0000-0000E37C0000}"/>
    <cellStyle name="20% - Accent1 4 2 2 2 3 9 2" xfId="32157" xr:uid="{00000000-0005-0000-0000-0000E47C0000}"/>
    <cellStyle name="20% - Accent1 4 2 2 2 4" xfId="32158" xr:uid="{00000000-0005-0000-0000-0000E57C0000}"/>
    <cellStyle name="20% - Accent1 4 2 2 2 4 10" xfId="32159" xr:uid="{00000000-0005-0000-0000-0000E67C0000}"/>
    <cellStyle name="20% - Accent1 4 2 2 2 4 10 2" xfId="32160" xr:uid="{00000000-0005-0000-0000-0000E77C0000}"/>
    <cellStyle name="20% - Accent1 4 2 2 2 4 11" xfId="32161" xr:uid="{00000000-0005-0000-0000-0000E87C0000}"/>
    <cellStyle name="20% - Accent1 4 2 2 2 4 2" xfId="32162" xr:uid="{00000000-0005-0000-0000-0000E97C0000}"/>
    <cellStyle name="20% - Accent1 4 2 2 2 4 2 2" xfId="32163" xr:uid="{00000000-0005-0000-0000-0000EA7C0000}"/>
    <cellStyle name="20% - Accent1 4 2 2 2 4 2 2 2" xfId="32164" xr:uid="{00000000-0005-0000-0000-0000EB7C0000}"/>
    <cellStyle name="20% - Accent1 4 2 2 2 4 2 2 2 2" xfId="32165" xr:uid="{00000000-0005-0000-0000-0000EC7C0000}"/>
    <cellStyle name="20% - Accent1 4 2 2 2 4 2 2 2 2 2" xfId="32166" xr:uid="{00000000-0005-0000-0000-0000ED7C0000}"/>
    <cellStyle name="20% - Accent1 4 2 2 2 4 2 2 2 3" xfId="32167" xr:uid="{00000000-0005-0000-0000-0000EE7C0000}"/>
    <cellStyle name="20% - Accent1 4 2 2 2 4 2 2 3" xfId="32168" xr:uid="{00000000-0005-0000-0000-0000EF7C0000}"/>
    <cellStyle name="20% - Accent1 4 2 2 2 4 2 2 3 2" xfId="32169" xr:uid="{00000000-0005-0000-0000-0000F07C0000}"/>
    <cellStyle name="20% - Accent1 4 2 2 2 4 2 2 4" xfId="32170" xr:uid="{00000000-0005-0000-0000-0000F17C0000}"/>
    <cellStyle name="20% - Accent1 4 2 2 2 4 2 3" xfId="32171" xr:uid="{00000000-0005-0000-0000-0000F27C0000}"/>
    <cellStyle name="20% - Accent1 4 2 2 2 4 2 3 2" xfId="32172" xr:uid="{00000000-0005-0000-0000-0000F37C0000}"/>
    <cellStyle name="20% - Accent1 4 2 2 2 4 2 3 2 2" xfId="32173" xr:uid="{00000000-0005-0000-0000-0000F47C0000}"/>
    <cellStyle name="20% - Accent1 4 2 2 2 4 2 3 2 2 2" xfId="32174" xr:uid="{00000000-0005-0000-0000-0000F57C0000}"/>
    <cellStyle name="20% - Accent1 4 2 2 2 4 2 3 2 3" xfId="32175" xr:uid="{00000000-0005-0000-0000-0000F67C0000}"/>
    <cellStyle name="20% - Accent1 4 2 2 2 4 2 3 3" xfId="32176" xr:uid="{00000000-0005-0000-0000-0000F77C0000}"/>
    <cellStyle name="20% - Accent1 4 2 2 2 4 2 3 3 2" xfId="32177" xr:uid="{00000000-0005-0000-0000-0000F87C0000}"/>
    <cellStyle name="20% - Accent1 4 2 2 2 4 2 3 4" xfId="32178" xr:uid="{00000000-0005-0000-0000-0000F97C0000}"/>
    <cellStyle name="20% - Accent1 4 2 2 2 4 2 4" xfId="32179" xr:uid="{00000000-0005-0000-0000-0000FA7C0000}"/>
    <cellStyle name="20% - Accent1 4 2 2 2 4 2 4 2" xfId="32180" xr:uid="{00000000-0005-0000-0000-0000FB7C0000}"/>
    <cellStyle name="20% - Accent1 4 2 2 2 4 2 4 2 2" xfId="32181" xr:uid="{00000000-0005-0000-0000-0000FC7C0000}"/>
    <cellStyle name="20% - Accent1 4 2 2 2 4 2 4 2 2 2" xfId="32182" xr:uid="{00000000-0005-0000-0000-0000FD7C0000}"/>
    <cellStyle name="20% - Accent1 4 2 2 2 4 2 4 2 3" xfId="32183" xr:uid="{00000000-0005-0000-0000-0000FE7C0000}"/>
    <cellStyle name="20% - Accent1 4 2 2 2 4 2 4 3" xfId="32184" xr:uid="{00000000-0005-0000-0000-0000FF7C0000}"/>
    <cellStyle name="20% - Accent1 4 2 2 2 4 2 4 3 2" xfId="32185" xr:uid="{00000000-0005-0000-0000-0000007D0000}"/>
    <cellStyle name="20% - Accent1 4 2 2 2 4 2 4 4" xfId="32186" xr:uid="{00000000-0005-0000-0000-0000017D0000}"/>
    <cellStyle name="20% - Accent1 4 2 2 2 4 2 5" xfId="32187" xr:uid="{00000000-0005-0000-0000-0000027D0000}"/>
    <cellStyle name="20% - Accent1 4 2 2 2 4 2 5 2" xfId="32188" xr:uid="{00000000-0005-0000-0000-0000037D0000}"/>
    <cellStyle name="20% - Accent1 4 2 2 2 4 2 5 2 2" xfId="32189" xr:uid="{00000000-0005-0000-0000-0000047D0000}"/>
    <cellStyle name="20% - Accent1 4 2 2 2 4 2 5 3" xfId="32190" xr:uid="{00000000-0005-0000-0000-0000057D0000}"/>
    <cellStyle name="20% - Accent1 4 2 2 2 4 2 6" xfId="32191" xr:uid="{00000000-0005-0000-0000-0000067D0000}"/>
    <cellStyle name="20% - Accent1 4 2 2 2 4 2 6 2" xfId="32192" xr:uid="{00000000-0005-0000-0000-0000077D0000}"/>
    <cellStyle name="20% - Accent1 4 2 2 2 4 2 6 2 2" xfId="32193" xr:uid="{00000000-0005-0000-0000-0000087D0000}"/>
    <cellStyle name="20% - Accent1 4 2 2 2 4 2 6 3" xfId="32194" xr:uid="{00000000-0005-0000-0000-0000097D0000}"/>
    <cellStyle name="20% - Accent1 4 2 2 2 4 2 7" xfId="32195" xr:uid="{00000000-0005-0000-0000-00000A7D0000}"/>
    <cellStyle name="20% - Accent1 4 2 2 2 4 2 7 2" xfId="32196" xr:uid="{00000000-0005-0000-0000-00000B7D0000}"/>
    <cellStyle name="20% - Accent1 4 2 2 2 4 2 8" xfId="32197" xr:uid="{00000000-0005-0000-0000-00000C7D0000}"/>
    <cellStyle name="20% - Accent1 4 2 2 2 4 2 8 2" xfId="32198" xr:uid="{00000000-0005-0000-0000-00000D7D0000}"/>
    <cellStyle name="20% - Accent1 4 2 2 2 4 2 9" xfId="32199" xr:uid="{00000000-0005-0000-0000-00000E7D0000}"/>
    <cellStyle name="20% - Accent1 4 2 2 2 4 3" xfId="32200" xr:uid="{00000000-0005-0000-0000-00000F7D0000}"/>
    <cellStyle name="20% - Accent1 4 2 2 2 4 3 2" xfId="32201" xr:uid="{00000000-0005-0000-0000-0000107D0000}"/>
    <cellStyle name="20% - Accent1 4 2 2 2 4 3 2 2" xfId="32202" xr:uid="{00000000-0005-0000-0000-0000117D0000}"/>
    <cellStyle name="20% - Accent1 4 2 2 2 4 3 2 2 2" xfId="32203" xr:uid="{00000000-0005-0000-0000-0000127D0000}"/>
    <cellStyle name="20% - Accent1 4 2 2 2 4 3 2 2 2 2" xfId="32204" xr:uid="{00000000-0005-0000-0000-0000137D0000}"/>
    <cellStyle name="20% - Accent1 4 2 2 2 4 3 2 2 3" xfId="32205" xr:uid="{00000000-0005-0000-0000-0000147D0000}"/>
    <cellStyle name="20% - Accent1 4 2 2 2 4 3 2 3" xfId="32206" xr:uid="{00000000-0005-0000-0000-0000157D0000}"/>
    <cellStyle name="20% - Accent1 4 2 2 2 4 3 2 3 2" xfId="32207" xr:uid="{00000000-0005-0000-0000-0000167D0000}"/>
    <cellStyle name="20% - Accent1 4 2 2 2 4 3 2 4" xfId="32208" xr:uid="{00000000-0005-0000-0000-0000177D0000}"/>
    <cellStyle name="20% - Accent1 4 2 2 2 4 3 3" xfId="32209" xr:uid="{00000000-0005-0000-0000-0000187D0000}"/>
    <cellStyle name="20% - Accent1 4 2 2 2 4 3 3 2" xfId="32210" xr:uid="{00000000-0005-0000-0000-0000197D0000}"/>
    <cellStyle name="20% - Accent1 4 2 2 2 4 3 3 2 2" xfId="32211" xr:uid="{00000000-0005-0000-0000-00001A7D0000}"/>
    <cellStyle name="20% - Accent1 4 2 2 2 4 3 3 2 2 2" xfId="32212" xr:uid="{00000000-0005-0000-0000-00001B7D0000}"/>
    <cellStyle name="20% - Accent1 4 2 2 2 4 3 3 2 3" xfId="32213" xr:uid="{00000000-0005-0000-0000-00001C7D0000}"/>
    <cellStyle name="20% - Accent1 4 2 2 2 4 3 3 3" xfId="32214" xr:uid="{00000000-0005-0000-0000-00001D7D0000}"/>
    <cellStyle name="20% - Accent1 4 2 2 2 4 3 3 3 2" xfId="32215" xr:uid="{00000000-0005-0000-0000-00001E7D0000}"/>
    <cellStyle name="20% - Accent1 4 2 2 2 4 3 3 4" xfId="32216" xr:uid="{00000000-0005-0000-0000-00001F7D0000}"/>
    <cellStyle name="20% - Accent1 4 2 2 2 4 3 4" xfId="32217" xr:uid="{00000000-0005-0000-0000-0000207D0000}"/>
    <cellStyle name="20% - Accent1 4 2 2 2 4 3 4 2" xfId="32218" xr:uid="{00000000-0005-0000-0000-0000217D0000}"/>
    <cellStyle name="20% - Accent1 4 2 2 2 4 3 4 2 2" xfId="32219" xr:uid="{00000000-0005-0000-0000-0000227D0000}"/>
    <cellStyle name="20% - Accent1 4 2 2 2 4 3 4 2 2 2" xfId="32220" xr:uid="{00000000-0005-0000-0000-0000237D0000}"/>
    <cellStyle name="20% - Accent1 4 2 2 2 4 3 4 2 3" xfId="32221" xr:uid="{00000000-0005-0000-0000-0000247D0000}"/>
    <cellStyle name="20% - Accent1 4 2 2 2 4 3 4 3" xfId="32222" xr:uid="{00000000-0005-0000-0000-0000257D0000}"/>
    <cellStyle name="20% - Accent1 4 2 2 2 4 3 4 3 2" xfId="32223" xr:uid="{00000000-0005-0000-0000-0000267D0000}"/>
    <cellStyle name="20% - Accent1 4 2 2 2 4 3 4 4" xfId="32224" xr:uid="{00000000-0005-0000-0000-0000277D0000}"/>
    <cellStyle name="20% - Accent1 4 2 2 2 4 3 5" xfId="32225" xr:uid="{00000000-0005-0000-0000-0000287D0000}"/>
    <cellStyle name="20% - Accent1 4 2 2 2 4 3 5 2" xfId="32226" xr:uid="{00000000-0005-0000-0000-0000297D0000}"/>
    <cellStyle name="20% - Accent1 4 2 2 2 4 3 5 2 2" xfId="32227" xr:uid="{00000000-0005-0000-0000-00002A7D0000}"/>
    <cellStyle name="20% - Accent1 4 2 2 2 4 3 5 3" xfId="32228" xr:uid="{00000000-0005-0000-0000-00002B7D0000}"/>
    <cellStyle name="20% - Accent1 4 2 2 2 4 3 6" xfId="32229" xr:uid="{00000000-0005-0000-0000-00002C7D0000}"/>
    <cellStyle name="20% - Accent1 4 2 2 2 4 3 6 2" xfId="32230" xr:uid="{00000000-0005-0000-0000-00002D7D0000}"/>
    <cellStyle name="20% - Accent1 4 2 2 2 4 3 6 2 2" xfId="32231" xr:uid="{00000000-0005-0000-0000-00002E7D0000}"/>
    <cellStyle name="20% - Accent1 4 2 2 2 4 3 6 3" xfId="32232" xr:uid="{00000000-0005-0000-0000-00002F7D0000}"/>
    <cellStyle name="20% - Accent1 4 2 2 2 4 3 7" xfId="32233" xr:uid="{00000000-0005-0000-0000-0000307D0000}"/>
    <cellStyle name="20% - Accent1 4 2 2 2 4 3 7 2" xfId="32234" xr:uid="{00000000-0005-0000-0000-0000317D0000}"/>
    <cellStyle name="20% - Accent1 4 2 2 2 4 3 8" xfId="32235" xr:uid="{00000000-0005-0000-0000-0000327D0000}"/>
    <cellStyle name="20% - Accent1 4 2 2 2 4 3 8 2" xfId="32236" xr:uid="{00000000-0005-0000-0000-0000337D0000}"/>
    <cellStyle name="20% - Accent1 4 2 2 2 4 3 9" xfId="32237" xr:uid="{00000000-0005-0000-0000-0000347D0000}"/>
    <cellStyle name="20% - Accent1 4 2 2 2 4 4" xfId="32238" xr:uid="{00000000-0005-0000-0000-0000357D0000}"/>
    <cellStyle name="20% - Accent1 4 2 2 2 4 4 2" xfId="32239" xr:uid="{00000000-0005-0000-0000-0000367D0000}"/>
    <cellStyle name="20% - Accent1 4 2 2 2 4 4 2 2" xfId="32240" xr:uid="{00000000-0005-0000-0000-0000377D0000}"/>
    <cellStyle name="20% - Accent1 4 2 2 2 4 4 2 2 2" xfId="32241" xr:uid="{00000000-0005-0000-0000-0000387D0000}"/>
    <cellStyle name="20% - Accent1 4 2 2 2 4 4 2 3" xfId="32242" xr:uid="{00000000-0005-0000-0000-0000397D0000}"/>
    <cellStyle name="20% - Accent1 4 2 2 2 4 4 3" xfId="32243" xr:uid="{00000000-0005-0000-0000-00003A7D0000}"/>
    <cellStyle name="20% - Accent1 4 2 2 2 4 4 3 2" xfId="32244" xr:uid="{00000000-0005-0000-0000-00003B7D0000}"/>
    <cellStyle name="20% - Accent1 4 2 2 2 4 4 4" xfId="32245" xr:uid="{00000000-0005-0000-0000-00003C7D0000}"/>
    <cellStyle name="20% - Accent1 4 2 2 2 4 5" xfId="32246" xr:uid="{00000000-0005-0000-0000-00003D7D0000}"/>
    <cellStyle name="20% - Accent1 4 2 2 2 4 5 2" xfId="32247" xr:uid="{00000000-0005-0000-0000-00003E7D0000}"/>
    <cellStyle name="20% - Accent1 4 2 2 2 4 5 2 2" xfId="32248" xr:uid="{00000000-0005-0000-0000-00003F7D0000}"/>
    <cellStyle name="20% - Accent1 4 2 2 2 4 5 2 2 2" xfId="32249" xr:uid="{00000000-0005-0000-0000-0000407D0000}"/>
    <cellStyle name="20% - Accent1 4 2 2 2 4 5 2 3" xfId="32250" xr:uid="{00000000-0005-0000-0000-0000417D0000}"/>
    <cellStyle name="20% - Accent1 4 2 2 2 4 5 3" xfId="32251" xr:uid="{00000000-0005-0000-0000-0000427D0000}"/>
    <cellStyle name="20% - Accent1 4 2 2 2 4 5 3 2" xfId="32252" xr:uid="{00000000-0005-0000-0000-0000437D0000}"/>
    <cellStyle name="20% - Accent1 4 2 2 2 4 5 4" xfId="32253" xr:uid="{00000000-0005-0000-0000-0000447D0000}"/>
    <cellStyle name="20% - Accent1 4 2 2 2 4 6" xfId="32254" xr:uid="{00000000-0005-0000-0000-0000457D0000}"/>
    <cellStyle name="20% - Accent1 4 2 2 2 4 6 2" xfId="32255" xr:uid="{00000000-0005-0000-0000-0000467D0000}"/>
    <cellStyle name="20% - Accent1 4 2 2 2 4 6 2 2" xfId="32256" xr:uid="{00000000-0005-0000-0000-0000477D0000}"/>
    <cellStyle name="20% - Accent1 4 2 2 2 4 6 2 2 2" xfId="32257" xr:uid="{00000000-0005-0000-0000-0000487D0000}"/>
    <cellStyle name="20% - Accent1 4 2 2 2 4 6 2 3" xfId="32258" xr:uid="{00000000-0005-0000-0000-0000497D0000}"/>
    <cellStyle name="20% - Accent1 4 2 2 2 4 6 3" xfId="32259" xr:uid="{00000000-0005-0000-0000-00004A7D0000}"/>
    <cellStyle name="20% - Accent1 4 2 2 2 4 6 3 2" xfId="32260" xr:uid="{00000000-0005-0000-0000-00004B7D0000}"/>
    <cellStyle name="20% - Accent1 4 2 2 2 4 6 4" xfId="32261" xr:uid="{00000000-0005-0000-0000-00004C7D0000}"/>
    <cellStyle name="20% - Accent1 4 2 2 2 4 7" xfId="32262" xr:uid="{00000000-0005-0000-0000-00004D7D0000}"/>
    <cellStyle name="20% - Accent1 4 2 2 2 4 7 2" xfId="32263" xr:uid="{00000000-0005-0000-0000-00004E7D0000}"/>
    <cellStyle name="20% - Accent1 4 2 2 2 4 7 2 2" xfId="32264" xr:uid="{00000000-0005-0000-0000-00004F7D0000}"/>
    <cellStyle name="20% - Accent1 4 2 2 2 4 7 3" xfId="32265" xr:uid="{00000000-0005-0000-0000-0000507D0000}"/>
    <cellStyle name="20% - Accent1 4 2 2 2 4 8" xfId="32266" xr:uid="{00000000-0005-0000-0000-0000517D0000}"/>
    <cellStyle name="20% - Accent1 4 2 2 2 4 8 2" xfId="32267" xr:uid="{00000000-0005-0000-0000-0000527D0000}"/>
    <cellStyle name="20% - Accent1 4 2 2 2 4 8 2 2" xfId="32268" xr:uid="{00000000-0005-0000-0000-0000537D0000}"/>
    <cellStyle name="20% - Accent1 4 2 2 2 4 8 3" xfId="32269" xr:uid="{00000000-0005-0000-0000-0000547D0000}"/>
    <cellStyle name="20% - Accent1 4 2 2 2 4 9" xfId="32270" xr:uid="{00000000-0005-0000-0000-0000557D0000}"/>
    <cellStyle name="20% - Accent1 4 2 2 2 4 9 2" xfId="32271" xr:uid="{00000000-0005-0000-0000-0000567D0000}"/>
    <cellStyle name="20% - Accent1 4 2 2 2 5" xfId="32272" xr:uid="{00000000-0005-0000-0000-0000577D0000}"/>
    <cellStyle name="20% - Accent1 4 2 2 2 5 10" xfId="32273" xr:uid="{00000000-0005-0000-0000-0000587D0000}"/>
    <cellStyle name="20% - Accent1 4 2 2 2 5 10 2" xfId="32274" xr:uid="{00000000-0005-0000-0000-0000597D0000}"/>
    <cellStyle name="20% - Accent1 4 2 2 2 5 11" xfId="32275" xr:uid="{00000000-0005-0000-0000-00005A7D0000}"/>
    <cellStyle name="20% - Accent1 4 2 2 2 5 2" xfId="32276" xr:uid="{00000000-0005-0000-0000-00005B7D0000}"/>
    <cellStyle name="20% - Accent1 4 2 2 2 5 2 2" xfId="32277" xr:uid="{00000000-0005-0000-0000-00005C7D0000}"/>
    <cellStyle name="20% - Accent1 4 2 2 2 5 2 2 2" xfId="32278" xr:uid="{00000000-0005-0000-0000-00005D7D0000}"/>
    <cellStyle name="20% - Accent1 4 2 2 2 5 2 2 2 2" xfId="32279" xr:uid="{00000000-0005-0000-0000-00005E7D0000}"/>
    <cellStyle name="20% - Accent1 4 2 2 2 5 2 2 2 2 2" xfId="32280" xr:uid="{00000000-0005-0000-0000-00005F7D0000}"/>
    <cellStyle name="20% - Accent1 4 2 2 2 5 2 2 2 3" xfId="32281" xr:uid="{00000000-0005-0000-0000-0000607D0000}"/>
    <cellStyle name="20% - Accent1 4 2 2 2 5 2 2 3" xfId="32282" xr:uid="{00000000-0005-0000-0000-0000617D0000}"/>
    <cellStyle name="20% - Accent1 4 2 2 2 5 2 2 3 2" xfId="32283" xr:uid="{00000000-0005-0000-0000-0000627D0000}"/>
    <cellStyle name="20% - Accent1 4 2 2 2 5 2 2 4" xfId="32284" xr:uid="{00000000-0005-0000-0000-0000637D0000}"/>
    <cellStyle name="20% - Accent1 4 2 2 2 5 2 3" xfId="32285" xr:uid="{00000000-0005-0000-0000-0000647D0000}"/>
    <cellStyle name="20% - Accent1 4 2 2 2 5 2 3 2" xfId="32286" xr:uid="{00000000-0005-0000-0000-0000657D0000}"/>
    <cellStyle name="20% - Accent1 4 2 2 2 5 2 3 2 2" xfId="32287" xr:uid="{00000000-0005-0000-0000-0000667D0000}"/>
    <cellStyle name="20% - Accent1 4 2 2 2 5 2 3 2 2 2" xfId="32288" xr:uid="{00000000-0005-0000-0000-0000677D0000}"/>
    <cellStyle name="20% - Accent1 4 2 2 2 5 2 3 2 3" xfId="32289" xr:uid="{00000000-0005-0000-0000-0000687D0000}"/>
    <cellStyle name="20% - Accent1 4 2 2 2 5 2 3 3" xfId="32290" xr:uid="{00000000-0005-0000-0000-0000697D0000}"/>
    <cellStyle name="20% - Accent1 4 2 2 2 5 2 3 3 2" xfId="32291" xr:uid="{00000000-0005-0000-0000-00006A7D0000}"/>
    <cellStyle name="20% - Accent1 4 2 2 2 5 2 3 4" xfId="32292" xr:uid="{00000000-0005-0000-0000-00006B7D0000}"/>
    <cellStyle name="20% - Accent1 4 2 2 2 5 2 4" xfId="32293" xr:uid="{00000000-0005-0000-0000-00006C7D0000}"/>
    <cellStyle name="20% - Accent1 4 2 2 2 5 2 4 2" xfId="32294" xr:uid="{00000000-0005-0000-0000-00006D7D0000}"/>
    <cellStyle name="20% - Accent1 4 2 2 2 5 2 4 2 2" xfId="32295" xr:uid="{00000000-0005-0000-0000-00006E7D0000}"/>
    <cellStyle name="20% - Accent1 4 2 2 2 5 2 4 2 2 2" xfId="32296" xr:uid="{00000000-0005-0000-0000-00006F7D0000}"/>
    <cellStyle name="20% - Accent1 4 2 2 2 5 2 4 2 3" xfId="32297" xr:uid="{00000000-0005-0000-0000-0000707D0000}"/>
    <cellStyle name="20% - Accent1 4 2 2 2 5 2 4 3" xfId="32298" xr:uid="{00000000-0005-0000-0000-0000717D0000}"/>
    <cellStyle name="20% - Accent1 4 2 2 2 5 2 4 3 2" xfId="32299" xr:uid="{00000000-0005-0000-0000-0000727D0000}"/>
    <cellStyle name="20% - Accent1 4 2 2 2 5 2 4 4" xfId="32300" xr:uid="{00000000-0005-0000-0000-0000737D0000}"/>
    <cellStyle name="20% - Accent1 4 2 2 2 5 2 5" xfId="32301" xr:uid="{00000000-0005-0000-0000-0000747D0000}"/>
    <cellStyle name="20% - Accent1 4 2 2 2 5 2 5 2" xfId="32302" xr:uid="{00000000-0005-0000-0000-0000757D0000}"/>
    <cellStyle name="20% - Accent1 4 2 2 2 5 2 5 2 2" xfId="32303" xr:uid="{00000000-0005-0000-0000-0000767D0000}"/>
    <cellStyle name="20% - Accent1 4 2 2 2 5 2 5 3" xfId="32304" xr:uid="{00000000-0005-0000-0000-0000777D0000}"/>
    <cellStyle name="20% - Accent1 4 2 2 2 5 2 6" xfId="32305" xr:uid="{00000000-0005-0000-0000-0000787D0000}"/>
    <cellStyle name="20% - Accent1 4 2 2 2 5 2 6 2" xfId="32306" xr:uid="{00000000-0005-0000-0000-0000797D0000}"/>
    <cellStyle name="20% - Accent1 4 2 2 2 5 2 6 2 2" xfId="32307" xr:uid="{00000000-0005-0000-0000-00007A7D0000}"/>
    <cellStyle name="20% - Accent1 4 2 2 2 5 2 6 3" xfId="32308" xr:uid="{00000000-0005-0000-0000-00007B7D0000}"/>
    <cellStyle name="20% - Accent1 4 2 2 2 5 2 7" xfId="32309" xr:uid="{00000000-0005-0000-0000-00007C7D0000}"/>
    <cellStyle name="20% - Accent1 4 2 2 2 5 2 7 2" xfId="32310" xr:uid="{00000000-0005-0000-0000-00007D7D0000}"/>
    <cellStyle name="20% - Accent1 4 2 2 2 5 2 8" xfId="32311" xr:uid="{00000000-0005-0000-0000-00007E7D0000}"/>
    <cellStyle name="20% - Accent1 4 2 2 2 5 2 8 2" xfId="32312" xr:uid="{00000000-0005-0000-0000-00007F7D0000}"/>
    <cellStyle name="20% - Accent1 4 2 2 2 5 2 9" xfId="32313" xr:uid="{00000000-0005-0000-0000-0000807D0000}"/>
    <cellStyle name="20% - Accent1 4 2 2 2 5 3" xfId="32314" xr:uid="{00000000-0005-0000-0000-0000817D0000}"/>
    <cellStyle name="20% - Accent1 4 2 2 2 5 3 2" xfId="32315" xr:uid="{00000000-0005-0000-0000-0000827D0000}"/>
    <cellStyle name="20% - Accent1 4 2 2 2 5 3 2 2" xfId="32316" xr:uid="{00000000-0005-0000-0000-0000837D0000}"/>
    <cellStyle name="20% - Accent1 4 2 2 2 5 3 2 2 2" xfId="32317" xr:uid="{00000000-0005-0000-0000-0000847D0000}"/>
    <cellStyle name="20% - Accent1 4 2 2 2 5 3 2 2 2 2" xfId="32318" xr:uid="{00000000-0005-0000-0000-0000857D0000}"/>
    <cellStyle name="20% - Accent1 4 2 2 2 5 3 2 2 3" xfId="32319" xr:uid="{00000000-0005-0000-0000-0000867D0000}"/>
    <cellStyle name="20% - Accent1 4 2 2 2 5 3 2 3" xfId="32320" xr:uid="{00000000-0005-0000-0000-0000877D0000}"/>
    <cellStyle name="20% - Accent1 4 2 2 2 5 3 2 3 2" xfId="32321" xr:uid="{00000000-0005-0000-0000-0000887D0000}"/>
    <cellStyle name="20% - Accent1 4 2 2 2 5 3 2 4" xfId="32322" xr:uid="{00000000-0005-0000-0000-0000897D0000}"/>
    <cellStyle name="20% - Accent1 4 2 2 2 5 3 3" xfId="32323" xr:uid="{00000000-0005-0000-0000-00008A7D0000}"/>
    <cellStyle name="20% - Accent1 4 2 2 2 5 3 3 2" xfId="32324" xr:uid="{00000000-0005-0000-0000-00008B7D0000}"/>
    <cellStyle name="20% - Accent1 4 2 2 2 5 3 3 2 2" xfId="32325" xr:uid="{00000000-0005-0000-0000-00008C7D0000}"/>
    <cellStyle name="20% - Accent1 4 2 2 2 5 3 3 2 2 2" xfId="32326" xr:uid="{00000000-0005-0000-0000-00008D7D0000}"/>
    <cellStyle name="20% - Accent1 4 2 2 2 5 3 3 2 3" xfId="32327" xr:uid="{00000000-0005-0000-0000-00008E7D0000}"/>
    <cellStyle name="20% - Accent1 4 2 2 2 5 3 3 3" xfId="32328" xr:uid="{00000000-0005-0000-0000-00008F7D0000}"/>
    <cellStyle name="20% - Accent1 4 2 2 2 5 3 3 3 2" xfId="32329" xr:uid="{00000000-0005-0000-0000-0000907D0000}"/>
    <cellStyle name="20% - Accent1 4 2 2 2 5 3 3 4" xfId="32330" xr:uid="{00000000-0005-0000-0000-0000917D0000}"/>
    <cellStyle name="20% - Accent1 4 2 2 2 5 3 4" xfId="32331" xr:uid="{00000000-0005-0000-0000-0000927D0000}"/>
    <cellStyle name="20% - Accent1 4 2 2 2 5 3 4 2" xfId="32332" xr:uid="{00000000-0005-0000-0000-0000937D0000}"/>
    <cellStyle name="20% - Accent1 4 2 2 2 5 3 4 2 2" xfId="32333" xr:uid="{00000000-0005-0000-0000-0000947D0000}"/>
    <cellStyle name="20% - Accent1 4 2 2 2 5 3 4 2 2 2" xfId="32334" xr:uid="{00000000-0005-0000-0000-0000957D0000}"/>
    <cellStyle name="20% - Accent1 4 2 2 2 5 3 4 2 3" xfId="32335" xr:uid="{00000000-0005-0000-0000-0000967D0000}"/>
    <cellStyle name="20% - Accent1 4 2 2 2 5 3 4 3" xfId="32336" xr:uid="{00000000-0005-0000-0000-0000977D0000}"/>
    <cellStyle name="20% - Accent1 4 2 2 2 5 3 4 3 2" xfId="32337" xr:uid="{00000000-0005-0000-0000-0000987D0000}"/>
    <cellStyle name="20% - Accent1 4 2 2 2 5 3 4 4" xfId="32338" xr:uid="{00000000-0005-0000-0000-0000997D0000}"/>
    <cellStyle name="20% - Accent1 4 2 2 2 5 3 5" xfId="32339" xr:uid="{00000000-0005-0000-0000-00009A7D0000}"/>
    <cellStyle name="20% - Accent1 4 2 2 2 5 3 5 2" xfId="32340" xr:uid="{00000000-0005-0000-0000-00009B7D0000}"/>
    <cellStyle name="20% - Accent1 4 2 2 2 5 3 5 2 2" xfId="32341" xr:uid="{00000000-0005-0000-0000-00009C7D0000}"/>
    <cellStyle name="20% - Accent1 4 2 2 2 5 3 5 3" xfId="32342" xr:uid="{00000000-0005-0000-0000-00009D7D0000}"/>
    <cellStyle name="20% - Accent1 4 2 2 2 5 3 6" xfId="32343" xr:uid="{00000000-0005-0000-0000-00009E7D0000}"/>
    <cellStyle name="20% - Accent1 4 2 2 2 5 3 6 2" xfId="32344" xr:uid="{00000000-0005-0000-0000-00009F7D0000}"/>
    <cellStyle name="20% - Accent1 4 2 2 2 5 3 6 2 2" xfId="32345" xr:uid="{00000000-0005-0000-0000-0000A07D0000}"/>
    <cellStyle name="20% - Accent1 4 2 2 2 5 3 6 3" xfId="32346" xr:uid="{00000000-0005-0000-0000-0000A17D0000}"/>
    <cellStyle name="20% - Accent1 4 2 2 2 5 3 7" xfId="32347" xr:uid="{00000000-0005-0000-0000-0000A27D0000}"/>
    <cellStyle name="20% - Accent1 4 2 2 2 5 3 7 2" xfId="32348" xr:uid="{00000000-0005-0000-0000-0000A37D0000}"/>
    <cellStyle name="20% - Accent1 4 2 2 2 5 3 8" xfId="32349" xr:uid="{00000000-0005-0000-0000-0000A47D0000}"/>
    <cellStyle name="20% - Accent1 4 2 2 2 5 3 8 2" xfId="32350" xr:uid="{00000000-0005-0000-0000-0000A57D0000}"/>
    <cellStyle name="20% - Accent1 4 2 2 2 5 3 9" xfId="32351" xr:uid="{00000000-0005-0000-0000-0000A67D0000}"/>
    <cellStyle name="20% - Accent1 4 2 2 2 5 4" xfId="32352" xr:uid="{00000000-0005-0000-0000-0000A77D0000}"/>
    <cellStyle name="20% - Accent1 4 2 2 2 5 4 2" xfId="32353" xr:uid="{00000000-0005-0000-0000-0000A87D0000}"/>
    <cellStyle name="20% - Accent1 4 2 2 2 5 4 2 2" xfId="32354" xr:uid="{00000000-0005-0000-0000-0000A97D0000}"/>
    <cellStyle name="20% - Accent1 4 2 2 2 5 4 2 2 2" xfId="32355" xr:uid="{00000000-0005-0000-0000-0000AA7D0000}"/>
    <cellStyle name="20% - Accent1 4 2 2 2 5 4 2 3" xfId="32356" xr:uid="{00000000-0005-0000-0000-0000AB7D0000}"/>
    <cellStyle name="20% - Accent1 4 2 2 2 5 4 3" xfId="32357" xr:uid="{00000000-0005-0000-0000-0000AC7D0000}"/>
    <cellStyle name="20% - Accent1 4 2 2 2 5 4 3 2" xfId="32358" xr:uid="{00000000-0005-0000-0000-0000AD7D0000}"/>
    <cellStyle name="20% - Accent1 4 2 2 2 5 4 4" xfId="32359" xr:uid="{00000000-0005-0000-0000-0000AE7D0000}"/>
    <cellStyle name="20% - Accent1 4 2 2 2 5 5" xfId="32360" xr:uid="{00000000-0005-0000-0000-0000AF7D0000}"/>
    <cellStyle name="20% - Accent1 4 2 2 2 5 5 2" xfId="32361" xr:uid="{00000000-0005-0000-0000-0000B07D0000}"/>
    <cellStyle name="20% - Accent1 4 2 2 2 5 5 2 2" xfId="32362" xr:uid="{00000000-0005-0000-0000-0000B17D0000}"/>
    <cellStyle name="20% - Accent1 4 2 2 2 5 5 2 2 2" xfId="32363" xr:uid="{00000000-0005-0000-0000-0000B27D0000}"/>
    <cellStyle name="20% - Accent1 4 2 2 2 5 5 2 3" xfId="32364" xr:uid="{00000000-0005-0000-0000-0000B37D0000}"/>
    <cellStyle name="20% - Accent1 4 2 2 2 5 5 3" xfId="32365" xr:uid="{00000000-0005-0000-0000-0000B47D0000}"/>
    <cellStyle name="20% - Accent1 4 2 2 2 5 5 3 2" xfId="32366" xr:uid="{00000000-0005-0000-0000-0000B57D0000}"/>
    <cellStyle name="20% - Accent1 4 2 2 2 5 5 4" xfId="32367" xr:uid="{00000000-0005-0000-0000-0000B67D0000}"/>
    <cellStyle name="20% - Accent1 4 2 2 2 5 6" xfId="32368" xr:uid="{00000000-0005-0000-0000-0000B77D0000}"/>
    <cellStyle name="20% - Accent1 4 2 2 2 5 6 2" xfId="32369" xr:uid="{00000000-0005-0000-0000-0000B87D0000}"/>
    <cellStyle name="20% - Accent1 4 2 2 2 5 6 2 2" xfId="32370" xr:uid="{00000000-0005-0000-0000-0000B97D0000}"/>
    <cellStyle name="20% - Accent1 4 2 2 2 5 6 2 2 2" xfId="32371" xr:uid="{00000000-0005-0000-0000-0000BA7D0000}"/>
    <cellStyle name="20% - Accent1 4 2 2 2 5 6 2 3" xfId="32372" xr:uid="{00000000-0005-0000-0000-0000BB7D0000}"/>
    <cellStyle name="20% - Accent1 4 2 2 2 5 6 3" xfId="32373" xr:uid="{00000000-0005-0000-0000-0000BC7D0000}"/>
    <cellStyle name="20% - Accent1 4 2 2 2 5 6 3 2" xfId="32374" xr:uid="{00000000-0005-0000-0000-0000BD7D0000}"/>
    <cellStyle name="20% - Accent1 4 2 2 2 5 6 4" xfId="32375" xr:uid="{00000000-0005-0000-0000-0000BE7D0000}"/>
    <cellStyle name="20% - Accent1 4 2 2 2 5 7" xfId="32376" xr:uid="{00000000-0005-0000-0000-0000BF7D0000}"/>
    <cellStyle name="20% - Accent1 4 2 2 2 5 7 2" xfId="32377" xr:uid="{00000000-0005-0000-0000-0000C07D0000}"/>
    <cellStyle name="20% - Accent1 4 2 2 2 5 7 2 2" xfId="32378" xr:uid="{00000000-0005-0000-0000-0000C17D0000}"/>
    <cellStyle name="20% - Accent1 4 2 2 2 5 7 3" xfId="32379" xr:uid="{00000000-0005-0000-0000-0000C27D0000}"/>
    <cellStyle name="20% - Accent1 4 2 2 2 5 8" xfId="32380" xr:uid="{00000000-0005-0000-0000-0000C37D0000}"/>
    <cellStyle name="20% - Accent1 4 2 2 2 5 8 2" xfId="32381" xr:uid="{00000000-0005-0000-0000-0000C47D0000}"/>
    <cellStyle name="20% - Accent1 4 2 2 2 5 8 2 2" xfId="32382" xr:uid="{00000000-0005-0000-0000-0000C57D0000}"/>
    <cellStyle name="20% - Accent1 4 2 2 2 5 8 3" xfId="32383" xr:uid="{00000000-0005-0000-0000-0000C67D0000}"/>
    <cellStyle name="20% - Accent1 4 2 2 2 5 9" xfId="32384" xr:uid="{00000000-0005-0000-0000-0000C77D0000}"/>
    <cellStyle name="20% - Accent1 4 2 2 2 5 9 2" xfId="32385" xr:uid="{00000000-0005-0000-0000-0000C87D0000}"/>
    <cellStyle name="20% - Accent1 4 2 2 2 6" xfId="32386" xr:uid="{00000000-0005-0000-0000-0000C97D0000}"/>
    <cellStyle name="20% - Accent1 4 2 2 2 6 2" xfId="32387" xr:uid="{00000000-0005-0000-0000-0000CA7D0000}"/>
    <cellStyle name="20% - Accent1 4 2 2 2 6 2 2" xfId="32388" xr:uid="{00000000-0005-0000-0000-0000CB7D0000}"/>
    <cellStyle name="20% - Accent1 4 2 2 2 6 2 2 2" xfId="32389" xr:uid="{00000000-0005-0000-0000-0000CC7D0000}"/>
    <cellStyle name="20% - Accent1 4 2 2 2 6 2 2 2 2" xfId="32390" xr:uid="{00000000-0005-0000-0000-0000CD7D0000}"/>
    <cellStyle name="20% - Accent1 4 2 2 2 6 2 2 3" xfId="32391" xr:uid="{00000000-0005-0000-0000-0000CE7D0000}"/>
    <cellStyle name="20% - Accent1 4 2 2 2 6 2 3" xfId="32392" xr:uid="{00000000-0005-0000-0000-0000CF7D0000}"/>
    <cellStyle name="20% - Accent1 4 2 2 2 6 2 3 2" xfId="32393" xr:uid="{00000000-0005-0000-0000-0000D07D0000}"/>
    <cellStyle name="20% - Accent1 4 2 2 2 6 2 4" xfId="32394" xr:uid="{00000000-0005-0000-0000-0000D17D0000}"/>
    <cellStyle name="20% - Accent1 4 2 2 2 6 3" xfId="32395" xr:uid="{00000000-0005-0000-0000-0000D27D0000}"/>
    <cellStyle name="20% - Accent1 4 2 2 2 6 3 2" xfId="32396" xr:uid="{00000000-0005-0000-0000-0000D37D0000}"/>
    <cellStyle name="20% - Accent1 4 2 2 2 6 3 2 2" xfId="32397" xr:uid="{00000000-0005-0000-0000-0000D47D0000}"/>
    <cellStyle name="20% - Accent1 4 2 2 2 6 3 2 2 2" xfId="32398" xr:uid="{00000000-0005-0000-0000-0000D57D0000}"/>
    <cellStyle name="20% - Accent1 4 2 2 2 6 3 2 3" xfId="32399" xr:uid="{00000000-0005-0000-0000-0000D67D0000}"/>
    <cellStyle name="20% - Accent1 4 2 2 2 6 3 3" xfId="32400" xr:uid="{00000000-0005-0000-0000-0000D77D0000}"/>
    <cellStyle name="20% - Accent1 4 2 2 2 6 3 3 2" xfId="32401" xr:uid="{00000000-0005-0000-0000-0000D87D0000}"/>
    <cellStyle name="20% - Accent1 4 2 2 2 6 3 4" xfId="32402" xr:uid="{00000000-0005-0000-0000-0000D97D0000}"/>
    <cellStyle name="20% - Accent1 4 2 2 2 6 4" xfId="32403" xr:uid="{00000000-0005-0000-0000-0000DA7D0000}"/>
    <cellStyle name="20% - Accent1 4 2 2 2 6 4 2" xfId="32404" xr:uid="{00000000-0005-0000-0000-0000DB7D0000}"/>
    <cellStyle name="20% - Accent1 4 2 2 2 6 4 2 2" xfId="32405" xr:uid="{00000000-0005-0000-0000-0000DC7D0000}"/>
    <cellStyle name="20% - Accent1 4 2 2 2 6 4 2 2 2" xfId="32406" xr:uid="{00000000-0005-0000-0000-0000DD7D0000}"/>
    <cellStyle name="20% - Accent1 4 2 2 2 6 4 2 3" xfId="32407" xr:uid="{00000000-0005-0000-0000-0000DE7D0000}"/>
    <cellStyle name="20% - Accent1 4 2 2 2 6 4 3" xfId="32408" xr:uid="{00000000-0005-0000-0000-0000DF7D0000}"/>
    <cellStyle name="20% - Accent1 4 2 2 2 6 4 3 2" xfId="32409" xr:uid="{00000000-0005-0000-0000-0000E07D0000}"/>
    <cellStyle name="20% - Accent1 4 2 2 2 6 4 4" xfId="32410" xr:uid="{00000000-0005-0000-0000-0000E17D0000}"/>
    <cellStyle name="20% - Accent1 4 2 2 2 6 5" xfId="32411" xr:uid="{00000000-0005-0000-0000-0000E27D0000}"/>
    <cellStyle name="20% - Accent1 4 2 2 2 6 5 2" xfId="32412" xr:uid="{00000000-0005-0000-0000-0000E37D0000}"/>
    <cellStyle name="20% - Accent1 4 2 2 2 6 5 2 2" xfId="32413" xr:uid="{00000000-0005-0000-0000-0000E47D0000}"/>
    <cellStyle name="20% - Accent1 4 2 2 2 6 5 3" xfId="32414" xr:uid="{00000000-0005-0000-0000-0000E57D0000}"/>
    <cellStyle name="20% - Accent1 4 2 2 2 6 6" xfId="32415" xr:uid="{00000000-0005-0000-0000-0000E67D0000}"/>
    <cellStyle name="20% - Accent1 4 2 2 2 6 6 2" xfId="32416" xr:uid="{00000000-0005-0000-0000-0000E77D0000}"/>
    <cellStyle name="20% - Accent1 4 2 2 2 6 6 2 2" xfId="32417" xr:uid="{00000000-0005-0000-0000-0000E87D0000}"/>
    <cellStyle name="20% - Accent1 4 2 2 2 6 6 3" xfId="32418" xr:uid="{00000000-0005-0000-0000-0000E97D0000}"/>
    <cellStyle name="20% - Accent1 4 2 2 2 6 7" xfId="32419" xr:uid="{00000000-0005-0000-0000-0000EA7D0000}"/>
    <cellStyle name="20% - Accent1 4 2 2 2 6 7 2" xfId="32420" xr:uid="{00000000-0005-0000-0000-0000EB7D0000}"/>
    <cellStyle name="20% - Accent1 4 2 2 2 6 8" xfId="32421" xr:uid="{00000000-0005-0000-0000-0000EC7D0000}"/>
    <cellStyle name="20% - Accent1 4 2 2 2 6 8 2" xfId="32422" xr:uid="{00000000-0005-0000-0000-0000ED7D0000}"/>
    <cellStyle name="20% - Accent1 4 2 2 2 6 9" xfId="32423" xr:uid="{00000000-0005-0000-0000-0000EE7D0000}"/>
    <cellStyle name="20% - Accent1 4 2 2 2 7" xfId="32424" xr:uid="{00000000-0005-0000-0000-0000EF7D0000}"/>
    <cellStyle name="20% - Accent1 4 2 2 2 7 2" xfId="32425" xr:uid="{00000000-0005-0000-0000-0000F07D0000}"/>
    <cellStyle name="20% - Accent1 4 2 2 2 7 2 2" xfId="32426" xr:uid="{00000000-0005-0000-0000-0000F17D0000}"/>
    <cellStyle name="20% - Accent1 4 2 2 2 7 2 2 2" xfId="32427" xr:uid="{00000000-0005-0000-0000-0000F27D0000}"/>
    <cellStyle name="20% - Accent1 4 2 2 2 7 2 2 2 2" xfId="32428" xr:uid="{00000000-0005-0000-0000-0000F37D0000}"/>
    <cellStyle name="20% - Accent1 4 2 2 2 7 2 2 3" xfId="32429" xr:uid="{00000000-0005-0000-0000-0000F47D0000}"/>
    <cellStyle name="20% - Accent1 4 2 2 2 7 2 3" xfId="32430" xr:uid="{00000000-0005-0000-0000-0000F57D0000}"/>
    <cellStyle name="20% - Accent1 4 2 2 2 7 2 3 2" xfId="32431" xr:uid="{00000000-0005-0000-0000-0000F67D0000}"/>
    <cellStyle name="20% - Accent1 4 2 2 2 7 2 4" xfId="32432" xr:uid="{00000000-0005-0000-0000-0000F77D0000}"/>
    <cellStyle name="20% - Accent1 4 2 2 2 7 3" xfId="32433" xr:uid="{00000000-0005-0000-0000-0000F87D0000}"/>
    <cellStyle name="20% - Accent1 4 2 2 2 7 3 2" xfId="32434" xr:uid="{00000000-0005-0000-0000-0000F97D0000}"/>
    <cellStyle name="20% - Accent1 4 2 2 2 7 3 2 2" xfId="32435" xr:uid="{00000000-0005-0000-0000-0000FA7D0000}"/>
    <cellStyle name="20% - Accent1 4 2 2 2 7 3 2 2 2" xfId="32436" xr:uid="{00000000-0005-0000-0000-0000FB7D0000}"/>
    <cellStyle name="20% - Accent1 4 2 2 2 7 3 2 3" xfId="32437" xr:uid="{00000000-0005-0000-0000-0000FC7D0000}"/>
    <cellStyle name="20% - Accent1 4 2 2 2 7 3 3" xfId="32438" xr:uid="{00000000-0005-0000-0000-0000FD7D0000}"/>
    <cellStyle name="20% - Accent1 4 2 2 2 7 3 3 2" xfId="32439" xr:uid="{00000000-0005-0000-0000-0000FE7D0000}"/>
    <cellStyle name="20% - Accent1 4 2 2 2 7 3 4" xfId="32440" xr:uid="{00000000-0005-0000-0000-0000FF7D0000}"/>
    <cellStyle name="20% - Accent1 4 2 2 2 7 4" xfId="32441" xr:uid="{00000000-0005-0000-0000-0000007E0000}"/>
    <cellStyle name="20% - Accent1 4 2 2 2 7 4 2" xfId="32442" xr:uid="{00000000-0005-0000-0000-0000017E0000}"/>
    <cellStyle name="20% - Accent1 4 2 2 2 7 4 2 2" xfId="32443" xr:uid="{00000000-0005-0000-0000-0000027E0000}"/>
    <cellStyle name="20% - Accent1 4 2 2 2 7 4 2 2 2" xfId="32444" xr:uid="{00000000-0005-0000-0000-0000037E0000}"/>
    <cellStyle name="20% - Accent1 4 2 2 2 7 4 2 3" xfId="32445" xr:uid="{00000000-0005-0000-0000-0000047E0000}"/>
    <cellStyle name="20% - Accent1 4 2 2 2 7 4 3" xfId="32446" xr:uid="{00000000-0005-0000-0000-0000057E0000}"/>
    <cellStyle name="20% - Accent1 4 2 2 2 7 4 3 2" xfId="32447" xr:uid="{00000000-0005-0000-0000-0000067E0000}"/>
    <cellStyle name="20% - Accent1 4 2 2 2 7 4 4" xfId="32448" xr:uid="{00000000-0005-0000-0000-0000077E0000}"/>
    <cellStyle name="20% - Accent1 4 2 2 2 7 5" xfId="32449" xr:uid="{00000000-0005-0000-0000-0000087E0000}"/>
    <cellStyle name="20% - Accent1 4 2 2 2 7 5 2" xfId="32450" xr:uid="{00000000-0005-0000-0000-0000097E0000}"/>
    <cellStyle name="20% - Accent1 4 2 2 2 7 5 2 2" xfId="32451" xr:uid="{00000000-0005-0000-0000-00000A7E0000}"/>
    <cellStyle name="20% - Accent1 4 2 2 2 7 5 3" xfId="32452" xr:uid="{00000000-0005-0000-0000-00000B7E0000}"/>
    <cellStyle name="20% - Accent1 4 2 2 2 7 6" xfId="32453" xr:uid="{00000000-0005-0000-0000-00000C7E0000}"/>
    <cellStyle name="20% - Accent1 4 2 2 2 7 6 2" xfId="32454" xr:uid="{00000000-0005-0000-0000-00000D7E0000}"/>
    <cellStyle name="20% - Accent1 4 2 2 2 7 6 2 2" xfId="32455" xr:uid="{00000000-0005-0000-0000-00000E7E0000}"/>
    <cellStyle name="20% - Accent1 4 2 2 2 7 6 3" xfId="32456" xr:uid="{00000000-0005-0000-0000-00000F7E0000}"/>
    <cellStyle name="20% - Accent1 4 2 2 2 7 7" xfId="32457" xr:uid="{00000000-0005-0000-0000-0000107E0000}"/>
    <cellStyle name="20% - Accent1 4 2 2 2 7 7 2" xfId="32458" xr:uid="{00000000-0005-0000-0000-0000117E0000}"/>
    <cellStyle name="20% - Accent1 4 2 2 2 7 8" xfId="32459" xr:uid="{00000000-0005-0000-0000-0000127E0000}"/>
    <cellStyle name="20% - Accent1 4 2 2 2 7 8 2" xfId="32460" xr:uid="{00000000-0005-0000-0000-0000137E0000}"/>
    <cellStyle name="20% - Accent1 4 2 2 2 7 9" xfId="32461" xr:uid="{00000000-0005-0000-0000-0000147E0000}"/>
    <cellStyle name="20% - Accent1 4 2 2 2 8" xfId="32462" xr:uid="{00000000-0005-0000-0000-0000157E0000}"/>
    <cellStyle name="20% - Accent1 4 2 2 2 8 2" xfId="32463" xr:uid="{00000000-0005-0000-0000-0000167E0000}"/>
    <cellStyle name="20% - Accent1 4 2 2 2 8 2 2" xfId="32464" xr:uid="{00000000-0005-0000-0000-0000177E0000}"/>
    <cellStyle name="20% - Accent1 4 2 2 2 8 2 2 2" xfId="32465" xr:uid="{00000000-0005-0000-0000-0000187E0000}"/>
    <cellStyle name="20% - Accent1 4 2 2 2 8 2 3" xfId="32466" xr:uid="{00000000-0005-0000-0000-0000197E0000}"/>
    <cellStyle name="20% - Accent1 4 2 2 2 8 3" xfId="32467" xr:uid="{00000000-0005-0000-0000-00001A7E0000}"/>
    <cellStyle name="20% - Accent1 4 2 2 2 8 3 2" xfId="32468" xr:uid="{00000000-0005-0000-0000-00001B7E0000}"/>
    <cellStyle name="20% - Accent1 4 2 2 2 8 4" xfId="32469" xr:uid="{00000000-0005-0000-0000-00001C7E0000}"/>
    <cellStyle name="20% - Accent1 4 2 2 2 9" xfId="32470" xr:uid="{00000000-0005-0000-0000-00001D7E0000}"/>
    <cellStyle name="20% - Accent1 4 2 2 2 9 2" xfId="32471" xr:uid="{00000000-0005-0000-0000-00001E7E0000}"/>
    <cellStyle name="20% - Accent1 4 2 2 2 9 2 2" xfId="32472" xr:uid="{00000000-0005-0000-0000-00001F7E0000}"/>
    <cellStyle name="20% - Accent1 4 2 2 2 9 2 2 2" xfId="32473" xr:uid="{00000000-0005-0000-0000-0000207E0000}"/>
    <cellStyle name="20% - Accent1 4 2 2 2 9 2 3" xfId="32474" xr:uid="{00000000-0005-0000-0000-0000217E0000}"/>
    <cellStyle name="20% - Accent1 4 2 2 2 9 3" xfId="32475" xr:uid="{00000000-0005-0000-0000-0000227E0000}"/>
    <cellStyle name="20% - Accent1 4 2 2 2 9 3 2" xfId="32476" xr:uid="{00000000-0005-0000-0000-0000237E0000}"/>
    <cellStyle name="20% - Accent1 4 2 2 2 9 4" xfId="32477" xr:uid="{00000000-0005-0000-0000-0000247E0000}"/>
    <cellStyle name="20% - Accent1 4 2 2 3" xfId="32478" xr:uid="{00000000-0005-0000-0000-0000257E0000}"/>
    <cellStyle name="20% - Accent1 4 2 2 3 10" xfId="32479" xr:uid="{00000000-0005-0000-0000-0000267E0000}"/>
    <cellStyle name="20% - Accent1 4 2 2 3 10 2" xfId="32480" xr:uid="{00000000-0005-0000-0000-0000277E0000}"/>
    <cellStyle name="20% - Accent1 4 2 2 3 10 2 2" xfId="32481" xr:uid="{00000000-0005-0000-0000-0000287E0000}"/>
    <cellStyle name="20% - Accent1 4 2 2 3 10 3" xfId="32482" xr:uid="{00000000-0005-0000-0000-0000297E0000}"/>
    <cellStyle name="20% - Accent1 4 2 2 3 11" xfId="32483" xr:uid="{00000000-0005-0000-0000-00002A7E0000}"/>
    <cellStyle name="20% - Accent1 4 2 2 3 11 2" xfId="32484" xr:uid="{00000000-0005-0000-0000-00002B7E0000}"/>
    <cellStyle name="20% - Accent1 4 2 2 3 11 2 2" xfId="32485" xr:uid="{00000000-0005-0000-0000-00002C7E0000}"/>
    <cellStyle name="20% - Accent1 4 2 2 3 11 3" xfId="32486" xr:uid="{00000000-0005-0000-0000-00002D7E0000}"/>
    <cellStyle name="20% - Accent1 4 2 2 3 12" xfId="32487" xr:uid="{00000000-0005-0000-0000-00002E7E0000}"/>
    <cellStyle name="20% - Accent1 4 2 2 3 12 2" xfId="32488" xr:uid="{00000000-0005-0000-0000-00002F7E0000}"/>
    <cellStyle name="20% - Accent1 4 2 2 3 13" xfId="32489" xr:uid="{00000000-0005-0000-0000-0000307E0000}"/>
    <cellStyle name="20% - Accent1 4 2 2 3 13 2" xfId="32490" xr:uid="{00000000-0005-0000-0000-0000317E0000}"/>
    <cellStyle name="20% - Accent1 4 2 2 3 14" xfId="32491" xr:uid="{00000000-0005-0000-0000-0000327E0000}"/>
    <cellStyle name="20% - Accent1 4 2 2 3 2" xfId="32492" xr:uid="{00000000-0005-0000-0000-0000337E0000}"/>
    <cellStyle name="20% - Accent1 4 2 2 3 2 10" xfId="32493" xr:uid="{00000000-0005-0000-0000-0000347E0000}"/>
    <cellStyle name="20% - Accent1 4 2 2 3 2 10 2" xfId="32494" xr:uid="{00000000-0005-0000-0000-0000357E0000}"/>
    <cellStyle name="20% - Accent1 4 2 2 3 2 11" xfId="32495" xr:uid="{00000000-0005-0000-0000-0000367E0000}"/>
    <cellStyle name="20% - Accent1 4 2 2 3 2 2" xfId="32496" xr:uid="{00000000-0005-0000-0000-0000377E0000}"/>
    <cellStyle name="20% - Accent1 4 2 2 3 2 2 2" xfId="32497" xr:uid="{00000000-0005-0000-0000-0000387E0000}"/>
    <cellStyle name="20% - Accent1 4 2 2 3 2 2 2 2" xfId="32498" xr:uid="{00000000-0005-0000-0000-0000397E0000}"/>
    <cellStyle name="20% - Accent1 4 2 2 3 2 2 2 2 2" xfId="32499" xr:uid="{00000000-0005-0000-0000-00003A7E0000}"/>
    <cellStyle name="20% - Accent1 4 2 2 3 2 2 2 2 2 2" xfId="32500" xr:uid="{00000000-0005-0000-0000-00003B7E0000}"/>
    <cellStyle name="20% - Accent1 4 2 2 3 2 2 2 2 3" xfId="32501" xr:uid="{00000000-0005-0000-0000-00003C7E0000}"/>
    <cellStyle name="20% - Accent1 4 2 2 3 2 2 2 3" xfId="32502" xr:uid="{00000000-0005-0000-0000-00003D7E0000}"/>
    <cellStyle name="20% - Accent1 4 2 2 3 2 2 2 3 2" xfId="32503" xr:uid="{00000000-0005-0000-0000-00003E7E0000}"/>
    <cellStyle name="20% - Accent1 4 2 2 3 2 2 2 4" xfId="32504" xr:uid="{00000000-0005-0000-0000-00003F7E0000}"/>
    <cellStyle name="20% - Accent1 4 2 2 3 2 2 3" xfId="32505" xr:uid="{00000000-0005-0000-0000-0000407E0000}"/>
    <cellStyle name="20% - Accent1 4 2 2 3 2 2 3 2" xfId="32506" xr:uid="{00000000-0005-0000-0000-0000417E0000}"/>
    <cellStyle name="20% - Accent1 4 2 2 3 2 2 3 2 2" xfId="32507" xr:uid="{00000000-0005-0000-0000-0000427E0000}"/>
    <cellStyle name="20% - Accent1 4 2 2 3 2 2 3 2 2 2" xfId="32508" xr:uid="{00000000-0005-0000-0000-0000437E0000}"/>
    <cellStyle name="20% - Accent1 4 2 2 3 2 2 3 2 3" xfId="32509" xr:uid="{00000000-0005-0000-0000-0000447E0000}"/>
    <cellStyle name="20% - Accent1 4 2 2 3 2 2 3 3" xfId="32510" xr:uid="{00000000-0005-0000-0000-0000457E0000}"/>
    <cellStyle name="20% - Accent1 4 2 2 3 2 2 3 3 2" xfId="32511" xr:uid="{00000000-0005-0000-0000-0000467E0000}"/>
    <cellStyle name="20% - Accent1 4 2 2 3 2 2 3 4" xfId="32512" xr:uid="{00000000-0005-0000-0000-0000477E0000}"/>
    <cellStyle name="20% - Accent1 4 2 2 3 2 2 4" xfId="32513" xr:uid="{00000000-0005-0000-0000-0000487E0000}"/>
    <cellStyle name="20% - Accent1 4 2 2 3 2 2 4 2" xfId="32514" xr:uid="{00000000-0005-0000-0000-0000497E0000}"/>
    <cellStyle name="20% - Accent1 4 2 2 3 2 2 4 2 2" xfId="32515" xr:uid="{00000000-0005-0000-0000-00004A7E0000}"/>
    <cellStyle name="20% - Accent1 4 2 2 3 2 2 4 2 2 2" xfId="32516" xr:uid="{00000000-0005-0000-0000-00004B7E0000}"/>
    <cellStyle name="20% - Accent1 4 2 2 3 2 2 4 2 3" xfId="32517" xr:uid="{00000000-0005-0000-0000-00004C7E0000}"/>
    <cellStyle name="20% - Accent1 4 2 2 3 2 2 4 3" xfId="32518" xr:uid="{00000000-0005-0000-0000-00004D7E0000}"/>
    <cellStyle name="20% - Accent1 4 2 2 3 2 2 4 3 2" xfId="32519" xr:uid="{00000000-0005-0000-0000-00004E7E0000}"/>
    <cellStyle name="20% - Accent1 4 2 2 3 2 2 4 4" xfId="32520" xr:uid="{00000000-0005-0000-0000-00004F7E0000}"/>
    <cellStyle name="20% - Accent1 4 2 2 3 2 2 5" xfId="32521" xr:uid="{00000000-0005-0000-0000-0000507E0000}"/>
    <cellStyle name="20% - Accent1 4 2 2 3 2 2 5 2" xfId="32522" xr:uid="{00000000-0005-0000-0000-0000517E0000}"/>
    <cellStyle name="20% - Accent1 4 2 2 3 2 2 5 2 2" xfId="32523" xr:uid="{00000000-0005-0000-0000-0000527E0000}"/>
    <cellStyle name="20% - Accent1 4 2 2 3 2 2 5 3" xfId="32524" xr:uid="{00000000-0005-0000-0000-0000537E0000}"/>
    <cellStyle name="20% - Accent1 4 2 2 3 2 2 6" xfId="32525" xr:uid="{00000000-0005-0000-0000-0000547E0000}"/>
    <cellStyle name="20% - Accent1 4 2 2 3 2 2 6 2" xfId="32526" xr:uid="{00000000-0005-0000-0000-0000557E0000}"/>
    <cellStyle name="20% - Accent1 4 2 2 3 2 2 6 2 2" xfId="32527" xr:uid="{00000000-0005-0000-0000-0000567E0000}"/>
    <cellStyle name="20% - Accent1 4 2 2 3 2 2 6 3" xfId="32528" xr:uid="{00000000-0005-0000-0000-0000577E0000}"/>
    <cellStyle name="20% - Accent1 4 2 2 3 2 2 7" xfId="32529" xr:uid="{00000000-0005-0000-0000-0000587E0000}"/>
    <cellStyle name="20% - Accent1 4 2 2 3 2 2 7 2" xfId="32530" xr:uid="{00000000-0005-0000-0000-0000597E0000}"/>
    <cellStyle name="20% - Accent1 4 2 2 3 2 2 8" xfId="32531" xr:uid="{00000000-0005-0000-0000-00005A7E0000}"/>
    <cellStyle name="20% - Accent1 4 2 2 3 2 2 8 2" xfId="32532" xr:uid="{00000000-0005-0000-0000-00005B7E0000}"/>
    <cellStyle name="20% - Accent1 4 2 2 3 2 2 9" xfId="32533" xr:uid="{00000000-0005-0000-0000-00005C7E0000}"/>
    <cellStyle name="20% - Accent1 4 2 2 3 2 3" xfId="32534" xr:uid="{00000000-0005-0000-0000-00005D7E0000}"/>
    <cellStyle name="20% - Accent1 4 2 2 3 2 3 2" xfId="32535" xr:uid="{00000000-0005-0000-0000-00005E7E0000}"/>
    <cellStyle name="20% - Accent1 4 2 2 3 2 3 2 2" xfId="32536" xr:uid="{00000000-0005-0000-0000-00005F7E0000}"/>
    <cellStyle name="20% - Accent1 4 2 2 3 2 3 2 2 2" xfId="32537" xr:uid="{00000000-0005-0000-0000-0000607E0000}"/>
    <cellStyle name="20% - Accent1 4 2 2 3 2 3 2 2 2 2" xfId="32538" xr:uid="{00000000-0005-0000-0000-0000617E0000}"/>
    <cellStyle name="20% - Accent1 4 2 2 3 2 3 2 2 3" xfId="32539" xr:uid="{00000000-0005-0000-0000-0000627E0000}"/>
    <cellStyle name="20% - Accent1 4 2 2 3 2 3 2 3" xfId="32540" xr:uid="{00000000-0005-0000-0000-0000637E0000}"/>
    <cellStyle name="20% - Accent1 4 2 2 3 2 3 2 3 2" xfId="32541" xr:uid="{00000000-0005-0000-0000-0000647E0000}"/>
    <cellStyle name="20% - Accent1 4 2 2 3 2 3 2 4" xfId="32542" xr:uid="{00000000-0005-0000-0000-0000657E0000}"/>
    <cellStyle name="20% - Accent1 4 2 2 3 2 3 3" xfId="32543" xr:uid="{00000000-0005-0000-0000-0000667E0000}"/>
    <cellStyle name="20% - Accent1 4 2 2 3 2 3 3 2" xfId="32544" xr:uid="{00000000-0005-0000-0000-0000677E0000}"/>
    <cellStyle name="20% - Accent1 4 2 2 3 2 3 3 2 2" xfId="32545" xr:uid="{00000000-0005-0000-0000-0000687E0000}"/>
    <cellStyle name="20% - Accent1 4 2 2 3 2 3 3 2 2 2" xfId="32546" xr:uid="{00000000-0005-0000-0000-0000697E0000}"/>
    <cellStyle name="20% - Accent1 4 2 2 3 2 3 3 2 3" xfId="32547" xr:uid="{00000000-0005-0000-0000-00006A7E0000}"/>
    <cellStyle name="20% - Accent1 4 2 2 3 2 3 3 3" xfId="32548" xr:uid="{00000000-0005-0000-0000-00006B7E0000}"/>
    <cellStyle name="20% - Accent1 4 2 2 3 2 3 3 3 2" xfId="32549" xr:uid="{00000000-0005-0000-0000-00006C7E0000}"/>
    <cellStyle name="20% - Accent1 4 2 2 3 2 3 3 4" xfId="32550" xr:uid="{00000000-0005-0000-0000-00006D7E0000}"/>
    <cellStyle name="20% - Accent1 4 2 2 3 2 3 4" xfId="32551" xr:uid="{00000000-0005-0000-0000-00006E7E0000}"/>
    <cellStyle name="20% - Accent1 4 2 2 3 2 3 4 2" xfId="32552" xr:uid="{00000000-0005-0000-0000-00006F7E0000}"/>
    <cellStyle name="20% - Accent1 4 2 2 3 2 3 4 2 2" xfId="32553" xr:uid="{00000000-0005-0000-0000-0000707E0000}"/>
    <cellStyle name="20% - Accent1 4 2 2 3 2 3 4 2 2 2" xfId="32554" xr:uid="{00000000-0005-0000-0000-0000717E0000}"/>
    <cellStyle name="20% - Accent1 4 2 2 3 2 3 4 2 3" xfId="32555" xr:uid="{00000000-0005-0000-0000-0000727E0000}"/>
    <cellStyle name="20% - Accent1 4 2 2 3 2 3 4 3" xfId="32556" xr:uid="{00000000-0005-0000-0000-0000737E0000}"/>
    <cellStyle name="20% - Accent1 4 2 2 3 2 3 4 3 2" xfId="32557" xr:uid="{00000000-0005-0000-0000-0000747E0000}"/>
    <cellStyle name="20% - Accent1 4 2 2 3 2 3 4 4" xfId="32558" xr:uid="{00000000-0005-0000-0000-0000757E0000}"/>
    <cellStyle name="20% - Accent1 4 2 2 3 2 3 5" xfId="32559" xr:uid="{00000000-0005-0000-0000-0000767E0000}"/>
    <cellStyle name="20% - Accent1 4 2 2 3 2 3 5 2" xfId="32560" xr:uid="{00000000-0005-0000-0000-0000777E0000}"/>
    <cellStyle name="20% - Accent1 4 2 2 3 2 3 5 2 2" xfId="32561" xr:uid="{00000000-0005-0000-0000-0000787E0000}"/>
    <cellStyle name="20% - Accent1 4 2 2 3 2 3 5 3" xfId="32562" xr:uid="{00000000-0005-0000-0000-0000797E0000}"/>
    <cellStyle name="20% - Accent1 4 2 2 3 2 3 6" xfId="32563" xr:uid="{00000000-0005-0000-0000-00007A7E0000}"/>
    <cellStyle name="20% - Accent1 4 2 2 3 2 3 6 2" xfId="32564" xr:uid="{00000000-0005-0000-0000-00007B7E0000}"/>
    <cellStyle name="20% - Accent1 4 2 2 3 2 3 6 2 2" xfId="32565" xr:uid="{00000000-0005-0000-0000-00007C7E0000}"/>
    <cellStyle name="20% - Accent1 4 2 2 3 2 3 6 3" xfId="32566" xr:uid="{00000000-0005-0000-0000-00007D7E0000}"/>
    <cellStyle name="20% - Accent1 4 2 2 3 2 3 7" xfId="32567" xr:uid="{00000000-0005-0000-0000-00007E7E0000}"/>
    <cellStyle name="20% - Accent1 4 2 2 3 2 3 7 2" xfId="32568" xr:uid="{00000000-0005-0000-0000-00007F7E0000}"/>
    <cellStyle name="20% - Accent1 4 2 2 3 2 3 8" xfId="32569" xr:uid="{00000000-0005-0000-0000-0000807E0000}"/>
    <cellStyle name="20% - Accent1 4 2 2 3 2 3 8 2" xfId="32570" xr:uid="{00000000-0005-0000-0000-0000817E0000}"/>
    <cellStyle name="20% - Accent1 4 2 2 3 2 3 9" xfId="32571" xr:uid="{00000000-0005-0000-0000-0000827E0000}"/>
    <cellStyle name="20% - Accent1 4 2 2 3 2 4" xfId="32572" xr:uid="{00000000-0005-0000-0000-0000837E0000}"/>
    <cellStyle name="20% - Accent1 4 2 2 3 2 4 2" xfId="32573" xr:uid="{00000000-0005-0000-0000-0000847E0000}"/>
    <cellStyle name="20% - Accent1 4 2 2 3 2 4 2 2" xfId="32574" xr:uid="{00000000-0005-0000-0000-0000857E0000}"/>
    <cellStyle name="20% - Accent1 4 2 2 3 2 4 2 2 2" xfId="32575" xr:uid="{00000000-0005-0000-0000-0000867E0000}"/>
    <cellStyle name="20% - Accent1 4 2 2 3 2 4 2 3" xfId="32576" xr:uid="{00000000-0005-0000-0000-0000877E0000}"/>
    <cellStyle name="20% - Accent1 4 2 2 3 2 4 3" xfId="32577" xr:uid="{00000000-0005-0000-0000-0000887E0000}"/>
    <cellStyle name="20% - Accent1 4 2 2 3 2 4 3 2" xfId="32578" xr:uid="{00000000-0005-0000-0000-0000897E0000}"/>
    <cellStyle name="20% - Accent1 4 2 2 3 2 4 4" xfId="32579" xr:uid="{00000000-0005-0000-0000-00008A7E0000}"/>
    <cellStyle name="20% - Accent1 4 2 2 3 2 5" xfId="32580" xr:uid="{00000000-0005-0000-0000-00008B7E0000}"/>
    <cellStyle name="20% - Accent1 4 2 2 3 2 5 2" xfId="32581" xr:uid="{00000000-0005-0000-0000-00008C7E0000}"/>
    <cellStyle name="20% - Accent1 4 2 2 3 2 5 2 2" xfId="32582" xr:uid="{00000000-0005-0000-0000-00008D7E0000}"/>
    <cellStyle name="20% - Accent1 4 2 2 3 2 5 2 2 2" xfId="32583" xr:uid="{00000000-0005-0000-0000-00008E7E0000}"/>
    <cellStyle name="20% - Accent1 4 2 2 3 2 5 2 3" xfId="32584" xr:uid="{00000000-0005-0000-0000-00008F7E0000}"/>
    <cellStyle name="20% - Accent1 4 2 2 3 2 5 3" xfId="32585" xr:uid="{00000000-0005-0000-0000-0000907E0000}"/>
    <cellStyle name="20% - Accent1 4 2 2 3 2 5 3 2" xfId="32586" xr:uid="{00000000-0005-0000-0000-0000917E0000}"/>
    <cellStyle name="20% - Accent1 4 2 2 3 2 5 4" xfId="32587" xr:uid="{00000000-0005-0000-0000-0000927E0000}"/>
    <cellStyle name="20% - Accent1 4 2 2 3 2 6" xfId="32588" xr:uid="{00000000-0005-0000-0000-0000937E0000}"/>
    <cellStyle name="20% - Accent1 4 2 2 3 2 6 2" xfId="32589" xr:uid="{00000000-0005-0000-0000-0000947E0000}"/>
    <cellStyle name="20% - Accent1 4 2 2 3 2 6 2 2" xfId="32590" xr:uid="{00000000-0005-0000-0000-0000957E0000}"/>
    <cellStyle name="20% - Accent1 4 2 2 3 2 6 2 2 2" xfId="32591" xr:uid="{00000000-0005-0000-0000-0000967E0000}"/>
    <cellStyle name="20% - Accent1 4 2 2 3 2 6 2 3" xfId="32592" xr:uid="{00000000-0005-0000-0000-0000977E0000}"/>
    <cellStyle name="20% - Accent1 4 2 2 3 2 6 3" xfId="32593" xr:uid="{00000000-0005-0000-0000-0000987E0000}"/>
    <cellStyle name="20% - Accent1 4 2 2 3 2 6 3 2" xfId="32594" xr:uid="{00000000-0005-0000-0000-0000997E0000}"/>
    <cellStyle name="20% - Accent1 4 2 2 3 2 6 4" xfId="32595" xr:uid="{00000000-0005-0000-0000-00009A7E0000}"/>
    <cellStyle name="20% - Accent1 4 2 2 3 2 7" xfId="32596" xr:uid="{00000000-0005-0000-0000-00009B7E0000}"/>
    <cellStyle name="20% - Accent1 4 2 2 3 2 7 2" xfId="32597" xr:uid="{00000000-0005-0000-0000-00009C7E0000}"/>
    <cellStyle name="20% - Accent1 4 2 2 3 2 7 2 2" xfId="32598" xr:uid="{00000000-0005-0000-0000-00009D7E0000}"/>
    <cellStyle name="20% - Accent1 4 2 2 3 2 7 3" xfId="32599" xr:uid="{00000000-0005-0000-0000-00009E7E0000}"/>
    <cellStyle name="20% - Accent1 4 2 2 3 2 8" xfId="32600" xr:uid="{00000000-0005-0000-0000-00009F7E0000}"/>
    <cellStyle name="20% - Accent1 4 2 2 3 2 8 2" xfId="32601" xr:uid="{00000000-0005-0000-0000-0000A07E0000}"/>
    <cellStyle name="20% - Accent1 4 2 2 3 2 8 2 2" xfId="32602" xr:uid="{00000000-0005-0000-0000-0000A17E0000}"/>
    <cellStyle name="20% - Accent1 4 2 2 3 2 8 3" xfId="32603" xr:uid="{00000000-0005-0000-0000-0000A27E0000}"/>
    <cellStyle name="20% - Accent1 4 2 2 3 2 9" xfId="32604" xr:uid="{00000000-0005-0000-0000-0000A37E0000}"/>
    <cellStyle name="20% - Accent1 4 2 2 3 2 9 2" xfId="32605" xr:uid="{00000000-0005-0000-0000-0000A47E0000}"/>
    <cellStyle name="20% - Accent1 4 2 2 3 3" xfId="32606" xr:uid="{00000000-0005-0000-0000-0000A57E0000}"/>
    <cellStyle name="20% - Accent1 4 2 2 3 3 10" xfId="32607" xr:uid="{00000000-0005-0000-0000-0000A67E0000}"/>
    <cellStyle name="20% - Accent1 4 2 2 3 3 10 2" xfId="32608" xr:uid="{00000000-0005-0000-0000-0000A77E0000}"/>
    <cellStyle name="20% - Accent1 4 2 2 3 3 11" xfId="32609" xr:uid="{00000000-0005-0000-0000-0000A87E0000}"/>
    <cellStyle name="20% - Accent1 4 2 2 3 3 2" xfId="32610" xr:uid="{00000000-0005-0000-0000-0000A97E0000}"/>
    <cellStyle name="20% - Accent1 4 2 2 3 3 2 2" xfId="32611" xr:uid="{00000000-0005-0000-0000-0000AA7E0000}"/>
    <cellStyle name="20% - Accent1 4 2 2 3 3 2 2 2" xfId="32612" xr:uid="{00000000-0005-0000-0000-0000AB7E0000}"/>
    <cellStyle name="20% - Accent1 4 2 2 3 3 2 2 2 2" xfId="32613" xr:uid="{00000000-0005-0000-0000-0000AC7E0000}"/>
    <cellStyle name="20% - Accent1 4 2 2 3 3 2 2 2 2 2" xfId="32614" xr:uid="{00000000-0005-0000-0000-0000AD7E0000}"/>
    <cellStyle name="20% - Accent1 4 2 2 3 3 2 2 2 3" xfId="32615" xr:uid="{00000000-0005-0000-0000-0000AE7E0000}"/>
    <cellStyle name="20% - Accent1 4 2 2 3 3 2 2 3" xfId="32616" xr:uid="{00000000-0005-0000-0000-0000AF7E0000}"/>
    <cellStyle name="20% - Accent1 4 2 2 3 3 2 2 3 2" xfId="32617" xr:uid="{00000000-0005-0000-0000-0000B07E0000}"/>
    <cellStyle name="20% - Accent1 4 2 2 3 3 2 2 4" xfId="32618" xr:uid="{00000000-0005-0000-0000-0000B17E0000}"/>
    <cellStyle name="20% - Accent1 4 2 2 3 3 2 3" xfId="32619" xr:uid="{00000000-0005-0000-0000-0000B27E0000}"/>
    <cellStyle name="20% - Accent1 4 2 2 3 3 2 3 2" xfId="32620" xr:uid="{00000000-0005-0000-0000-0000B37E0000}"/>
    <cellStyle name="20% - Accent1 4 2 2 3 3 2 3 2 2" xfId="32621" xr:uid="{00000000-0005-0000-0000-0000B47E0000}"/>
    <cellStyle name="20% - Accent1 4 2 2 3 3 2 3 2 2 2" xfId="32622" xr:uid="{00000000-0005-0000-0000-0000B57E0000}"/>
    <cellStyle name="20% - Accent1 4 2 2 3 3 2 3 2 3" xfId="32623" xr:uid="{00000000-0005-0000-0000-0000B67E0000}"/>
    <cellStyle name="20% - Accent1 4 2 2 3 3 2 3 3" xfId="32624" xr:uid="{00000000-0005-0000-0000-0000B77E0000}"/>
    <cellStyle name="20% - Accent1 4 2 2 3 3 2 3 3 2" xfId="32625" xr:uid="{00000000-0005-0000-0000-0000B87E0000}"/>
    <cellStyle name="20% - Accent1 4 2 2 3 3 2 3 4" xfId="32626" xr:uid="{00000000-0005-0000-0000-0000B97E0000}"/>
    <cellStyle name="20% - Accent1 4 2 2 3 3 2 4" xfId="32627" xr:uid="{00000000-0005-0000-0000-0000BA7E0000}"/>
    <cellStyle name="20% - Accent1 4 2 2 3 3 2 4 2" xfId="32628" xr:uid="{00000000-0005-0000-0000-0000BB7E0000}"/>
    <cellStyle name="20% - Accent1 4 2 2 3 3 2 4 2 2" xfId="32629" xr:uid="{00000000-0005-0000-0000-0000BC7E0000}"/>
    <cellStyle name="20% - Accent1 4 2 2 3 3 2 4 2 2 2" xfId="32630" xr:uid="{00000000-0005-0000-0000-0000BD7E0000}"/>
    <cellStyle name="20% - Accent1 4 2 2 3 3 2 4 2 3" xfId="32631" xr:uid="{00000000-0005-0000-0000-0000BE7E0000}"/>
    <cellStyle name="20% - Accent1 4 2 2 3 3 2 4 3" xfId="32632" xr:uid="{00000000-0005-0000-0000-0000BF7E0000}"/>
    <cellStyle name="20% - Accent1 4 2 2 3 3 2 4 3 2" xfId="32633" xr:uid="{00000000-0005-0000-0000-0000C07E0000}"/>
    <cellStyle name="20% - Accent1 4 2 2 3 3 2 4 4" xfId="32634" xr:uid="{00000000-0005-0000-0000-0000C17E0000}"/>
    <cellStyle name="20% - Accent1 4 2 2 3 3 2 5" xfId="32635" xr:uid="{00000000-0005-0000-0000-0000C27E0000}"/>
    <cellStyle name="20% - Accent1 4 2 2 3 3 2 5 2" xfId="32636" xr:uid="{00000000-0005-0000-0000-0000C37E0000}"/>
    <cellStyle name="20% - Accent1 4 2 2 3 3 2 5 2 2" xfId="32637" xr:uid="{00000000-0005-0000-0000-0000C47E0000}"/>
    <cellStyle name="20% - Accent1 4 2 2 3 3 2 5 3" xfId="32638" xr:uid="{00000000-0005-0000-0000-0000C57E0000}"/>
    <cellStyle name="20% - Accent1 4 2 2 3 3 2 6" xfId="32639" xr:uid="{00000000-0005-0000-0000-0000C67E0000}"/>
    <cellStyle name="20% - Accent1 4 2 2 3 3 2 6 2" xfId="32640" xr:uid="{00000000-0005-0000-0000-0000C77E0000}"/>
    <cellStyle name="20% - Accent1 4 2 2 3 3 2 6 2 2" xfId="32641" xr:uid="{00000000-0005-0000-0000-0000C87E0000}"/>
    <cellStyle name="20% - Accent1 4 2 2 3 3 2 6 3" xfId="32642" xr:uid="{00000000-0005-0000-0000-0000C97E0000}"/>
    <cellStyle name="20% - Accent1 4 2 2 3 3 2 7" xfId="32643" xr:uid="{00000000-0005-0000-0000-0000CA7E0000}"/>
    <cellStyle name="20% - Accent1 4 2 2 3 3 2 7 2" xfId="32644" xr:uid="{00000000-0005-0000-0000-0000CB7E0000}"/>
    <cellStyle name="20% - Accent1 4 2 2 3 3 2 8" xfId="32645" xr:uid="{00000000-0005-0000-0000-0000CC7E0000}"/>
    <cellStyle name="20% - Accent1 4 2 2 3 3 2 8 2" xfId="32646" xr:uid="{00000000-0005-0000-0000-0000CD7E0000}"/>
    <cellStyle name="20% - Accent1 4 2 2 3 3 2 9" xfId="32647" xr:uid="{00000000-0005-0000-0000-0000CE7E0000}"/>
    <cellStyle name="20% - Accent1 4 2 2 3 3 3" xfId="32648" xr:uid="{00000000-0005-0000-0000-0000CF7E0000}"/>
    <cellStyle name="20% - Accent1 4 2 2 3 3 3 2" xfId="32649" xr:uid="{00000000-0005-0000-0000-0000D07E0000}"/>
    <cellStyle name="20% - Accent1 4 2 2 3 3 3 2 2" xfId="32650" xr:uid="{00000000-0005-0000-0000-0000D17E0000}"/>
    <cellStyle name="20% - Accent1 4 2 2 3 3 3 2 2 2" xfId="32651" xr:uid="{00000000-0005-0000-0000-0000D27E0000}"/>
    <cellStyle name="20% - Accent1 4 2 2 3 3 3 2 2 2 2" xfId="32652" xr:uid="{00000000-0005-0000-0000-0000D37E0000}"/>
    <cellStyle name="20% - Accent1 4 2 2 3 3 3 2 2 3" xfId="32653" xr:uid="{00000000-0005-0000-0000-0000D47E0000}"/>
    <cellStyle name="20% - Accent1 4 2 2 3 3 3 2 3" xfId="32654" xr:uid="{00000000-0005-0000-0000-0000D57E0000}"/>
    <cellStyle name="20% - Accent1 4 2 2 3 3 3 2 3 2" xfId="32655" xr:uid="{00000000-0005-0000-0000-0000D67E0000}"/>
    <cellStyle name="20% - Accent1 4 2 2 3 3 3 2 4" xfId="32656" xr:uid="{00000000-0005-0000-0000-0000D77E0000}"/>
    <cellStyle name="20% - Accent1 4 2 2 3 3 3 3" xfId="32657" xr:uid="{00000000-0005-0000-0000-0000D87E0000}"/>
    <cellStyle name="20% - Accent1 4 2 2 3 3 3 3 2" xfId="32658" xr:uid="{00000000-0005-0000-0000-0000D97E0000}"/>
    <cellStyle name="20% - Accent1 4 2 2 3 3 3 3 2 2" xfId="32659" xr:uid="{00000000-0005-0000-0000-0000DA7E0000}"/>
    <cellStyle name="20% - Accent1 4 2 2 3 3 3 3 2 2 2" xfId="32660" xr:uid="{00000000-0005-0000-0000-0000DB7E0000}"/>
    <cellStyle name="20% - Accent1 4 2 2 3 3 3 3 2 3" xfId="32661" xr:uid="{00000000-0005-0000-0000-0000DC7E0000}"/>
    <cellStyle name="20% - Accent1 4 2 2 3 3 3 3 3" xfId="32662" xr:uid="{00000000-0005-0000-0000-0000DD7E0000}"/>
    <cellStyle name="20% - Accent1 4 2 2 3 3 3 3 3 2" xfId="32663" xr:uid="{00000000-0005-0000-0000-0000DE7E0000}"/>
    <cellStyle name="20% - Accent1 4 2 2 3 3 3 3 4" xfId="32664" xr:uid="{00000000-0005-0000-0000-0000DF7E0000}"/>
    <cellStyle name="20% - Accent1 4 2 2 3 3 3 4" xfId="32665" xr:uid="{00000000-0005-0000-0000-0000E07E0000}"/>
    <cellStyle name="20% - Accent1 4 2 2 3 3 3 4 2" xfId="32666" xr:uid="{00000000-0005-0000-0000-0000E17E0000}"/>
    <cellStyle name="20% - Accent1 4 2 2 3 3 3 4 2 2" xfId="32667" xr:uid="{00000000-0005-0000-0000-0000E27E0000}"/>
    <cellStyle name="20% - Accent1 4 2 2 3 3 3 4 2 2 2" xfId="32668" xr:uid="{00000000-0005-0000-0000-0000E37E0000}"/>
    <cellStyle name="20% - Accent1 4 2 2 3 3 3 4 2 3" xfId="32669" xr:uid="{00000000-0005-0000-0000-0000E47E0000}"/>
    <cellStyle name="20% - Accent1 4 2 2 3 3 3 4 3" xfId="32670" xr:uid="{00000000-0005-0000-0000-0000E57E0000}"/>
    <cellStyle name="20% - Accent1 4 2 2 3 3 3 4 3 2" xfId="32671" xr:uid="{00000000-0005-0000-0000-0000E67E0000}"/>
    <cellStyle name="20% - Accent1 4 2 2 3 3 3 4 4" xfId="32672" xr:uid="{00000000-0005-0000-0000-0000E77E0000}"/>
    <cellStyle name="20% - Accent1 4 2 2 3 3 3 5" xfId="32673" xr:uid="{00000000-0005-0000-0000-0000E87E0000}"/>
    <cellStyle name="20% - Accent1 4 2 2 3 3 3 5 2" xfId="32674" xr:uid="{00000000-0005-0000-0000-0000E97E0000}"/>
    <cellStyle name="20% - Accent1 4 2 2 3 3 3 5 2 2" xfId="32675" xr:uid="{00000000-0005-0000-0000-0000EA7E0000}"/>
    <cellStyle name="20% - Accent1 4 2 2 3 3 3 5 3" xfId="32676" xr:uid="{00000000-0005-0000-0000-0000EB7E0000}"/>
    <cellStyle name="20% - Accent1 4 2 2 3 3 3 6" xfId="32677" xr:uid="{00000000-0005-0000-0000-0000EC7E0000}"/>
    <cellStyle name="20% - Accent1 4 2 2 3 3 3 6 2" xfId="32678" xr:uid="{00000000-0005-0000-0000-0000ED7E0000}"/>
    <cellStyle name="20% - Accent1 4 2 2 3 3 3 6 2 2" xfId="32679" xr:uid="{00000000-0005-0000-0000-0000EE7E0000}"/>
    <cellStyle name="20% - Accent1 4 2 2 3 3 3 6 3" xfId="32680" xr:uid="{00000000-0005-0000-0000-0000EF7E0000}"/>
    <cellStyle name="20% - Accent1 4 2 2 3 3 3 7" xfId="32681" xr:uid="{00000000-0005-0000-0000-0000F07E0000}"/>
    <cellStyle name="20% - Accent1 4 2 2 3 3 3 7 2" xfId="32682" xr:uid="{00000000-0005-0000-0000-0000F17E0000}"/>
    <cellStyle name="20% - Accent1 4 2 2 3 3 3 8" xfId="32683" xr:uid="{00000000-0005-0000-0000-0000F27E0000}"/>
    <cellStyle name="20% - Accent1 4 2 2 3 3 3 8 2" xfId="32684" xr:uid="{00000000-0005-0000-0000-0000F37E0000}"/>
    <cellStyle name="20% - Accent1 4 2 2 3 3 3 9" xfId="32685" xr:uid="{00000000-0005-0000-0000-0000F47E0000}"/>
    <cellStyle name="20% - Accent1 4 2 2 3 3 4" xfId="32686" xr:uid="{00000000-0005-0000-0000-0000F57E0000}"/>
    <cellStyle name="20% - Accent1 4 2 2 3 3 4 2" xfId="32687" xr:uid="{00000000-0005-0000-0000-0000F67E0000}"/>
    <cellStyle name="20% - Accent1 4 2 2 3 3 4 2 2" xfId="32688" xr:uid="{00000000-0005-0000-0000-0000F77E0000}"/>
    <cellStyle name="20% - Accent1 4 2 2 3 3 4 2 2 2" xfId="32689" xr:uid="{00000000-0005-0000-0000-0000F87E0000}"/>
    <cellStyle name="20% - Accent1 4 2 2 3 3 4 2 3" xfId="32690" xr:uid="{00000000-0005-0000-0000-0000F97E0000}"/>
    <cellStyle name="20% - Accent1 4 2 2 3 3 4 3" xfId="32691" xr:uid="{00000000-0005-0000-0000-0000FA7E0000}"/>
    <cellStyle name="20% - Accent1 4 2 2 3 3 4 3 2" xfId="32692" xr:uid="{00000000-0005-0000-0000-0000FB7E0000}"/>
    <cellStyle name="20% - Accent1 4 2 2 3 3 4 4" xfId="32693" xr:uid="{00000000-0005-0000-0000-0000FC7E0000}"/>
    <cellStyle name="20% - Accent1 4 2 2 3 3 5" xfId="32694" xr:uid="{00000000-0005-0000-0000-0000FD7E0000}"/>
    <cellStyle name="20% - Accent1 4 2 2 3 3 5 2" xfId="32695" xr:uid="{00000000-0005-0000-0000-0000FE7E0000}"/>
    <cellStyle name="20% - Accent1 4 2 2 3 3 5 2 2" xfId="32696" xr:uid="{00000000-0005-0000-0000-0000FF7E0000}"/>
    <cellStyle name="20% - Accent1 4 2 2 3 3 5 2 2 2" xfId="32697" xr:uid="{00000000-0005-0000-0000-0000007F0000}"/>
    <cellStyle name="20% - Accent1 4 2 2 3 3 5 2 3" xfId="32698" xr:uid="{00000000-0005-0000-0000-0000017F0000}"/>
    <cellStyle name="20% - Accent1 4 2 2 3 3 5 3" xfId="32699" xr:uid="{00000000-0005-0000-0000-0000027F0000}"/>
    <cellStyle name="20% - Accent1 4 2 2 3 3 5 3 2" xfId="32700" xr:uid="{00000000-0005-0000-0000-0000037F0000}"/>
    <cellStyle name="20% - Accent1 4 2 2 3 3 5 4" xfId="32701" xr:uid="{00000000-0005-0000-0000-0000047F0000}"/>
    <cellStyle name="20% - Accent1 4 2 2 3 3 6" xfId="32702" xr:uid="{00000000-0005-0000-0000-0000057F0000}"/>
    <cellStyle name="20% - Accent1 4 2 2 3 3 6 2" xfId="32703" xr:uid="{00000000-0005-0000-0000-0000067F0000}"/>
    <cellStyle name="20% - Accent1 4 2 2 3 3 6 2 2" xfId="32704" xr:uid="{00000000-0005-0000-0000-0000077F0000}"/>
    <cellStyle name="20% - Accent1 4 2 2 3 3 6 2 2 2" xfId="32705" xr:uid="{00000000-0005-0000-0000-0000087F0000}"/>
    <cellStyle name="20% - Accent1 4 2 2 3 3 6 2 3" xfId="32706" xr:uid="{00000000-0005-0000-0000-0000097F0000}"/>
    <cellStyle name="20% - Accent1 4 2 2 3 3 6 3" xfId="32707" xr:uid="{00000000-0005-0000-0000-00000A7F0000}"/>
    <cellStyle name="20% - Accent1 4 2 2 3 3 6 3 2" xfId="32708" xr:uid="{00000000-0005-0000-0000-00000B7F0000}"/>
    <cellStyle name="20% - Accent1 4 2 2 3 3 6 4" xfId="32709" xr:uid="{00000000-0005-0000-0000-00000C7F0000}"/>
    <cellStyle name="20% - Accent1 4 2 2 3 3 7" xfId="32710" xr:uid="{00000000-0005-0000-0000-00000D7F0000}"/>
    <cellStyle name="20% - Accent1 4 2 2 3 3 7 2" xfId="32711" xr:uid="{00000000-0005-0000-0000-00000E7F0000}"/>
    <cellStyle name="20% - Accent1 4 2 2 3 3 7 2 2" xfId="32712" xr:uid="{00000000-0005-0000-0000-00000F7F0000}"/>
    <cellStyle name="20% - Accent1 4 2 2 3 3 7 3" xfId="32713" xr:uid="{00000000-0005-0000-0000-0000107F0000}"/>
    <cellStyle name="20% - Accent1 4 2 2 3 3 8" xfId="32714" xr:uid="{00000000-0005-0000-0000-0000117F0000}"/>
    <cellStyle name="20% - Accent1 4 2 2 3 3 8 2" xfId="32715" xr:uid="{00000000-0005-0000-0000-0000127F0000}"/>
    <cellStyle name="20% - Accent1 4 2 2 3 3 8 2 2" xfId="32716" xr:uid="{00000000-0005-0000-0000-0000137F0000}"/>
    <cellStyle name="20% - Accent1 4 2 2 3 3 8 3" xfId="32717" xr:uid="{00000000-0005-0000-0000-0000147F0000}"/>
    <cellStyle name="20% - Accent1 4 2 2 3 3 9" xfId="32718" xr:uid="{00000000-0005-0000-0000-0000157F0000}"/>
    <cellStyle name="20% - Accent1 4 2 2 3 3 9 2" xfId="32719" xr:uid="{00000000-0005-0000-0000-0000167F0000}"/>
    <cellStyle name="20% - Accent1 4 2 2 3 4" xfId="32720" xr:uid="{00000000-0005-0000-0000-0000177F0000}"/>
    <cellStyle name="20% - Accent1 4 2 2 3 4 10" xfId="32721" xr:uid="{00000000-0005-0000-0000-0000187F0000}"/>
    <cellStyle name="20% - Accent1 4 2 2 3 4 10 2" xfId="32722" xr:uid="{00000000-0005-0000-0000-0000197F0000}"/>
    <cellStyle name="20% - Accent1 4 2 2 3 4 11" xfId="32723" xr:uid="{00000000-0005-0000-0000-00001A7F0000}"/>
    <cellStyle name="20% - Accent1 4 2 2 3 4 2" xfId="32724" xr:uid="{00000000-0005-0000-0000-00001B7F0000}"/>
    <cellStyle name="20% - Accent1 4 2 2 3 4 2 2" xfId="32725" xr:uid="{00000000-0005-0000-0000-00001C7F0000}"/>
    <cellStyle name="20% - Accent1 4 2 2 3 4 2 2 2" xfId="32726" xr:uid="{00000000-0005-0000-0000-00001D7F0000}"/>
    <cellStyle name="20% - Accent1 4 2 2 3 4 2 2 2 2" xfId="32727" xr:uid="{00000000-0005-0000-0000-00001E7F0000}"/>
    <cellStyle name="20% - Accent1 4 2 2 3 4 2 2 2 2 2" xfId="32728" xr:uid="{00000000-0005-0000-0000-00001F7F0000}"/>
    <cellStyle name="20% - Accent1 4 2 2 3 4 2 2 2 3" xfId="32729" xr:uid="{00000000-0005-0000-0000-0000207F0000}"/>
    <cellStyle name="20% - Accent1 4 2 2 3 4 2 2 3" xfId="32730" xr:uid="{00000000-0005-0000-0000-0000217F0000}"/>
    <cellStyle name="20% - Accent1 4 2 2 3 4 2 2 3 2" xfId="32731" xr:uid="{00000000-0005-0000-0000-0000227F0000}"/>
    <cellStyle name="20% - Accent1 4 2 2 3 4 2 2 4" xfId="32732" xr:uid="{00000000-0005-0000-0000-0000237F0000}"/>
    <cellStyle name="20% - Accent1 4 2 2 3 4 2 3" xfId="32733" xr:uid="{00000000-0005-0000-0000-0000247F0000}"/>
    <cellStyle name="20% - Accent1 4 2 2 3 4 2 3 2" xfId="32734" xr:uid="{00000000-0005-0000-0000-0000257F0000}"/>
    <cellStyle name="20% - Accent1 4 2 2 3 4 2 3 2 2" xfId="32735" xr:uid="{00000000-0005-0000-0000-0000267F0000}"/>
    <cellStyle name="20% - Accent1 4 2 2 3 4 2 3 2 2 2" xfId="32736" xr:uid="{00000000-0005-0000-0000-0000277F0000}"/>
    <cellStyle name="20% - Accent1 4 2 2 3 4 2 3 2 3" xfId="32737" xr:uid="{00000000-0005-0000-0000-0000287F0000}"/>
    <cellStyle name="20% - Accent1 4 2 2 3 4 2 3 3" xfId="32738" xr:uid="{00000000-0005-0000-0000-0000297F0000}"/>
    <cellStyle name="20% - Accent1 4 2 2 3 4 2 3 3 2" xfId="32739" xr:uid="{00000000-0005-0000-0000-00002A7F0000}"/>
    <cellStyle name="20% - Accent1 4 2 2 3 4 2 3 4" xfId="32740" xr:uid="{00000000-0005-0000-0000-00002B7F0000}"/>
    <cellStyle name="20% - Accent1 4 2 2 3 4 2 4" xfId="32741" xr:uid="{00000000-0005-0000-0000-00002C7F0000}"/>
    <cellStyle name="20% - Accent1 4 2 2 3 4 2 4 2" xfId="32742" xr:uid="{00000000-0005-0000-0000-00002D7F0000}"/>
    <cellStyle name="20% - Accent1 4 2 2 3 4 2 4 2 2" xfId="32743" xr:uid="{00000000-0005-0000-0000-00002E7F0000}"/>
    <cellStyle name="20% - Accent1 4 2 2 3 4 2 4 2 2 2" xfId="32744" xr:uid="{00000000-0005-0000-0000-00002F7F0000}"/>
    <cellStyle name="20% - Accent1 4 2 2 3 4 2 4 2 3" xfId="32745" xr:uid="{00000000-0005-0000-0000-0000307F0000}"/>
    <cellStyle name="20% - Accent1 4 2 2 3 4 2 4 3" xfId="32746" xr:uid="{00000000-0005-0000-0000-0000317F0000}"/>
    <cellStyle name="20% - Accent1 4 2 2 3 4 2 4 3 2" xfId="32747" xr:uid="{00000000-0005-0000-0000-0000327F0000}"/>
    <cellStyle name="20% - Accent1 4 2 2 3 4 2 4 4" xfId="32748" xr:uid="{00000000-0005-0000-0000-0000337F0000}"/>
    <cellStyle name="20% - Accent1 4 2 2 3 4 2 5" xfId="32749" xr:uid="{00000000-0005-0000-0000-0000347F0000}"/>
    <cellStyle name="20% - Accent1 4 2 2 3 4 2 5 2" xfId="32750" xr:uid="{00000000-0005-0000-0000-0000357F0000}"/>
    <cellStyle name="20% - Accent1 4 2 2 3 4 2 5 2 2" xfId="32751" xr:uid="{00000000-0005-0000-0000-0000367F0000}"/>
    <cellStyle name="20% - Accent1 4 2 2 3 4 2 5 3" xfId="32752" xr:uid="{00000000-0005-0000-0000-0000377F0000}"/>
    <cellStyle name="20% - Accent1 4 2 2 3 4 2 6" xfId="32753" xr:uid="{00000000-0005-0000-0000-0000387F0000}"/>
    <cellStyle name="20% - Accent1 4 2 2 3 4 2 6 2" xfId="32754" xr:uid="{00000000-0005-0000-0000-0000397F0000}"/>
    <cellStyle name="20% - Accent1 4 2 2 3 4 2 6 2 2" xfId="32755" xr:uid="{00000000-0005-0000-0000-00003A7F0000}"/>
    <cellStyle name="20% - Accent1 4 2 2 3 4 2 6 3" xfId="32756" xr:uid="{00000000-0005-0000-0000-00003B7F0000}"/>
    <cellStyle name="20% - Accent1 4 2 2 3 4 2 7" xfId="32757" xr:uid="{00000000-0005-0000-0000-00003C7F0000}"/>
    <cellStyle name="20% - Accent1 4 2 2 3 4 2 7 2" xfId="32758" xr:uid="{00000000-0005-0000-0000-00003D7F0000}"/>
    <cellStyle name="20% - Accent1 4 2 2 3 4 2 8" xfId="32759" xr:uid="{00000000-0005-0000-0000-00003E7F0000}"/>
    <cellStyle name="20% - Accent1 4 2 2 3 4 2 8 2" xfId="32760" xr:uid="{00000000-0005-0000-0000-00003F7F0000}"/>
    <cellStyle name="20% - Accent1 4 2 2 3 4 2 9" xfId="32761" xr:uid="{00000000-0005-0000-0000-0000407F0000}"/>
    <cellStyle name="20% - Accent1 4 2 2 3 4 3" xfId="32762" xr:uid="{00000000-0005-0000-0000-0000417F0000}"/>
    <cellStyle name="20% - Accent1 4 2 2 3 4 3 2" xfId="32763" xr:uid="{00000000-0005-0000-0000-0000427F0000}"/>
    <cellStyle name="20% - Accent1 4 2 2 3 4 3 2 2" xfId="32764" xr:uid="{00000000-0005-0000-0000-0000437F0000}"/>
    <cellStyle name="20% - Accent1 4 2 2 3 4 3 2 2 2" xfId="32765" xr:uid="{00000000-0005-0000-0000-0000447F0000}"/>
    <cellStyle name="20% - Accent1 4 2 2 3 4 3 2 2 2 2" xfId="32766" xr:uid="{00000000-0005-0000-0000-0000457F0000}"/>
    <cellStyle name="20% - Accent1 4 2 2 3 4 3 2 2 3" xfId="32767" xr:uid="{00000000-0005-0000-0000-0000467F0000}"/>
    <cellStyle name="20% - Accent1 4 2 2 3 4 3 2 3" xfId="32768" xr:uid="{00000000-0005-0000-0000-0000477F0000}"/>
    <cellStyle name="20% - Accent1 4 2 2 3 4 3 2 3 2" xfId="32769" xr:uid="{00000000-0005-0000-0000-0000487F0000}"/>
    <cellStyle name="20% - Accent1 4 2 2 3 4 3 2 4" xfId="32770" xr:uid="{00000000-0005-0000-0000-0000497F0000}"/>
    <cellStyle name="20% - Accent1 4 2 2 3 4 3 3" xfId="32771" xr:uid="{00000000-0005-0000-0000-00004A7F0000}"/>
    <cellStyle name="20% - Accent1 4 2 2 3 4 3 3 2" xfId="32772" xr:uid="{00000000-0005-0000-0000-00004B7F0000}"/>
    <cellStyle name="20% - Accent1 4 2 2 3 4 3 3 2 2" xfId="32773" xr:uid="{00000000-0005-0000-0000-00004C7F0000}"/>
    <cellStyle name="20% - Accent1 4 2 2 3 4 3 3 2 2 2" xfId="32774" xr:uid="{00000000-0005-0000-0000-00004D7F0000}"/>
    <cellStyle name="20% - Accent1 4 2 2 3 4 3 3 2 3" xfId="32775" xr:uid="{00000000-0005-0000-0000-00004E7F0000}"/>
    <cellStyle name="20% - Accent1 4 2 2 3 4 3 3 3" xfId="32776" xr:uid="{00000000-0005-0000-0000-00004F7F0000}"/>
    <cellStyle name="20% - Accent1 4 2 2 3 4 3 3 3 2" xfId="32777" xr:uid="{00000000-0005-0000-0000-0000507F0000}"/>
    <cellStyle name="20% - Accent1 4 2 2 3 4 3 3 4" xfId="32778" xr:uid="{00000000-0005-0000-0000-0000517F0000}"/>
    <cellStyle name="20% - Accent1 4 2 2 3 4 3 4" xfId="32779" xr:uid="{00000000-0005-0000-0000-0000527F0000}"/>
    <cellStyle name="20% - Accent1 4 2 2 3 4 3 4 2" xfId="32780" xr:uid="{00000000-0005-0000-0000-0000537F0000}"/>
    <cellStyle name="20% - Accent1 4 2 2 3 4 3 4 2 2" xfId="32781" xr:uid="{00000000-0005-0000-0000-0000547F0000}"/>
    <cellStyle name="20% - Accent1 4 2 2 3 4 3 4 2 2 2" xfId="32782" xr:uid="{00000000-0005-0000-0000-0000557F0000}"/>
    <cellStyle name="20% - Accent1 4 2 2 3 4 3 4 2 3" xfId="32783" xr:uid="{00000000-0005-0000-0000-0000567F0000}"/>
    <cellStyle name="20% - Accent1 4 2 2 3 4 3 4 3" xfId="32784" xr:uid="{00000000-0005-0000-0000-0000577F0000}"/>
    <cellStyle name="20% - Accent1 4 2 2 3 4 3 4 3 2" xfId="32785" xr:uid="{00000000-0005-0000-0000-0000587F0000}"/>
    <cellStyle name="20% - Accent1 4 2 2 3 4 3 4 4" xfId="32786" xr:uid="{00000000-0005-0000-0000-0000597F0000}"/>
    <cellStyle name="20% - Accent1 4 2 2 3 4 3 5" xfId="32787" xr:uid="{00000000-0005-0000-0000-00005A7F0000}"/>
    <cellStyle name="20% - Accent1 4 2 2 3 4 3 5 2" xfId="32788" xr:uid="{00000000-0005-0000-0000-00005B7F0000}"/>
    <cellStyle name="20% - Accent1 4 2 2 3 4 3 5 2 2" xfId="32789" xr:uid="{00000000-0005-0000-0000-00005C7F0000}"/>
    <cellStyle name="20% - Accent1 4 2 2 3 4 3 5 3" xfId="32790" xr:uid="{00000000-0005-0000-0000-00005D7F0000}"/>
    <cellStyle name="20% - Accent1 4 2 2 3 4 3 6" xfId="32791" xr:uid="{00000000-0005-0000-0000-00005E7F0000}"/>
    <cellStyle name="20% - Accent1 4 2 2 3 4 3 6 2" xfId="32792" xr:uid="{00000000-0005-0000-0000-00005F7F0000}"/>
    <cellStyle name="20% - Accent1 4 2 2 3 4 3 6 2 2" xfId="32793" xr:uid="{00000000-0005-0000-0000-0000607F0000}"/>
    <cellStyle name="20% - Accent1 4 2 2 3 4 3 6 3" xfId="32794" xr:uid="{00000000-0005-0000-0000-0000617F0000}"/>
    <cellStyle name="20% - Accent1 4 2 2 3 4 3 7" xfId="32795" xr:uid="{00000000-0005-0000-0000-0000627F0000}"/>
    <cellStyle name="20% - Accent1 4 2 2 3 4 3 7 2" xfId="32796" xr:uid="{00000000-0005-0000-0000-0000637F0000}"/>
    <cellStyle name="20% - Accent1 4 2 2 3 4 3 8" xfId="32797" xr:uid="{00000000-0005-0000-0000-0000647F0000}"/>
    <cellStyle name="20% - Accent1 4 2 2 3 4 3 8 2" xfId="32798" xr:uid="{00000000-0005-0000-0000-0000657F0000}"/>
    <cellStyle name="20% - Accent1 4 2 2 3 4 3 9" xfId="32799" xr:uid="{00000000-0005-0000-0000-0000667F0000}"/>
    <cellStyle name="20% - Accent1 4 2 2 3 4 4" xfId="32800" xr:uid="{00000000-0005-0000-0000-0000677F0000}"/>
    <cellStyle name="20% - Accent1 4 2 2 3 4 4 2" xfId="32801" xr:uid="{00000000-0005-0000-0000-0000687F0000}"/>
    <cellStyle name="20% - Accent1 4 2 2 3 4 4 2 2" xfId="32802" xr:uid="{00000000-0005-0000-0000-0000697F0000}"/>
    <cellStyle name="20% - Accent1 4 2 2 3 4 4 2 2 2" xfId="32803" xr:uid="{00000000-0005-0000-0000-00006A7F0000}"/>
    <cellStyle name="20% - Accent1 4 2 2 3 4 4 2 3" xfId="32804" xr:uid="{00000000-0005-0000-0000-00006B7F0000}"/>
    <cellStyle name="20% - Accent1 4 2 2 3 4 4 3" xfId="32805" xr:uid="{00000000-0005-0000-0000-00006C7F0000}"/>
    <cellStyle name="20% - Accent1 4 2 2 3 4 4 3 2" xfId="32806" xr:uid="{00000000-0005-0000-0000-00006D7F0000}"/>
    <cellStyle name="20% - Accent1 4 2 2 3 4 4 4" xfId="32807" xr:uid="{00000000-0005-0000-0000-00006E7F0000}"/>
    <cellStyle name="20% - Accent1 4 2 2 3 4 5" xfId="32808" xr:uid="{00000000-0005-0000-0000-00006F7F0000}"/>
    <cellStyle name="20% - Accent1 4 2 2 3 4 5 2" xfId="32809" xr:uid="{00000000-0005-0000-0000-0000707F0000}"/>
    <cellStyle name="20% - Accent1 4 2 2 3 4 5 2 2" xfId="32810" xr:uid="{00000000-0005-0000-0000-0000717F0000}"/>
    <cellStyle name="20% - Accent1 4 2 2 3 4 5 2 2 2" xfId="32811" xr:uid="{00000000-0005-0000-0000-0000727F0000}"/>
    <cellStyle name="20% - Accent1 4 2 2 3 4 5 2 3" xfId="32812" xr:uid="{00000000-0005-0000-0000-0000737F0000}"/>
    <cellStyle name="20% - Accent1 4 2 2 3 4 5 3" xfId="32813" xr:uid="{00000000-0005-0000-0000-0000747F0000}"/>
    <cellStyle name="20% - Accent1 4 2 2 3 4 5 3 2" xfId="32814" xr:uid="{00000000-0005-0000-0000-0000757F0000}"/>
    <cellStyle name="20% - Accent1 4 2 2 3 4 5 4" xfId="32815" xr:uid="{00000000-0005-0000-0000-0000767F0000}"/>
    <cellStyle name="20% - Accent1 4 2 2 3 4 6" xfId="32816" xr:uid="{00000000-0005-0000-0000-0000777F0000}"/>
    <cellStyle name="20% - Accent1 4 2 2 3 4 6 2" xfId="32817" xr:uid="{00000000-0005-0000-0000-0000787F0000}"/>
    <cellStyle name="20% - Accent1 4 2 2 3 4 6 2 2" xfId="32818" xr:uid="{00000000-0005-0000-0000-0000797F0000}"/>
    <cellStyle name="20% - Accent1 4 2 2 3 4 6 2 2 2" xfId="32819" xr:uid="{00000000-0005-0000-0000-00007A7F0000}"/>
    <cellStyle name="20% - Accent1 4 2 2 3 4 6 2 3" xfId="32820" xr:uid="{00000000-0005-0000-0000-00007B7F0000}"/>
    <cellStyle name="20% - Accent1 4 2 2 3 4 6 3" xfId="32821" xr:uid="{00000000-0005-0000-0000-00007C7F0000}"/>
    <cellStyle name="20% - Accent1 4 2 2 3 4 6 3 2" xfId="32822" xr:uid="{00000000-0005-0000-0000-00007D7F0000}"/>
    <cellStyle name="20% - Accent1 4 2 2 3 4 6 4" xfId="32823" xr:uid="{00000000-0005-0000-0000-00007E7F0000}"/>
    <cellStyle name="20% - Accent1 4 2 2 3 4 7" xfId="32824" xr:uid="{00000000-0005-0000-0000-00007F7F0000}"/>
    <cellStyle name="20% - Accent1 4 2 2 3 4 7 2" xfId="32825" xr:uid="{00000000-0005-0000-0000-0000807F0000}"/>
    <cellStyle name="20% - Accent1 4 2 2 3 4 7 2 2" xfId="32826" xr:uid="{00000000-0005-0000-0000-0000817F0000}"/>
    <cellStyle name="20% - Accent1 4 2 2 3 4 7 3" xfId="32827" xr:uid="{00000000-0005-0000-0000-0000827F0000}"/>
    <cellStyle name="20% - Accent1 4 2 2 3 4 8" xfId="32828" xr:uid="{00000000-0005-0000-0000-0000837F0000}"/>
    <cellStyle name="20% - Accent1 4 2 2 3 4 8 2" xfId="32829" xr:uid="{00000000-0005-0000-0000-0000847F0000}"/>
    <cellStyle name="20% - Accent1 4 2 2 3 4 8 2 2" xfId="32830" xr:uid="{00000000-0005-0000-0000-0000857F0000}"/>
    <cellStyle name="20% - Accent1 4 2 2 3 4 8 3" xfId="32831" xr:uid="{00000000-0005-0000-0000-0000867F0000}"/>
    <cellStyle name="20% - Accent1 4 2 2 3 4 9" xfId="32832" xr:uid="{00000000-0005-0000-0000-0000877F0000}"/>
    <cellStyle name="20% - Accent1 4 2 2 3 4 9 2" xfId="32833" xr:uid="{00000000-0005-0000-0000-0000887F0000}"/>
    <cellStyle name="20% - Accent1 4 2 2 3 5" xfId="32834" xr:uid="{00000000-0005-0000-0000-0000897F0000}"/>
    <cellStyle name="20% - Accent1 4 2 2 3 5 2" xfId="32835" xr:uid="{00000000-0005-0000-0000-00008A7F0000}"/>
    <cellStyle name="20% - Accent1 4 2 2 3 5 2 2" xfId="32836" xr:uid="{00000000-0005-0000-0000-00008B7F0000}"/>
    <cellStyle name="20% - Accent1 4 2 2 3 5 2 2 2" xfId="32837" xr:uid="{00000000-0005-0000-0000-00008C7F0000}"/>
    <cellStyle name="20% - Accent1 4 2 2 3 5 2 2 2 2" xfId="32838" xr:uid="{00000000-0005-0000-0000-00008D7F0000}"/>
    <cellStyle name="20% - Accent1 4 2 2 3 5 2 2 3" xfId="32839" xr:uid="{00000000-0005-0000-0000-00008E7F0000}"/>
    <cellStyle name="20% - Accent1 4 2 2 3 5 2 3" xfId="32840" xr:uid="{00000000-0005-0000-0000-00008F7F0000}"/>
    <cellStyle name="20% - Accent1 4 2 2 3 5 2 3 2" xfId="32841" xr:uid="{00000000-0005-0000-0000-0000907F0000}"/>
    <cellStyle name="20% - Accent1 4 2 2 3 5 2 4" xfId="32842" xr:uid="{00000000-0005-0000-0000-0000917F0000}"/>
    <cellStyle name="20% - Accent1 4 2 2 3 5 3" xfId="32843" xr:uid="{00000000-0005-0000-0000-0000927F0000}"/>
    <cellStyle name="20% - Accent1 4 2 2 3 5 3 2" xfId="32844" xr:uid="{00000000-0005-0000-0000-0000937F0000}"/>
    <cellStyle name="20% - Accent1 4 2 2 3 5 3 2 2" xfId="32845" xr:uid="{00000000-0005-0000-0000-0000947F0000}"/>
    <cellStyle name="20% - Accent1 4 2 2 3 5 3 2 2 2" xfId="32846" xr:uid="{00000000-0005-0000-0000-0000957F0000}"/>
    <cellStyle name="20% - Accent1 4 2 2 3 5 3 2 3" xfId="32847" xr:uid="{00000000-0005-0000-0000-0000967F0000}"/>
    <cellStyle name="20% - Accent1 4 2 2 3 5 3 3" xfId="32848" xr:uid="{00000000-0005-0000-0000-0000977F0000}"/>
    <cellStyle name="20% - Accent1 4 2 2 3 5 3 3 2" xfId="32849" xr:uid="{00000000-0005-0000-0000-0000987F0000}"/>
    <cellStyle name="20% - Accent1 4 2 2 3 5 3 4" xfId="32850" xr:uid="{00000000-0005-0000-0000-0000997F0000}"/>
    <cellStyle name="20% - Accent1 4 2 2 3 5 4" xfId="32851" xr:uid="{00000000-0005-0000-0000-00009A7F0000}"/>
    <cellStyle name="20% - Accent1 4 2 2 3 5 4 2" xfId="32852" xr:uid="{00000000-0005-0000-0000-00009B7F0000}"/>
    <cellStyle name="20% - Accent1 4 2 2 3 5 4 2 2" xfId="32853" xr:uid="{00000000-0005-0000-0000-00009C7F0000}"/>
    <cellStyle name="20% - Accent1 4 2 2 3 5 4 2 2 2" xfId="32854" xr:uid="{00000000-0005-0000-0000-00009D7F0000}"/>
    <cellStyle name="20% - Accent1 4 2 2 3 5 4 2 3" xfId="32855" xr:uid="{00000000-0005-0000-0000-00009E7F0000}"/>
    <cellStyle name="20% - Accent1 4 2 2 3 5 4 3" xfId="32856" xr:uid="{00000000-0005-0000-0000-00009F7F0000}"/>
    <cellStyle name="20% - Accent1 4 2 2 3 5 4 3 2" xfId="32857" xr:uid="{00000000-0005-0000-0000-0000A07F0000}"/>
    <cellStyle name="20% - Accent1 4 2 2 3 5 4 4" xfId="32858" xr:uid="{00000000-0005-0000-0000-0000A17F0000}"/>
    <cellStyle name="20% - Accent1 4 2 2 3 5 5" xfId="32859" xr:uid="{00000000-0005-0000-0000-0000A27F0000}"/>
    <cellStyle name="20% - Accent1 4 2 2 3 5 5 2" xfId="32860" xr:uid="{00000000-0005-0000-0000-0000A37F0000}"/>
    <cellStyle name="20% - Accent1 4 2 2 3 5 5 2 2" xfId="32861" xr:uid="{00000000-0005-0000-0000-0000A47F0000}"/>
    <cellStyle name="20% - Accent1 4 2 2 3 5 5 3" xfId="32862" xr:uid="{00000000-0005-0000-0000-0000A57F0000}"/>
    <cellStyle name="20% - Accent1 4 2 2 3 5 6" xfId="32863" xr:uid="{00000000-0005-0000-0000-0000A67F0000}"/>
    <cellStyle name="20% - Accent1 4 2 2 3 5 6 2" xfId="32864" xr:uid="{00000000-0005-0000-0000-0000A77F0000}"/>
    <cellStyle name="20% - Accent1 4 2 2 3 5 6 2 2" xfId="32865" xr:uid="{00000000-0005-0000-0000-0000A87F0000}"/>
    <cellStyle name="20% - Accent1 4 2 2 3 5 6 3" xfId="32866" xr:uid="{00000000-0005-0000-0000-0000A97F0000}"/>
    <cellStyle name="20% - Accent1 4 2 2 3 5 7" xfId="32867" xr:uid="{00000000-0005-0000-0000-0000AA7F0000}"/>
    <cellStyle name="20% - Accent1 4 2 2 3 5 7 2" xfId="32868" xr:uid="{00000000-0005-0000-0000-0000AB7F0000}"/>
    <cellStyle name="20% - Accent1 4 2 2 3 5 8" xfId="32869" xr:uid="{00000000-0005-0000-0000-0000AC7F0000}"/>
    <cellStyle name="20% - Accent1 4 2 2 3 5 8 2" xfId="32870" xr:uid="{00000000-0005-0000-0000-0000AD7F0000}"/>
    <cellStyle name="20% - Accent1 4 2 2 3 5 9" xfId="32871" xr:uid="{00000000-0005-0000-0000-0000AE7F0000}"/>
    <cellStyle name="20% - Accent1 4 2 2 3 6" xfId="32872" xr:uid="{00000000-0005-0000-0000-0000AF7F0000}"/>
    <cellStyle name="20% - Accent1 4 2 2 3 6 2" xfId="32873" xr:uid="{00000000-0005-0000-0000-0000B07F0000}"/>
    <cellStyle name="20% - Accent1 4 2 2 3 6 2 2" xfId="32874" xr:uid="{00000000-0005-0000-0000-0000B17F0000}"/>
    <cellStyle name="20% - Accent1 4 2 2 3 6 2 2 2" xfId="32875" xr:uid="{00000000-0005-0000-0000-0000B27F0000}"/>
    <cellStyle name="20% - Accent1 4 2 2 3 6 2 2 2 2" xfId="32876" xr:uid="{00000000-0005-0000-0000-0000B37F0000}"/>
    <cellStyle name="20% - Accent1 4 2 2 3 6 2 2 3" xfId="32877" xr:uid="{00000000-0005-0000-0000-0000B47F0000}"/>
    <cellStyle name="20% - Accent1 4 2 2 3 6 2 3" xfId="32878" xr:uid="{00000000-0005-0000-0000-0000B57F0000}"/>
    <cellStyle name="20% - Accent1 4 2 2 3 6 2 3 2" xfId="32879" xr:uid="{00000000-0005-0000-0000-0000B67F0000}"/>
    <cellStyle name="20% - Accent1 4 2 2 3 6 2 4" xfId="32880" xr:uid="{00000000-0005-0000-0000-0000B77F0000}"/>
    <cellStyle name="20% - Accent1 4 2 2 3 6 3" xfId="32881" xr:uid="{00000000-0005-0000-0000-0000B87F0000}"/>
    <cellStyle name="20% - Accent1 4 2 2 3 6 3 2" xfId="32882" xr:uid="{00000000-0005-0000-0000-0000B97F0000}"/>
    <cellStyle name="20% - Accent1 4 2 2 3 6 3 2 2" xfId="32883" xr:uid="{00000000-0005-0000-0000-0000BA7F0000}"/>
    <cellStyle name="20% - Accent1 4 2 2 3 6 3 2 2 2" xfId="32884" xr:uid="{00000000-0005-0000-0000-0000BB7F0000}"/>
    <cellStyle name="20% - Accent1 4 2 2 3 6 3 2 3" xfId="32885" xr:uid="{00000000-0005-0000-0000-0000BC7F0000}"/>
    <cellStyle name="20% - Accent1 4 2 2 3 6 3 3" xfId="32886" xr:uid="{00000000-0005-0000-0000-0000BD7F0000}"/>
    <cellStyle name="20% - Accent1 4 2 2 3 6 3 3 2" xfId="32887" xr:uid="{00000000-0005-0000-0000-0000BE7F0000}"/>
    <cellStyle name="20% - Accent1 4 2 2 3 6 3 4" xfId="32888" xr:uid="{00000000-0005-0000-0000-0000BF7F0000}"/>
    <cellStyle name="20% - Accent1 4 2 2 3 6 4" xfId="32889" xr:uid="{00000000-0005-0000-0000-0000C07F0000}"/>
    <cellStyle name="20% - Accent1 4 2 2 3 6 4 2" xfId="32890" xr:uid="{00000000-0005-0000-0000-0000C17F0000}"/>
    <cellStyle name="20% - Accent1 4 2 2 3 6 4 2 2" xfId="32891" xr:uid="{00000000-0005-0000-0000-0000C27F0000}"/>
    <cellStyle name="20% - Accent1 4 2 2 3 6 4 2 2 2" xfId="32892" xr:uid="{00000000-0005-0000-0000-0000C37F0000}"/>
    <cellStyle name="20% - Accent1 4 2 2 3 6 4 2 3" xfId="32893" xr:uid="{00000000-0005-0000-0000-0000C47F0000}"/>
    <cellStyle name="20% - Accent1 4 2 2 3 6 4 3" xfId="32894" xr:uid="{00000000-0005-0000-0000-0000C57F0000}"/>
    <cellStyle name="20% - Accent1 4 2 2 3 6 4 3 2" xfId="32895" xr:uid="{00000000-0005-0000-0000-0000C67F0000}"/>
    <cellStyle name="20% - Accent1 4 2 2 3 6 4 4" xfId="32896" xr:uid="{00000000-0005-0000-0000-0000C77F0000}"/>
    <cellStyle name="20% - Accent1 4 2 2 3 6 5" xfId="32897" xr:uid="{00000000-0005-0000-0000-0000C87F0000}"/>
    <cellStyle name="20% - Accent1 4 2 2 3 6 5 2" xfId="32898" xr:uid="{00000000-0005-0000-0000-0000C97F0000}"/>
    <cellStyle name="20% - Accent1 4 2 2 3 6 5 2 2" xfId="32899" xr:uid="{00000000-0005-0000-0000-0000CA7F0000}"/>
    <cellStyle name="20% - Accent1 4 2 2 3 6 5 3" xfId="32900" xr:uid="{00000000-0005-0000-0000-0000CB7F0000}"/>
    <cellStyle name="20% - Accent1 4 2 2 3 6 6" xfId="32901" xr:uid="{00000000-0005-0000-0000-0000CC7F0000}"/>
    <cellStyle name="20% - Accent1 4 2 2 3 6 6 2" xfId="32902" xr:uid="{00000000-0005-0000-0000-0000CD7F0000}"/>
    <cellStyle name="20% - Accent1 4 2 2 3 6 6 2 2" xfId="32903" xr:uid="{00000000-0005-0000-0000-0000CE7F0000}"/>
    <cellStyle name="20% - Accent1 4 2 2 3 6 6 3" xfId="32904" xr:uid="{00000000-0005-0000-0000-0000CF7F0000}"/>
    <cellStyle name="20% - Accent1 4 2 2 3 6 7" xfId="32905" xr:uid="{00000000-0005-0000-0000-0000D07F0000}"/>
    <cellStyle name="20% - Accent1 4 2 2 3 6 7 2" xfId="32906" xr:uid="{00000000-0005-0000-0000-0000D17F0000}"/>
    <cellStyle name="20% - Accent1 4 2 2 3 6 8" xfId="32907" xr:uid="{00000000-0005-0000-0000-0000D27F0000}"/>
    <cellStyle name="20% - Accent1 4 2 2 3 6 8 2" xfId="32908" xr:uid="{00000000-0005-0000-0000-0000D37F0000}"/>
    <cellStyle name="20% - Accent1 4 2 2 3 6 9" xfId="32909" xr:uid="{00000000-0005-0000-0000-0000D47F0000}"/>
    <cellStyle name="20% - Accent1 4 2 2 3 7" xfId="32910" xr:uid="{00000000-0005-0000-0000-0000D57F0000}"/>
    <cellStyle name="20% - Accent1 4 2 2 3 7 2" xfId="32911" xr:uid="{00000000-0005-0000-0000-0000D67F0000}"/>
    <cellStyle name="20% - Accent1 4 2 2 3 7 2 2" xfId="32912" xr:uid="{00000000-0005-0000-0000-0000D77F0000}"/>
    <cellStyle name="20% - Accent1 4 2 2 3 7 2 2 2" xfId="32913" xr:uid="{00000000-0005-0000-0000-0000D87F0000}"/>
    <cellStyle name="20% - Accent1 4 2 2 3 7 2 3" xfId="32914" xr:uid="{00000000-0005-0000-0000-0000D97F0000}"/>
    <cellStyle name="20% - Accent1 4 2 2 3 7 3" xfId="32915" xr:uid="{00000000-0005-0000-0000-0000DA7F0000}"/>
    <cellStyle name="20% - Accent1 4 2 2 3 7 3 2" xfId="32916" xr:uid="{00000000-0005-0000-0000-0000DB7F0000}"/>
    <cellStyle name="20% - Accent1 4 2 2 3 7 4" xfId="32917" xr:uid="{00000000-0005-0000-0000-0000DC7F0000}"/>
    <cellStyle name="20% - Accent1 4 2 2 3 8" xfId="32918" xr:uid="{00000000-0005-0000-0000-0000DD7F0000}"/>
    <cellStyle name="20% - Accent1 4 2 2 3 8 2" xfId="32919" xr:uid="{00000000-0005-0000-0000-0000DE7F0000}"/>
    <cellStyle name="20% - Accent1 4 2 2 3 8 2 2" xfId="32920" xr:uid="{00000000-0005-0000-0000-0000DF7F0000}"/>
    <cellStyle name="20% - Accent1 4 2 2 3 8 2 2 2" xfId="32921" xr:uid="{00000000-0005-0000-0000-0000E07F0000}"/>
    <cellStyle name="20% - Accent1 4 2 2 3 8 2 3" xfId="32922" xr:uid="{00000000-0005-0000-0000-0000E17F0000}"/>
    <cellStyle name="20% - Accent1 4 2 2 3 8 3" xfId="32923" xr:uid="{00000000-0005-0000-0000-0000E27F0000}"/>
    <cellStyle name="20% - Accent1 4 2 2 3 8 3 2" xfId="32924" xr:uid="{00000000-0005-0000-0000-0000E37F0000}"/>
    <cellStyle name="20% - Accent1 4 2 2 3 8 4" xfId="32925" xr:uid="{00000000-0005-0000-0000-0000E47F0000}"/>
    <cellStyle name="20% - Accent1 4 2 2 3 9" xfId="32926" xr:uid="{00000000-0005-0000-0000-0000E57F0000}"/>
    <cellStyle name="20% - Accent1 4 2 2 3 9 2" xfId="32927" xr:uid="{00000000-0005-0000-0000-0000E67F0000}"/>
    <cellStyle name="20% - Accent1 4 2 2 3 9 2 2" xfId="32928" xr:uid="{00000000-0005-0000-0000-0000E77F0000}"/>
    <cellStyle name="20% - Accent1 4 2 2 3 9 2 2 2" xfId="32929" xr:uid="{00000000-0005-0000-0000-0000E87F0000}"/>
    <cellStyle name="20% - Accent1 4 2 2 3 9 2 3" xfId="32930" xr:uid="{00000000-0005-0000-0000-0000E97F0000}"/>
    <cellStyle name="20% - Accent1 4 2 2 3 9 3" xfId="32931" xr:uid="{00000000-0005-0000-0000-0000EA7F0000}"/>
    <cellStyle name="20% - Accent1 4 2 2 3 9 3 2" xfId="32932" xr:uid="{00000000-0005-0000-0000-0000EB7F0000}"/>
    <cellStyle name="20% - Accent1 4 2 2 3 9 4" xfId="32933" xr:uid="{00000000-0005-0000-0000-0000EC7F0000}"/>
    <cellStyle name="20% - Accent1 4 2 2 4" xfId="32934" xr:uid="{00000000-0005-0000-0000-0000ED7F0000}"/>
    <cellStyle name="20% - Accent1 4 2 2 4 10" xfId="32935" xr:uid="{00000000-0005-0000-0000-0000EE7F0000}"/>
    <cellStyle name="20% - Accent1 4 2 2 4 10 2" xfId="32936" xr:uid="{00000000-0005-0000-0000-0000EF7F0000}"/>
    <cellStyle name="20% - Accent1 4 2 2 4 11" xfId="32937" xr:uid="{00000000-0005-0000-0000-0000F07F0000}"/>
    <cellStyle name="20% - Accent1 4 2 2 4 2" xfId="32938" xr:uid="{00000000-0005-0000-0000-0000F17F0000}"/>
    <cellStyle name="20% - Accent1 4 2 2 4 2 2" xfId="32939" xr:uid="{00000000-0005-0000-0000-0000F27F0000}"/>
    <cellStyle name="20% - Accent1 4 2 2 4 2 2 2" xfId="32940" xr:uid="{00000000-0005-0000-0000-0000F37F0000}"/>
    <cellStyle name="20% - Accent1 4 2 2 4 2 2 2 2" xfId="32941" xr:uid="{00000000-0005-0000-0000-0000F47F0000}"/>
    <cellStyle name="20% - Accent1 4 2 2 4 2 2 2 2 2" xfId="32942" xr:uid="{00000000-0005-0000-0000-0000F57F0000}"/>
    <cellStyle name="20% - Accent1 4 2 2 4 2 2 2 3" xfId="32943" xr:uid="{00000000-0005-0000-0000-0000F67F0000}"/>
    <cellStyle name="20% - Accent1 4 2 2 4 2 2 3" xfId="32944" xr:uid="{00000000-0005-0000-0000-0000F77F0000}"/>
    <cellStyle name="20% - Accent1 4 2 2 4 2 2 3 2" xfId="32945" xr:uid="{00000000-0005-0000-0000-0000F87F0000}"/>
    <cellStyle name="20% - Accent1 4 2 2 4 2 2 4" xfId="32946" xr:uid="{00000000-0005-0000-0000-0000F97F0000}"/>
    <cellStyle name="20% - Accent1 4 2 2 4 2 3" xfId="32947" xr:uid="{00000000-0005-0000-0000-0000FA7F0000}"/>
    <cellStyle name="20% - Accent1 4 2 2 4 2 3 2" xfId="32948" xr:uid="{00000000-0005-0000-0000-0000FB7F0000}"/>
    <cellStyle name="20% - Accent1 4 2 2 4 2 3 2 2" xfId="32949" xr:uid="{00000000-0005-0000-0000-0000FC7F0000}"/>
    <cellStyle name="20% - Accent1 4 2 2 4 2 3 2 2 2" xfId="32950" xr:uid="{00000000-0005-0000-0000-0000FD7F0000}"/>
    <cellStyle name="20% - Accent1 4 2 2 4 2 3 2 3" xfId="32951" xr:uid="{00000000-0005-0000-0000-0000FE7F0000}"/>
    <cellStyle name="20% - Accent1 4 2 2 4 2 3 3" xfId="32952" xr:uid="{00000000-0005-0000-0000-0000FF7F0000}"/>
    <cellStyle name="20% - Accent1 4 2 2 4 2 3 3 2" xfId="32953" xr:uid="{00000000-0005-0000-0000-000000800000}"/>
    <cellStyle name="20% - Accent1 4 2 2 4 2 3 4" xfId="32954" xr:uid="{00000000-0005-0000-0000-000001800000}"/>
    <cellStyle name="20% - Accent1 4 2 2 4 2 4" xfId="32955" xr:uid="{00000000-0005-0000-0000-000002800000}"/>
    <cellStyle name="20% - Accent1 4 2 2 4 2 4 2" xfId="32956" xr:uid="{00000000-0005-0000-0000-000003800000}"/>
    <cellStyle name="20% - Accent1 4 2 2 4 2 4 2 2" xfId="32957" xr:uid="{00000000-0005-0000-0000-000004800000}"/>
    <cellStyle name="20% - Accent1 4 2 2 4 2 4 2 2 2" xfId="32958" xr:uid="{00000000-0005-0000-0000-000005800000}"/>
    <cellStyle name="20% - Accent1 4 2 2 4 2 4 2 3" xfId="32959" xr:uid="{00000000-0005-0000-0000-000006800000}"/>
    <cellStyle name="20% - Accent1 4 2 2 4 2 4 3" xfId="32960" xr:uid="{00000000-0005-0000-0000-000007800000}"/>
    <cellStyle name="20% - Accent1 4 2 2 4 2 4 3 2" xfId="32961" xr:uid="{00000000-0005-0000-0000-000008800000}"/>
    <cellStyle name="20% - Accent1 4 2 2 4 2 4 4" xfId="32962" xr:uid="{00000000-0005-0000-0000-000009800000}"/>
    <cellStyle name="20% - Accent1 4 2 2 4 2 5" xfId="32963" xr:uid="{00000000-0005-0000-0000-00000A800000}"/>
    <cellStyle name="20% - Accent1 4 2 2 4 2 5 2" xfId="32964" xr:uid="{00000000-0005-0000-0000-00000B800000}"/>
    <cellStyle name="20% - Accent1 4 2 2 4 2 5 2 2" xfId="32965" xr:uid="{00000000-0005-0000-0000-00000C800000}"/>
    <cellStyle name="20% - Accent1 4 2 2 4 2 5 3" xfId="32966" xr:uid="{00000000-0005-0000-0000-00000D800000}"/>
    <cellStyle name="20% - Accent1 4 2 2 4 2 6" xfId="32967" xr:uid="{00000000-0005-0000-0000-00000E800000}"/>
    <cellStyle name="20% - Accent1 4 2 2 4 2 6 2" xfId="32968" xr:uid="{00000000-0005-0000-0000-00000F800000}"/>
    <cellStyle name="20% - Accent1 4 2 2 4 2 6 2 2" xfId="32969" xr:uid="{00000000-0005-0000-0000-000010800000}"/>
    <cellStyle name="20% - Accent1 4 2 2 4 2 6 3" xfId="32970" xr:uid="{00000000-0005-0000-0000-000011800000}"/>
    <cellStyle name="20% - Accent1 4 2 2 4 2 7" xfId="32971" xr:uid="{00000000-0005-0000-0000-000012800000}"/>
    <cellStyle name="20% - Accent1 4 2 2 4 2 7 2" xfId="32972" xr:uid="{00000000-0005-0000-0000-000013800000}"/>
    <cellStyle name="20% - Accent1 4 2 2 4 2 8" xfId="32973" xr:uid="{00000000-0005-0000-0000-000014800000}"/>
    <cellStyle name="20% - Accent1 4 2 2 4 2 8 2" xfId="32974" xr:uid="{00000000-0005-0000-0000-000015800000}"/>
    <cellStyle name="20% - Accent1 4 2 2 4 2 9" xfId="32975" xr:uid="{00000000-0005-0000-0000-000016800000}"/>
    <cellStyle name="20% - Accent1 4 2 2 4 3" xfId="32976" xr:uid="{00000000-0005-0000-0000-000017800000}"/>
    <cellStyle name="20% - Accent1 4 2 2 4 3 2" xfId="32977" xr:uid="{00000000-0005-0000-0000-000018800000}"/>
    <cellStyle name="20% - Accent1 4 2 2 4 3 2 2" xfId="32978" xr:uid="{00000000-0005-0000-0000-000019800000}"/>
    <cellStyle name="20% - Accent1 4 2 2 4 3 2 2 2" xfId="32979" xr:uid="{00000000-0005-0000-0000-00001A800000}"/>
    <cellStyle name="20% - Accent1 4 2 2 4 3 2 2 2 2" xfId="32980" xr:uid="{00000000-0005-0000-0000-00001B800000}"/>
    <cellStyle name="20% - Accent1 4 2 2 4 3 2 2 3" xfId="32981" xr:uid="{00000000-0005-0000-0000-00001C800000}"/>
    <cellStyle name="20% - Accent1 4 2 2 4 3 2 3" xfId="32982" xr:uid="{00000000-0005-0000-0000-00001D800000}"/>
    <cellStyle name="20% - Accent1 4 2 2 4 3 2 3 2" xfId="32983" xr:uid="{00000000-0005-0000-0000-00001E800000}"/>
    <cellStyle name="20% - Accent1 4 2 2 4 3 2 4" xfId="32984" xr:uid="{00000000-0005-0000-0000-00001F800000}"/>
    <cellStyle name="20% - Accent1 4 2 2 4 3 3" xfId="32985" xr:uid="{00000000-0005-0000-0000-000020800000}"/>
    <cellStyle name="20% - Accent1 4 2 2 4 3 3 2" xfId="32986" xr:uid="{00000000-0005-0000-0000-000021800000}"/>
    <cellStyle name="20% - Accent1 4 2 2 4 3 3 2 2" xfId="32987" xr:uid="{00000000-0005-0000-0000-000022800000}"/>
    <cellStyle name="20% - Accent1 4 2 2 4 3 3 2 2 2" xfId="32988" xr:uid="{00000000-0005-0000-0000-000023800000}"/>
    <cellStyle name="20% - Accent1 4 2 2 4 3 3 2 3" xfId="32989" xr:uid="{00000000-0005-0000-0000-000024800000}"/>
    <cellStyle name="20% - Accent1 4 2 2 4 3 3 3" xfId="32990" xr:uid="{00000000-0005-0000-0000-000025800000}"/>
    <cellStyle name="20% - Accent1 4 2 2 4 3 3 3 2" xfId="32991" xr:uid="{00000000-0005-0000-0000-000026800000}"/>
    <cellStyle name="20% - Accent1 4 2 2 4 3 3 4" xfId="32992" xr:uid="{00000000-0005-0000-0000-000027800000}"/>
    <cellStyle name="20% - Accent1 4 2 2 4 3 4" xfId="32993" xr:uid="{00000000-0005-0000-0000-000028800000}"/>
    <cellStyle name="20% - Accent1 4 2 2 4 3 4 2" xfId="32994" xr:uid="{00000000-0005-0000-0000-000029800000}"/>
    <cellStyle name="20% - Accent1 4 2 2 4 3 4 2 2" xfId="32995" xr:uid="{00000000-0005-0000-0000-00002A800000}"/>
    <cellStyle name="20% - Accent1 4 2 2 4 3 4 2 2 2" xfId="32996" xr:uid="{00000000-0005-0000-0000-00002B800000}"/>
    <cellStyle name="20% - Accent1 4 2 2 4 3 4 2 3" xfId="32997" xr:uid="{00000000-0005-0000-0000-00002C800000}"/>
    <cellStyle name="20% - Accent1 4 2 2 4 3 4 3" xfId="32998" xr:uid="{00000000-0005-0000-0000-00002D800000}"/>
    <cellStyle name="20% - Accent1 4 2 2 4 3 4 3 2" xfId="32999" xr:uid="{00000000-0005-0000-0000-00002E800000}"/>
    <cellStyle name="20% - Accent1 4 2 2 4 3 4 4" xfId="33000" xr:uid="{00000000-0005-0000-0000-00002F800000}"/>
    <cellStyle name="20% - Accent1 4 2 2 4 3 5" xfId="33001" xr:uid="{00000000-0005-0000-0000-000030800000}"/>
    <cellStyle name="20% - Accent1 4 2 2 4 3 5 2" xfId="33002" xr:uid="{00000000-0005-0000-0000-000031800000}"/>
    <cellStyle name="20% - Accent1 4 2 2 4 3 5 2 2" xfId="33003" xr:uid="{00000000-0005-0000-0000-000032800000}"/>
    <cellStyle name="20% - Accent1 4 2 2 4 3 5 3" xfId="33004" xr:uid="{00000000-0005-0000-0000-000033800000}"/>
    <cellStyle name="20% - Accent1 4 2 2 4 3 6" xfId="33005" xr:uid="{00000000-0005-0000-0000-000034800000}"/>
    <cellStyle name="20% - Accent1 4 2 2 4 3 6 2" xfId="33006" xr:uid="{00000000-0005-0000-0000-000035800000}"/>
    <cellStyle name="20% - Accent1 4 2 2 4 3 6 2 2" xfId="33007" xr:uid="{00000000-0005-0000-0000-000036800000}"/>
    <cellStyle name="20% - Accent1 4 2 2 4 3 6 3" xfId="33008" xr:uid="{00000000-0005-0000-0000-000037800000}"/>
    <cellStyle name="20% - Accent1 4 2 2 4 3 7" xfId="33009" xr:uid="{00000000-0005-0000-0000-000038800000}"/>
    <cellStyle name="20% - Accent1 4 2 2 4 3 7 2" xfId="33010" xr:uid="{00000000-0005-0000-0000-000039800000}"/>
    <cellStyle name="20% - Accent1 4 2 2 4 3 8" xfId="33011" xr:uid="{00000000-0005-0000-0000-00003A800000}"/>
    <cellStyle name="20% - Accent1 4 2 2 4 3 8 2" xfId="33012" xr:uid="{00000000-0005-0000-0000-00003B800000}"/>
    <cellStyle name="20% - Accent1 4 2 2 4 3 9" xfId="33013" xr:uid="{00000000-0005-0000-0000-00003C800000}"/>
    <cellStyle name="20% - Accent1 4 2 2 4 4" xfId="33014" xr:uid="{00000000-0005-0000-0000-00003D800000}"/>
    <cellStyle name="20% - Accent1 4 2 2 4 4 2" xfId="33015" xr:uid="{00000000-0005-0000-0000-00003E800000}"/>
    <cellStyle name="20% - Accent1 4 2 2 4 4 2 2" xfId="33016" xr:uid="{00000000-0005-0000-0000-00003F800000}"/>
    <cellStyle name="20% - Accent1 4 2 2 4 4 2 2 2" xfId="33017" xr:uid="{00000000-0005-0000-0000-000040800000}"/>
    <cellStyle name="20% - Accent1 4 2 2 4 4 2 3" xfId="33018" xr:uid="{00000000-0005-0000-0000-000041800000}"/>
    <cellStyle name="20% - Accent1 4 2 2 4 4 3" xfId="33019" xr:uid="{00000000-0005-0000-0000-000042800000}"/>
    <cellStyle name="20% - Accent1 4 2 2 4 4 3 2" xfId="33020" xr:uid="{00000000-0005-0000-0000-000043800000}"/>
    <cellStyle name="20% - Accent1 4 2 2 4 4 4" xfId="33021" xr:uid="{00000000-0005-0000-0000-000044800000}"/>
    <cellStyle name="20% - Accent1 4 2 2 4 5" xfId="33022" xr:uid="{00000000-0005-0000-0000-000045800000}"/>
    <cellStyle name="20% - Accent1 4 2 2 4 5 2" xfId="33023" xr:uid="{00000000-0005-0000-0000-000046800000}"/>
    <cellStyle name="20% - Accent1 4 2 2 4 5 2 2" xfId="33024" xr:uid="{00000000-0005-0000-0000-000047800000}"/>
    <cellStyle name="20% - Accent1 4 2 2 4 5 2 2 2" xfId="33025" xr:uid="{00000000-0005-0000-0000-000048800000}"/>
    <cellStyle name="20% - Accent1 4 2 2 4 5 2 3" xfId="33026" xr:uid="{00000000-0005-0000-0000-000049800000}"/>
    <cellStyle name="20% - Accent1 4 2 2 4 5 3" xfId="33027" xr:uid="{00000000-0005-0000-0000-00004A800000}"/>
    <cellStyle name="20% - Accent1 4 2 2 4 5 3 2" xfId="33028" xr:uid="{00000000-0005-0000-0000-00004B800000}"/>
    <cellStyle name="20% - Accent1 4 2 2 4 5 4" xfId="33029" xr:uid="{00000000-0005-0000-0000-00004C800000}"/>
    <cellStyle name="20% - Accent1 4 2 2 4 6" xfId="33030" xr:uid="{00000000-0005-0000-0000-00004D800000}"/>
    <cellStyle name="20% - Accent1 4 2 2 4 6 2" xfId="33031" xr:uid="{00000000-0005-0000-0000-00004E800000}"/>
    <cellStyle name="20% - Accent1 4 2 2 4 6 2 2" xfId="33032" xr:uid="{00000000-0005-0000-0000-00004F800000}"/>
    <cellStyle name="20% - Accent1 4 2 2 4 6 2 2 2" xfId="33033" xr:uid="{00000000-0005-0000-0000-000050800000}"/>
    <cellStyle name="20% - Accent1 4 2 2 4 6 2 3" xfId="33034" xr:uid="{00000000-0005-0000-0000-000051800000}"/>
    <cellStyle name="20% - Accent1 4 2 2 4 6 3" xfId="33035" xr:uid="{00000000-0005-0000-0000-000052800000}"/>
    <cellStyle name="20% - Accent1 4 2 2 4 6 3 2" xfId="33036" xr:uid="{00000000-0005-0000-0000-000053800000}"/>
    <cellStyle name="20% - Accent1 4 2 2 4 6 4" xfId="33037" xr:uid="{00000000-0005-0000-0000-000054800000}"/>
    <cellStyle name="20% - Accent1 4 2 2 4 7" xfId="33038" xr:uid="{00000000-0005-0000-0000-000055800000}"/>
    <cellStyle name="20% - Accent1 4 2 2 4 7 2" xfId="33039" xr:uid="{00000000-0005-0000-0000-000056800000}"/>
    <cellStyle name="20% - Accent1 4 2 2 4 7 2 2" xfId="33040" xr:uid="{00000000-0005-0000-0000-000057800000}"/>
    <cellStyle name="20% - Accent1 4 2 2 4 7 3" xfId="33041" xr:uid="{00000000-0005-0000-0000-000058800000}"/>
    <cellStyle name="20% - Accent1 4 2 2 4 8" xfId="33042" xr:uid="{00000000-0005-0000-0000-000059800000}"/>
    <cellStyle name="20% - Accent1 4 2 2 4 8 2" xfId="33043" xr:uid="{00000000-0005-0000-0000-00005A800000}"/>
    <cellStyle name="20% - Accent1 4 2 2 4 8 2 2" xfId="33044" xr:uid="{00000000-0005-0000-0000-00005B800000}"/>
    <cellStyle name="20% - Accent1 4 2 2 4 8 3" xfId="33045" xr:uid="{00000000-0005-0000-0000-00005C800000}"/>
    <cellStyle name="20% - Accent1 4 2 2 4 9" xfId="33046" xr:uid="{00000000-0005-0000-0000-00005D800000}"/>
    <cellStyle name="20% - Accent1 4 2 2 4 9 2" xfId="33047" xr:uid="{00000000-0005-0000-0000-00005E800000}"/>
    <cellStyle name="20% - Accent1 4 2 2 5" xfId="33048" xr:uid="{00000000-0005-0000-0000-00005F800000}"/>
    <cellStyle name="20% - Accent1 4 2 2 5 10" xfId="33049" xr:uid="{00000000-0005-0000-0000-000060800000}"/>
    <cellStyle name="20% - Accent1 4 2 2 5 10 2" xfId="33050" xr:uid="{00000000-0005-0000-0000-000061800000}"/>
    <cellStyle name="20% - Accent1 4 2 2 5 11" xfId="33051" xr:uid="{00000000-0005-0000-0000-000062800000}"/>
    <cellStyle name="20% - Accent1 4 2 2 5 2" xfId="33052" xr:uid="{00000000-0005-0000-0000-000063800000}"/>
    <cellStyle name="20% - Accent1 4 2 2 5 2 2" xfId="33053" xr:uid="{00000000-0005-0000-0000-000064800000}"/>
    <cellStyle name="20% - Accent1 4 2 2 5 2 2 2" xfId="33054" xr:uid="{00000000-0005-0000-0000-000065800000}"/>
    <cellStyle name="20% - Accent1 4 2 2 5 2 2 2 2" xfId="33055" xr:uid="{00000000-0005-0000-0000-000066800000}"/>
    <cellStyle name="20% - Accent1 4 2 2 5 2 2 2 2 2" xfId="33056" xr:uid="{00000000-0005-0000-0000-000067800000}"/>
    <cellStyle name="20% - Accent1 4 2 2 5 2 2 2 3" xfId="33057" xr:uid="{00000000-0005-0000-0000-000068800000}"/>
    <cellStyle name="20% - Accent1 4 2 2 5 2 2 3" xfId="33058" xr:uid="{00000000-0005-0000-0000-000069800000}"/>
    <cellStyle name="20% - Accent1 4 2 2 5 2 2 3 2" xfId="33059" xr:uid="{00000000-0005-0000-0000-00006A800000}"/>
    <cellStyle name="20% - Accent1 4 2 2 5 2 2 4" xfId="33060" xr:uid="{00000000-0005-0000-0000-00006B800000}"/>
    <cellStyle name="20% - Accent1 4 2 2 5 2 3" xfId="33061" xr:uid="{00000000-0005-0000-0000-00006C800000}"/>
    <cellStyle name="20% - Accent1 4 2 2 5 2 3 2" xfId="33062" xr:uid="{00000000-0005-0000-0000-00006D800000}"/>
    <cellStyle name="20% - Accent1 4 2 2 5 2 3 2 2" xfId="33063" xr:uid="{00000000-0005-0000-0000-00006E800000}"/>
    <cellStyle name="20% - Accent1 4 2 2 5 2 3 2 2 2" xfId="33064" xr:uid="{00000000-0005-0000-0000-00006F800000}"/>
    <cellStyle name="20% - Accent1 4 2 2 5 2 3 2 3" xfId="33065" xr:uid="{00000000-0005-0000-0000-000070800000}"/>
    <cellStyle name="20% - Accent1 4 2 2 5 2 3 3" xfId="33066" xr:uid="{00000000-0005-0000-0000-000071800000}"/>
    <cellStyle name="20% - Accent1 4 2 2 5 2 3 3 2" xfId="33067" xr:uid="{00000000-0005-0000-0000-000072800000}"/>
    <cellStyle name="20% - Accent1 4 2 2 5 2 3 4" xfId="33068" xr:uid="{00000000-0005-0000-0000-000073800000}"/>
    <cellStyle name="20% - Accent1 4 2 2 5 2 4" xfId="33069" xr:uid="{00000000-0005-0000-0000-000074800000}"/>
    <cellStyle name="20% - Accent1 4 2 2 5 2 4 2" xfId="33070" xr:uid="{00000000-0005-0000-0000-000075800000}"/>
    <cellStyle name="20% - Accent1 4 2 2 5 2 4 2 2" xfId="33071" xr:uid="{00000000-0005-0000-0000-000076800000}"/>
    <cellStyle name="20% - Accent1 4 2 2 5 2 4 2 2 2" xfId="33072" xr:uid="{00000000-0005-0000-0000-000077800000}"/>
    <cellStyle name="20% - Accent1 4 2 2 5 2 4 2 3" xfId="33073" xr:uid="{00000000-0005-0000-0000-000078800000}"/>
    <cellStyle name="20% - Accent1 4 2 2 5 2 4 3" xfId="33074" xr:uid="{00000000-0005-0000-0000-000079800000}"/>
    <cellStyle name="20% - Accent1 4 2 2 5 2 4 3 2" xfId="33075" xr:uid="{00000000-0005-0000-0000-00007A800000}"/>
    <cellStyle name="20% - Accent1 4 2 2 5 2 4 4" xfId="33076" xr:uid="{00000000-0005-0000-0000-00007B800000}"/>
    <cellStyle name="20% - Accent1 4 2 2 5 2 5" xfId="33077" xr:uid="{00000000-0005-0000-0000-00007C800000}"/>
    <cellStyle name="20% - Accent1 4 2 2 5 2 5 2" xfId="33078" xr:uid="{00000000-0005-0000-0000-00007D800000}"/>
    <cellStyle name="20% - Accent1 4 2 2 5 2 5 2 2" xfId="33079" xr:uid="{00000000-0005-0000-0000-00007E800000}"/>
    <cellStyle name="20% - Accent1 4 2 2 5 2 5 3" xfId="33080" xr:uid="{00000000-0005-0000-0000-00007F800000}"/>
    <cellStyle name="20% - Accent1 4 2 2 5 2 6" xfId="33081" xr:uid="{00000000-0005-0000-0000-000080800000}"/>
    <cellStyle name="20% - Accent1 4 2 2 5 2 6 2" xfId="33082" xr:uid="{00000000-0005-0000-0000-000081800000}"/>
    <cellStyle name="20% - Accent1 4 2 2 5 2 6 2 2" xfId="33083" xr:uid="{00000000-0005-0000-0000-000082800000}"/>
    <cellStyle name="20% - Accent1 4 2 2 5 2 6 3" xfId="33084" xr:uid="{00000000-0005-0000-0000-000083800000}"/>
    <cellStyle name="20% - Accent1 4 2 2 5 2 7" xfId="33085" xr:uid="{00000000-0005-0000-0000-000084800000}"/>
    <cellStyle name="20% - Accent1 4 2 2 5 2 7 2" xfId="33086" xr:uid="{00000000-0005-0000-0000-000085800000}"/>
    <cellStyle name="20% - Accent1 4 2 2 5 2 8" xfId="33087" xr:uid="{00000000-0005-0000-0000-000086800000}"/>
    <cellStyle name="20% - Accent1 4 2 2 5 2 8 2" xfId="33088" xr:uid="{00000000-0005-0000-0000-000087800000}"/>
    <cellStyle name="20% - Accent1 4 2 2 5 2 9" xfId="33089" xr:uid="{00000000-0005-0000-0000-000088800000}"/>
    <cellStyle name="20% - Accent1 4 2 2 5 3" xfId="33090" xr:uid="{00000000-0005-0000-0000-000089800000}"/>
    <cellStyle name="20% - Accent1 4 2 2 5 3 2" xfId="33091" xr:uid="{00000000-0005-0000-0000-00008A800000}"/>
    <cellStyle name="20% - Accent1 4 2 2 5 3 2 2" xfId="33092" xr:uid="{00000000-0005-0000-0000-00008B800000}"/>
    <cellStyle name="20% - Accent1 4 2 2 5 3 2 2 2" xfId="33093" xr:uid="{00000000-0005-0000-0000-00008C800000}"/>
    <cellStyle name="20% - Accent1 4 2 2 5 3 2 2 2 2" xfId="33094" xr:uid="{00000000-0005-0000-0000-00008D800000}"/>
    <cellStyle name="20% - Accent1 4 2 2 5 3 2 2 3" xfId="33095" xr:uid="{00000000-0005-0000-0000-00008E800000}"/>
    <cellStyle name="20% - Accent1 4 2 2 5 3 2 3" xfId="33096" xr:uid="{00000000-0005-0000-0000-00008F800000}"/>
    <cellStyle name="20% - Accent1 4 2 2 5 3 2 3 2" xfId="33097" xr:uid="{00000000-0005-0000-0000-000090800000}"/>
    <cellStyle name="20% - Accent1 4 2 2 5 3 2 4" xfId="33098" xr:uid="{00000000-0005-0000-0000-000091800000}"/>
    <cellStyle name="20% - Accent1 4 2 2 5 3 3" xfId="33099" xr:uid="{00000000-0005-0000-0000-000092800000}"/>
    <cellStyle name="20% - Accent1 4 2 2 5 3 3 2" xfId="33100" xr:uid="{00000000-0005-0000-0000-000093800000}"/>
    <cellStyle name="20% - Accent1 4 2 2 5 3 3 2 2" xfId="33101" xr:uid="{00000000-0005-0000-0000-000094800000}"/>
    <cellStyle name="20% - Accent1 4 2 2 5 3 3 2 2 2" xfId="33102" xr:uid="{00000000-0005-0000-0000-000095800000}"/>
    <cellStyle name="20% - Accent1 4 2 2 5 3 3 2 3" xfId="33103" xr:uid="{00000000-0005-0000-0000-000096800000}"/>
    <cellStyle name="20% - Accent1 4 2 2 5 3 3 3" xfId="33104" xr:uid="{00000000-0005-0000-0000-000097800000}"/>
    <cellStyle name="20% - Accent1 4 2 2 5 3 3 3 2" xfId="33105" xr:uid="{00000000-0005-0000-0000-000098800000}"/>
    <cellStyle name="20% - Accent1 4 2 2 5 3 3 4" xfId="33106" xr:uid="{00000000-0005-0000-0000-000099800000}"/>
    <cellStyle name="20% - Accent1 4 2 2 5 3 4" xfId="33107" xr:uid="{00000000-0005-0000-0000-00009A800000}"/>
    <cellStyle name="20% - Accent1 4 2 2 5 3 4 2" xfId="33108" xr:uid="{00000000-0005-0000-0000-00009B800000}"/>
    <cellStyle name="20% - Accent1 4 2 2 5 3 4 2 2" xfId="33109" xr:uid="{00000000-0005-0000-0000-00009C800000}"/>
    <cellStyle name="20% - Accent1 4 2 2 5 3 4 2 2 2" xfId="33110" xr:uid="{00000000-0005-0000-0000-00009D800000}"/>
    <cellStyle name="20% - Accent1 4 2 2 5 3 4 2 3" xfId="33111" xr:uid="{00000000-0005-0000-0000-00009E800000}"/>
    <cellStyle name="20% - Accent1 4 2 2 5 3 4 3" xfId="33112" xr:uid="{00000000-0005-0000-0000-00009F800000}"/>
    <cellStyle name="20% - Accent1 4 2 2 5 3 4 3 2" xfId="33113" xr:uid="{00000000-0005-0000-0000-0000A0800000}"/>
    <cellStyle name="20% - Accent1 4 2 2 5 3 4 4" xfId="33114" xr:uid="{00000000-0005-0000-0000-0000A1800000}"/>
    <cellStyle name="20% - Accent1 4 2 2 5 3 5" xfId="33115" xr:uid="{00000000-0005-0000-0000-0000A2800000}"/>
    <cellStyle name="20% - Accent1 4 2 2 5 3 5 2" xfId="33116" xr:uid="{00000000-0005-0000-0000-0000A3800000}"/>
    <cellStyle name="20% - Accent1 4 2 2 5 3 5 2 2" xfId="33117" xr:uid="{00000000-0005-0000-0000-0000A4800000}"/>
    <cellStyle name="20% - Accent1 4 2 2 5 3 5 3" xfId="33118" xr:uid="{00000000-0005-0000-0000-0000A5800000}"/>
    <cellStyle name="20% - Accent1 4 2 2 5 3 6" xfId="33119" xr:uid="{00000000-0005-0000-0000-0000A6800000}"/>
    <cellStyle name="20% - Accent1 4 2 2 5 3 6 2" xfId="33120" xr:uid="{00000000-0005-0000-0000-0000A7800000}"/>
    <cellStyle name="20% - Accent1 4 2 2 5 3 6 2 2" xfId="33121" xr:uid="{00000000-0005-0000-0000-0000A8800000}"/>
    <cellStyle name="20% - Accent1 4 2 2 5 3 6 3" xfId="33122" xr:uid="{00000000-0005-0000-0000-0000A9800000}"/>
    <cellStyle name="20% - Accent1 4 2 2 5 3 7" xfId="33123" xr:uid="{00000000-0005-0000-0000-0000AA800000}"/>
    <cellStyle name="20% - Accent1 4 2 2 5 3 7 2" xfId="33124" xr:uid="{00000000-0005-0000-0000-0000AB800000}"/>
    <cellStyle name="20% - Accent1 4 2 2 5 3 8" xfId="33125" xr:uid="{00000000-0005-0000-0000-0000AC800000}"/>
    <cellStyle name="20% - Accent1 4 2 2 5 3 8 2" xfId="33126" xr:uid="{00000000-0005-0000-0000-0000AD800000}"/>
    <cellStyle name="20% - Accent1 4 2 2 5 3 9" xfId="33127" xr:uid="{00000000-0005-0000-0000-0000AE800000}"/>
    <cellStyle name="20% - Accent1 4 2 2 5 4" xfId="33128" xr:uid="{00000000-0005-0000-0000-0000AF800000}"/>
    <cellStyle name="20% - Accent1 4 2 2 5 4 2" xfId="33129" xr:uid="{00000000-0005-0000-0000-0000B0800000}"/>
    <cellStyle name="20% - Accent1 4 2 2 5 4 2 2" xfId="33130" xr:uid="{00000000-0005-0000-0000-0000B1800000}"/>
    <cellStyle name="20% - Accent1 4 2 2 5 4 2 2 2" xfId="33131" xr:uid="{00000000-0005-0000-0000-0000B2800000}"/>
    <cellStyle name="20% - Accent1 4 2 2 5 4 2 3" xfId="33132" xr:uid="{00000000-0005-0000-0000-0000B3800000}"/>
    <cellStyle name="20% - Accent1 4 2 2 5 4 3" xfId="33133" xr:uid="{00000000-0005-0000-0000-0000B4800000}"/>
    <cellStyle name="20% - Accent1 4 2 2 5 4 3 2" xfId="33134" xr:uid="{00000000-0005-0000-0000-0000B5800000}"/>
    <cellStyle name="20% - Accent1 4 2 2 5 4 4" xfId="33135" xr:uid="{00000000-0005-0000-0000-0000B6800000}"/>
    <cellStyle name="20% - Accent1 4 2 2 5 5" xfId="33136" xr:uid="{00000000-0005-0000-0000-0000B7800000}"/>
    <cellStyle name="20% - Accent1 4 2 2 5 5 2" xfId="33137" xr:uid="{00000000-0005-0000-0000-0000B8800000}"/>
    <cellStyle name="20% - Accent1 4 2 2 5 5 2 2" xfId="33138" xr:uid="{00000000-0005-0000-0000-0000B9800000}"/>
    <cellStyle name="20% - Accent1 4 2 2 5 5 2 2 2" xfId="33139" xr:uid="{00000000-0005-0000-0000-0000BA800000}"/>
    <cellStyle name="20% - Accent1 4 2 2 5 5 2 3" xfId="33140" xr:uid="{00000000-0005-0000-0000-0000BB800000}"/>
    <cellStyle name="20% - Accent1 4 2 2 5 5 3" xfId="33141" xr:uid="{00000000-0005-0000-0000-0000BC800000}"/>
    <cellStyle name="20% - Accent1 4 2 2 5 5 3 2" xfId="33142" xr:uid="{00000000-0005-0000-0000-0000BD800000}"/>
    <cellStyle name="20% - Accent1 4 2 2 5 5 4" xfId="33143" xr:uid="{00000000-0005-0000-0000-0000BE800000}"/>
    <cellStyle name="20% - Accent1 4 2 2 5 6" xfId="33144" xr:uid="{00000000-0005-0000-0000-0000BF800000}"/>
    <cellStyle name="20% - Accent1 4 2 2 5 6 2" xfId="33145" xr:uid="{00000000-0005-0000-0000-0000C0800000}"/>
    <cellStyle name="20% - Accent1 4 2 2 5 6 2 2" xfId="33146" xr:uid="{00000000-0005-0000-0000-0000C1800000}"/>
    <cellStyle name="20% - Accent1 4 2 2 5 6 2 2 2" xfId="33147" xr:uid="{00000000-0005-0000-0000-0000C2800000}"/>
    <cellStyle name="20% - Accent1 4 2 2 5 6 2 3" xfId="33148" xr:uid="{00000000-0005-0000-0000-0000C3800000}"/>
    <cellStyle name="20% - Accent1 4 2 2 5 6 3" xfId="33149" xr:uid="{00000000-0005-0000-0000-0000C4800000}"/>
    <cellStyle name="20% - Accent1 4 2 2 5 6 3 2" xfId="33150" xr:uid="{00000000-0005-0000-0000-0000C5800000}"/>
    <cellStyle name="20% - Accent1 4 2 2 5 6 4" xfId="33151" xr:uid="{00000000-0005-0000-0000-0000C6800000}"/>
    <cellStyle name="20% - Accent1 4 2 2 5 7" xfId="33152" xr:uid="{00000000-0005-0000-0000-0000C7800000}"/>
    <cellStyle name="20% - Accent1 4 2 2 5 7 2" xfId="33153" xr:uid="{00000000-0005-0000-0000-0000C8800000}"/>
    <cellStyle name="20% - Accent1 4 2 2 5 7 2 2" xfId="33154" xr:uid="{00000000-0005-0000-0000-0000C9800000}"/>
    <cellStyle name="20% - Accent1 4 2 2 5 7 3" xfId="33155" xr:uid="{00000000-0005-0000-0000-0000CA800000}"/>
    <cellStyle name="20% - Accent1 4 2 2 5 8" xfId="33156" xr:uid="{00000000-0005-0000-0000-0000CB800000}"/>
    <cellStyle name="20% - Accent1 4 2 2 5 8 2" xfId="33157" xr:uid="{00000000-0005-0000-0000-0000CC800000}"/>
    <cellStyle name="20% - Accent1 4 2 2 5 8 2 2" xfId="33158" xr:uid="{00000000-0005-0000-0000-0000CD800000}"/>
    <cellStyle name="20% - Accent1 4 2 2 5 8 3" xfId="33159" xr:uid="{00000000-0005-0000-0000-0000CE800000}"/>
    <cellStyle name="20% - Accent1 4 2 2 5 9" xfId="33160" xr:uid="{00000000-0005-0000-0000-0000CF800000}"/>
    <cellStyle name="20% - Accent1 4 2 2 5 9 2" xfId="33161" xr:uid="{00000000-0005-0000-0000-0000D0800000}"/>
    <cellStyle name="20% - Accent1 4 2 2 6" xfId="33162" xr:uid="{00000000-0005-0000-0000-0000D1800000}"/>
    <cellStyle name="20% - Accent1 4 2 2 6 10" xfId="33163" xr:uid="{00000000-0005-0000-0000-0000D2800000}"/>
    <cellStyle name="20% - Accent1 4 2 2 6 10 2" xfId="33164" xr:uid="{00000000-0005-0000-0000-0000D3800000}"/>
    <cellStyle name="20% - Accent1 4 2 2 6 11" xfId="33165" xr:uid="{00000000-0005-0000-0000-0000D4800000}"/>
    <cellStyle name="20% - Accent1 4 2 2 6 2" xfId="33166" xr:uid="{00000000-0005-0000-0000-0000D5800000}"/>
    <cellStyle name="20% - Accent1 4 2 2 6 2 2" xfId="33167" xr:uid="{00000000-0005-0000-0000-0000D6800000}"/>
    <cellStyle name="20% - Accent1 4 2 2 6 2 2 2" xfId="33168" xr:uid="{00000000-0005-0000-0000-0000D7800000}"/>
    <cellStyle name="20% - Accent1 4 2 2 6 2 2 2 2" xfId="33169" xr:uid="{00000000-0005-0000-0000-0000D8800000}"/>
    <cellStyle name="20% - Accent1 4 2 2 6 2 2 2 2 2" xfId="33170" xr:uid="{00000000-0005-0000-0000-0000D9800000}"/>
    <cellStyle name="20% - Accent1 4 2 2 6 2 2 2 3" xfId="33171" xr:uid="{00000000-0005-0000-0000-0000DA800000}"/>
    <cellStyle name="20% - Accent1 4 2 2 6 2 2 3" xfId="33172" xr:uid="{00000000-0005-0000-0000-0000DB800000}"/>
    <cellStyle name="20% - Accent1 4 2 2 6 2 2 3 2" xfId="33173" xr:uid="{00000000-0005-0000-0000-0000DC800000}"/>
    <cellStyle name="20% - Accent1 4 2 2 6 2 2 4" xfId="33174" xr:uid="{00000000-0005-0000-0000-0000DD800000}"/>
    <cellStyle name="20% - Accent1 4 2 2 6 2 3" xfId="33175" xr:uid="{00000000-0005-0000-0000-0000DE800000}"/>
    <cellStyle name="20% - Accent1 4 2 2 6 2 3 2" xfId="33176" xr:uid="{00000000-0005-0000-0000-0000DF800000}"/>
    <cellStyle name="20% - Accent1 4 2 2 6 2 3 2 2" xfId="33177" xr:uid="{00000000-0005-0000-0000-0000E0800000}"/>
    <cellStyle name="20% - Accent1 4 2 2 6 2 3 2 2 2" xfId="33178" xr:uid="{00000000-0005-0000-0000-0000E1800000}"/>
    <cellStyle name="20% - Accent1 4 2 2 6 2 3 2 3" xfId="33179" xr:uid="{00000000-0005-0000-0000-0000E2800000}"/>
    <cellStyle name="20% - Accent1 4 2 2 6 2 3 3" xfId="33180" xr:uid="{00000000-0005-0000-0000-0000E3800000}"/>
    <cellStyle name="20% - Accent1 4 2 2 6 2 3 3 2" xfId="33181" xr:uid="{00000000-0005-0000-0000-0000E4800000}"/>
    <cellStyle name="20% - Accent1 4 2 2 6 2 3 4" xfId="33182" xr:uid="{00000000-0005-0000-0000-0000E5800000}"/>
    <cellStyle name="20% - Accent1 4 2 2 6 2 4" xfId="33183" xr:uid="{00000000-0005-0000-0000-0000E6800000}"/>
    <cellStyle name="20% - Accent1 4 2 2 6 2 4 2" xfId="33184" xr:uid="{00000000-0005-0000-0000-0000E7800000}"/>
    <cellStyle name="20% - Accent1 4 2 2 6 2 4 2 2" xfId="33185" xr:uid="{00000000-0005-0000-0000-0000E8800000}"/>
    <cellStyle name="20% - Accent1 4 2 2 6 2 4 2 2 2" xfId="33186" xr:uid="{00000000-0005-0000-0000-0000E9800000}"/>
    <cellStyle name="20% - Accent1 4 2 2 6 2 4 2 3" xfId="33187" xr:uid="{00000000-0005-0000-0000-0000EA800000}"/>
    <cellStyle name="20% - Accent1 4 2 2 6 2 4 3" xfId="33188" xr:uid="{00000000-0005-0000-0000-0000EB800000}"/>
    <cellStyle name="20% - Accent1 4 2 2 6 2 4 3 2" xfId="33189" xr:uid="{00000000-0005-0000-0000-0000EC800000}"/>
    <cellStyle name="20% - Accent1 4 2 2 6 2 4 4" xfId="33190" xr:uid="{00000000-0005-0000-0000-0000ED800000}"/>
    <cellStyle name="20% - Accent1 4 2 2 6 2 5" xfId="33191" xr:uid="{00000000-0005-0000-0000-0000EE800000}"/>
    <cellStyle name="20% - Accent1 4 2 2 6 2 5 2" xfId="33192" xr:uid="{00000000-0005-0000-0000-0000EF800000}"/>
    <cellStyle name="20% - Accent1 4 2 2 6 2 5 2 2" xfId="33193" xr:uid="{00000000-0005-0000-0000-0000F0800000}"/>
    <cellStyle name="20% - Accent1 4 2 2 6 2 5 3" xfId="33194" xr:uid="{00000000-0005-0000-0000-0000F1800000}"/>
    <cellStyle name="20% - Accent1 4 2 2 6 2 6" xfId="33195" xr:uid="{00000000-0005-0000-0000-0000F2800000}"/>
    <cellStyle name="20% - Accent1 4 2 2 6 2 6 2" xfId="33196" xr:uid="{00000000-0005-0000-0000-0000F3800000}"/>
    <cellStyle name="20% - Accent1 4 2 2 6 2 6 2 2" xfId="33197" xr:uid="{00000000-0005-0000-0000-0000F4800000}"/>
    <cellStyle name="20% - Accent1 4 2 2 6 2 6 3" xfId="33198" xr:uid="{00000000-0005-0000-0000-0000F5800000}"/>
    <cellStyle name="20% - Accent1 4 2 2 6 2 7" xfId="33199" xr:uid="{00000000-0005-0000-0000-0000F6800000}"/>
    <cellStyle name="20% - Accent1 4 2 2 6 2 7 2" xfId="33200" xr:uid="{00000000-0005-0000-0000-0000F7800000}"/>
    <cellStyle name="20% - Accent1 4 2 2 6 2 8" xfId="33201" xr:uid="{00000000-0005-0000-0000-0000F8800000}"/>
    <cellStyle name="20% - Accent1 4 2 2 6 2 8 2" xfId="33202" xr:uid="{00000000-0005-0000-0000-0000F9800000}"/>
    <cellStyle name="20% - Accent1 4 2 2 6 2 9" xfId="33203" xr:uid="{00000000-0005-0000-0000-0000FA800000}"/>
    <cellStyle name="20% - Accent1 4 2 2 6 3" xfId="33204" xr:uid="{00000000-0005-0000-0000-0000FB800000}"/>
    <cellStyle name="20% - Accent1 4 2 2 6 3 2" xfId="33205" xr:uid="{00000000-0005-0000-0000-0000FC800000}"/>
    <cellStyle name="20% - Accent1 4 2 2 6 3 2 2" xfId="33206" xr:uid="{00000000-0005-0000-0000-0000FD800000}"/>
    <cellStyle name="20% - Accent1 4 2 2 6 3 2 2 2" xfId="33207" xr:uid="{00000000-0005-0000-0000-0000FE800000}"/>
    <cellStyle name="20% - Accent1 4 2 2 6 3 2 2 2 2" xfId="33208" xr:uid="{00000000-0005-0000-0000-0000FF800000}"/>
    <cellStyle name="20% - Accent1 4 2 2 6 3 2 2 3" xfId="33209" xr:uid="{00000000-0005-0000-0000-000000810000}"/>
    <cellStyle name="20% - Accent1 4 2 2 6 3 2 3" xfId="33210" xr:uid="{00000000-0005-0000-0000-000001810000}"/>
    <cellStyle name="20% - Accent1 4 2 2 6 3 2 3 2" xfId="33211" xr:uid="{00000000-0005-0000-0000-000002810000}"/>
    <cellStyle name="20% - Accent1 4 2 2 6 3 2 4" xfId="33212" xr:uid="{00000000-0005-0000-0000-000003810000}"/>
    <cellStyle name="20% - Accent1 4 2 2 6 3 3" xfId="33213" xr:uid="{00000000-0005-0000-0000-000004810000}"/>
    <cellStyle name="20% - Accent1 4 2 2 6 3 3 2" xfId="33214" xr:uid="{00000000-0005-0000-0000-000005810000}"/>
    <cellStyle name="20% - Accent1 4 2 2 6 3 3 2 2" xfId="33215" xr:uid="{00000000-0005-0000-0000-000006810000}"/>
    <cellStyle name="20% - Accent1 4 2 2 6 3 3 2 2 2" xfId="33216" xr:uid="{00000000-0005-0000-0000-000007810000}"/>
    <cellStyle name="20% - Accent1 4 2 2 6 3 3 2 3" xfId="33217" xr:uid="{00000000-0005-0000-0000-000008810000}"/>
    <cellStyle name="20% - Accent1 4 2 2 6 3 3 3" xfId="33218" xr:uid="{00000000-0005-0000-0000-000009810000}"/>
    <cellStyle name="20% - Accent1 4 2 2 6 3 3 3 2" xfId="33219" xr:uid="{00000000-0005-0000-0000-00000A810000}"/>
    <cellStyle name="20% - Accent1 4 2 2 6 3 3 4" xfId="33220" xr:uid="{00000000-0005-0000-0000-00000B810000}"/>
    <cellStyle name="20% - Accent1 4 2 2 6 3 4" xfId="33221" xr:uid="{00000000-0005-0000-0000-00000C810000}"/>
    <cellStyle name="20% - Accent1 4 2 2 6 3 4 2" xfId="33222" xr:uid="{00000000-0005-0000-0000-00000D810000}"/>
    <cellStyle name="20% - Accent1 4 2 2 6 3 4 2 2" xfId="33223" xr:uid="{00000000-0005-0000-0000-00000E810000}"/>
    <cellStyle name="20% - Accent1 4 2 2 6 3 4 2 2 2" xfId="33224" xr:uid="{00000000-0005-0000-0000-00000F810000}"/>
    <cellStyle name="20% - Accent1 4 2 2 6 3 4 2 3" xfId="33225" xr:uid="{00000000-0005-0000-0000-000010810000}"/>
    <cellStyle name="20% - Accent1 4 2 2 6 3 4 3" xfId="33226" xr:uid="{00000000-0005-0000-0000-000011810000}"/>
    <cellStyle name="20% - Accent1 4 2 2 6 3 4 3 2" xfId="33227" xr:uid="{00000000-0005-0000-0000-000012810000}"/>
    <cellStyle name="20% - Accent1 4 2 2 6 3 4 4" xfId="33228" xr:uid="{00000000-0005-0000-0000-000013810000}"/>
    <cellStyle name="20% - Accent1 4 2 2 6 3 5" xfId="33229" xr:uid="{00000000-0005-0000-0000-000014810000}"/>
    <cellStyle name="20% - Accent1 4 2 2 6 3 5 2" xfId="33230" xr:uid="{00000000-0005-0000-0000-000015810000}"/>
    <cellStyle name="20% - Accent1 4 2 2 6 3 5 2 2" xfId="33231" xr:uid="{00000000-0005-0000-0000-000016810000}"/>
    <cellStyle name="20% - Accent1 4 2 2 6 3 5 3" xfId="33232" xr:uid="{00000000-0005-0000-0000-000017810000}"/>
    <cellStyle name="20% - Accent1 4 2 2 6 3 6" xfId="33233" xr:uid="{00000000-0005-0000-0000-000018810000}"/>
    <cellStyle name="20% - Accent1 4 2 2 6 3 6 2" xfId="33234" xr:uid="{00000000-0005-0000-0000-000019810000}"/>
    <cellStyle name="20% - Accent1 4 2 2 6 3 6 2 2" xfId="33235" xr:uid="{00000000-0005-0000-0000-00001A810000}"/>
    <cellStyle name="20% - Accent1 4 2 2 6 3 6 3" xfId="33236" xr:uid="{00000000-0005-0000-0000-00001B810000}"/>
    <cellStyle name="20% - Accent1 4 2 2 6 3 7" xfId="33237" xr:uid="{00000000-0005-0000-0000-00001C810000}"/>
    <cellStyle name="20% - Accent1 4 2 2 6 3 7 2" xfId="33238" xr:uid="{00000000-0005-0000-0000-00001D810000}"/>
    <cellStyle name="20% - Accent1 4 2 2 6 3 8" xfId="33239" xr:uid="{00000000-0005-0000-0000-00001E810000}"/>
    <cellStyle name="20% - Accent1 4 2 2 6 3 8 2" xfId="33240" xr:uid="{00000000-0005-0000-0000-00001F810000}"/>
    <cellStyle name="20% - Accent1 4 2 2 6 3 9" xfId="33241" xr:uid="{00000000-0005-0000-0000-000020810000}"/>
    <cellStyle name="20% - Accent1 4 2 2 6 4" xfId="33242" xr:uid="{00000000-0005-0000-0000-000021810000}"/>
    <cellStyle name="20% - Accent1 4 2 2 6 4 2" xfId="33243" xr:uid="{00000000-0005-0000-0000-000022810000}"/>
    <cellStyle name="20% - Accent1 4 2 2 6 4 2 2" xfId="33244" xr:uid="{00000000-0005-0000-0000-000023810000}"/>
    <cellStyle name="20% - Accent1 4 2 2 6 4 2 2 2" xfId="33245" xr:uid="{00000000-0005-0000-0000-000024810000}"/>
    <cellStyle name="20% - Accent1 4 2 2 6 4 2 3" xfId="33246" xr:uid="{00000000-0005-0000-0000-000025810000}"/>
    <cellStyle name="20% - Accent1 4 2 2 6 4 3" xfId="33247" xr:uid="{00000000-0005-0000-0000-000026810000}"/>
    <cellStyle name="20% - Accent1 4 2 2 6 4 3 2" xfId="33248" xr:uid="{00000000-0005-0000-0000-000027810000}"/>
    <cellStyle name="20% - Accent1 4 2 2 6 4 4" xfId="33249" xr:uid="{00000000-0005-0000-0000-000028810000}"/>
    <cellStyle name="20% - Accent1 4 2 2 6 5" xfId="33250" xr:uid="{00000000-0005-0000-0000-000029810000}"/>
    <cellStyle name="20% - Accent1 4 2 2 6 5 2" xfId="33251" xr:uid="{00000000-0005-0000-0000-00002A810000}"/>
    <cellStyle name="20% - Accent1 4 2 2 6 5 2 2" xfId="33252" xr:uid="{00000000-0005-0000-0000-00002B810000}"/>
    <cellStyle name="20% - Accent1 4 2 2 6 5 2 2 2" xfId="33253" xr:uid="{00000000-0005-0000-0000-00002C810000}"/>
    <cellStyle name="20% - Accent1 4 2 2 6 5 2 3" xfId="33254" xr:uid="{00000000-0005-0000-0000-00002D810000}"/>
    <cellStyle name="20% - Accent1 4 2 2 6 5 3" xfId="33255" xr:uid="{00000000-0005-0000-0000-00002E810000}"/>
    <cellStyle name="20% - Accent1 4 2 2 6 5 3 2" xfId="33256" xr:uid="{00000000-0005-0000-0000-00002F810000}"/>
    <cellStyle name="20% - Accent1 4 2 2 6 5 4" xfId="33257" xr:uid="{00000000-0005-0000-0000-000030810000}"/>
    <cellStyle name="20% - Accent1 4 2 2 6 6" xfId="33258" xr:uid="{00000000-0005-0000-0000-000031810000}"/>
    <cellStyle name="20% - Accent1 4 2 2 6 6 2" xfId="33259" xr:uid="{00000000-0005-0000-0000-000032810000}"/>
    <cellStyle name="20% - Accent1 4 2 2 6 6 2 2" xfId="33260" xr:uid="{00000000-0005-0000-0000-000033810000}"/>
    <cellStyle name="20% - Accent1 4 2 2 6 6 2 2 2" xfId="33261" xr:uid="{00000000-0005-0000-0000-000034810000}"/>
    <cellStyle name="20% - Accent1 4 2 2 6 6 2 3" xfId="33262" xr:uid="{00000000-0005-0000-0000-000035810000}"/>
    <cellStyle name="20% - Accent1 4 2 2 6 6 3" xfId="33263" xr:uid="{00000000-0005-0000-0000-000036810000}"/>
    <cellStyle name="20% - Accent1 4 2 2 6 6 3 2" xfId="33264" xr:uid="{00000000-0005-0000-0000-000037810000}"/>
    <cellStyle name="20% - Accent1 4 2 2 6 6 4" xfId="33265" xr:uid="{00000000-0005-0000-0000-000038810000}"/>
    <cellStyle name="20% - Accent1 4 2 2 6 7" xfId="33266" xr:uid="{00000000-0005-0000-0000-000039810000}"/>
    <cellStyle name="20% - Accent1 4 2 2 6 7 2" xfId="33267" xr:uid="{00000000-0005-0000-0000-00003A810000}"/>
    <cellStyle name="20% - Accent1 4 2 2 6 7 2 2" xfId="33268" xr:uid="{00000000-0005-0000-0000-00003B810000}"/>
    <cellStyle name="20% - Accent1 4 2 2 6 7 3" xfId="33269" xr:uid="{00000000-0005-0000-0000-00003C810000}"/>
    <cellStyle name="20% - Accent1 4 2 2 6 8" xfId="33270" xr:uid="{00000000-0005-0000-0000-00003D810000}"/>
    <cellStyle name="20% - Accent1 4 2 2 6 8 2" xfId="33271" xr:uid="{00000000-0005-0000-0000-00003E810000}"/>
    <cellStyle name="20% - Accent1 4 2 2 6 8 2 2" xfId="33272" xr:uid="{00000000-0005-0000-0000-00003F810000}"/>
    <cellStyle name="20% - Accent1 4 2 2 6 8 3" xfId="33273" xr:uid="{00000000-0005-0000-0000-000040810000}"/>
    <cellStyle name="20% - Accent1 4 2 2 6 9" xfId="33274" xr:uid="{00000000-0005-0000-0000-000041810000}"/>
    <cellStyle name="20% - Accent1 4 2 2 6 9 2" xfId="33275" xr:uid="{00000000-0005-0000-0000-000042810000}"/>
    <cellStyle name="20% - Accent1 4 2 2 7" xfId="33276" xr:uid="{00000000-0005-0000-0000-000043810000}"/>
    <cellStyle name="20% - Accent1 4 2 2 7 2" xfId="33277" xr:uid="{00000000-0005-0000-0000-000044810000}"/>
    <cellStyle name="20% - Accent1 4 2 2 7 2 2" xfId="33278" xr:uid="{00000000-0005-0000-0000-000045810000}"/>
    <cellStyle name="20% - Accent1 4 2 2 7 2 2 2" xfId="33279" xr:uid="{00000000-0005-0000-0000-000046810000}"/>
    <cellStyle name="20% - Accent1 4 2 2 7 2 2 2 2" xfId="33280" xr:uid="{00000000-0005-0000-0000-000047810000}"/>
    <cellStyle name="20% - Accent1 4 2 2 7 2 2 3" xfId="33281" xr:uid="{00000000-0005-0000-0000-000048810000}"/>
    <cellStyle name="20% - Accent1 4 2 2 7 2 3" xfId="33282" xr:uid="{00000000-0005-0000-0000-000049810000}"/>
    <cellStyle name="20% - Accent1 4 2 2 7 2 3 2" xfId="33283" xr:uid="{00000000-0005-0000-0000-00004A810000}"/>
    <cellStyle name="20% - Accent1 4 2 2 7 2 4" xfId="33284" xr:uid="{00000000-0005-0000-0000-00004B810000}"/>
    <cellStyle name="20% - Accent1 4 2 2 7 3" xfId="33285" xr:uid="{00000000-0005-0000-0000-00004C810000}"/>
    <cellStyle name="20% - Accent1 4 2 2 7 3 2" xfId="33286" xr:uid="{00000000-0005-0000-0000-00004D810000}"/>
    <cellStyle name="20% - Accent1 4 2 2 7 3 2 2" xfId="33287" xr:uid="{00000000-0005-0000-0000-00004E810000}"/>
    <cellStyle name="20% - Accent1 4 2 2 7 3 2 2 2" xfId="33288" xr:uid="{00000000-0005-0000-0000-00004F810000}"/>
    <cellStyle name="20% - Accent1 4 2 2 7 3 2 3" xfId="33289" xr:uid="{00000000-0005-0000-0000-000050810000}"/>
    <cellStyle name="20% - Accent1 4 2 2 7 3 3" xfId="33290" xr:uid="{00000000-0005-0000-0000-000051810000}"/>
    <cellStyle name="20% - Accent1 4 2 2 7 3 3 2" xfId="33291" xr:uid="{00000000-0005-0000-0000-000052810000}"/>
    <cellStyle name="20% - Accent1 4 2 2 7 3 4" xfId="33292" xr:uid="{00000000-0005-0000-0000-000053810000}"/>
    <cellStyle name="20% - Accent1 4 2 2 7 4" xfId="33293" xr:uid="{00000000-0005-0000-0000-000054810000}"/>
    <cellStyle name="20% - Accent1 4 2 2 7 4 2" xfId="33294" xr:uid="{00000000-0005-0000-0000-000055810000}"/>
    <cellStyle name="20% - Accent1 4 2 2 7 4 2 2" xfId="33295" xr:uid="{00000000-0005-0000-0000-000056810000}"/>
    <cellStyle name="20% - Accent1 4 2 2 7 4 2 2 2" xfId="33296" xr:uid="{00000000-0005-0000-0000-000057810000}"/>
    <cellStyle name="20% - Accent1 4 2 2 7 4 2 3" xfId="33297" xr:uid="{00000000-0005-0000-0000-000058810000}"/>
    <cellStyle name="20% - Accent1 4 2 2 7 4 3" xfId="33298" xr:uid="{00000000-0005-0000-0000-000059810000}"/>
    <cellStyle name="20% - Accent1 4 2 2 7 4 3 2" xfId="33299" xr:uid="{00000000-0005-0000-0000-00005A810000}"/>
    <cellStyle name="20% - Accent1 4 2 2 7 4 4" xfId="33300" xr:uid="{00000000-0005-0000-0000-00005B810000}"/>
    <cellStyle name="20% - Accent1 4 2 2 7 5" xfId="33301" xr:uid="{00000000-0005-0000-0000-00005C810000}"/>
    <cellStyle name="20% - Accent1 4 2 2 7 5 2" xfId="33302" xr:uid="{00000000-0005-0000-0000-00005D810000}"/>
    <cellStyle name="20% - Accent1 4 2 2 7 5 2 2" xfId="33303" xr:uid="{00000000-0005-0000-0000-00005E810000}"/>
    <cellStyle name="20% - Accent1 4 2 2 7 5 3" xfId="33304" xr:uid="{00000000-0005-0000-0000-00005F810000}"/>
    <cellStyle name="20% - Accent1 4 2 2 7 6" xfId="33305" xr:uid="{00000000-0005-0000-0000-000060810000}"/>
    <cellStyle name="20% - Accent1 4 2 2 7 6 2" xfId="33306" xr:uid="{00000000-0005-0000-0000-000061810000}"/>
    <cellStyle name="20% - Accent1 4 2 2 7 6 2 2" xfId="33307" xr:uid="{00000000-0005-0000-0000-000062810000}"/>
    <cellStyle name="20% - Accent1 4 2 2 7 6 3" xfId="33308" xr:uid="{00000000-0005-0000-0000-000063810000}"/>
    <cellStyle name="20% - Accent1 4 2 2 7 7" xfId="33309" xr:uid="{00000000-0005-0000-0000-000064810000}"/>
    <cellStyle name="20% - Accent1 4 2 2 7 7 2" xfId="33310" xr:uid="{00000000-0005-0000-0000-000065810000}"/>
    <cellStyle name="20% - Accent1 4 2 2 7 8" xfId="33311" xr:uid="{00000000-0005-0000-0000-000066810000}"/>
    <cellStyle name="20% - Accent1 4 2 2 7 8 2" xfId="33312" xr:uid="{00000000-0005-0000-0000-000067810000}"/>
    <cellStyle name="20% - Accent1 4 2 2 7 9" xfId="33313" xr:uid="{00000000-0005-0000-0000-000068810000}"/>
    <cellStyle name="20% - Accent1 4 2 2 8" xfId="33314" xr:uid="{00000000-0005-0000-0000-000069810000}"/>
    <cellStyle name="20% - Accent1 4 2 2 8 2" xfId="33315" xr:uid="{00000000-0005-0000-0000-00006A810000}"/>
    <cellStyle name="20% - Accent1 4 2 2 8 2 2" xfId="33316" xr:uid="{00000000-0005-0000-0000-00006B810000}"/>
    <cellStyle name="20% - Accent1 4 2 2 8 2 2 2" xfId="33317" xr:uid="{00000000-0005-0000-0000-00006C810000}"/>
    <cellStyle name="20% - Accent1 4 2 2 8 2 2 2 2" xfId="33318" xr:uid="{00000000-0005-0000-0000-00006D810000}"/>
    <cellStyle name="20% - Accent1 4 2 2 8 2 2 3" xfId="33319" xr:uid="{00000000-0005-0000-0000-00006E810000}"/>
    <cellStyle name="20% - Accent1 4 2 2 8 2 3" xfId="33320" xr:uid="{00000000-0005-0000-0000-00006F810000}"/>
    <cellStyle name="20% - Accent1 4 2 2 8 2 3 2" xfId="33321" xr:uid="{00000000-0005-0000-0000-000070810000}"/>
    <cellStyle name="20% - Accent1 4 2 2 8 2 4" xfId="33322" xr:uid="{00000000-0005-0000-0000-000071810000}"/>
    <cellStyle name="20% - Accent1 4 2 2 8 3" xfId="33323" xr:uid="{00000000-0005-0000-0000-000072810000}"/>
    <cellStyle name="20% - Accent1 4 2 2 8 3 2" xfId="33324" xr:uid="{00000000-0005-0000-0000-000073810000}"/>
    <cellStyle name="20% - Accent1 4 2 2 8 3 2 2" xfId="33325" xr:uid="{00000000-0005-0000-0000-000074810000}"/>
    <cellStyle name="20% - Accent1 4 2 2 8 3 2 2 2" xfId="33326" xr:uid="{00000000-0005-0000-0000-000075810000}"/>
    <cellStyle name="20% - Accent1 4 2 2 8 3 2 3" xfId="33327" xr:uid="{00000000-0005-0000-0000-000076810000}"/>
    <cellStyle name="20% - Accent1 4 2 2 8 3 3" xfId="33328" xr:uid="{00000000-0005-0000-0000-000077810000}"/>
    <cellStyle name="20% - Accent1 4 2 2 8 3 3 2" xfId="33329" xr:uid="{00000000-0005-0000-0000-000078810000}"/>
    <cellStyle name="20% - Accent1 4 2 2 8 3 4" xfId="33330" xr:uid="{00000000-0005-0000-0000-000079810000}"/>
    <cellStyle name="20% - Accent1 4 2 2 8 4" xfId="33331" xr:uid="{00000000-0005-0000-0000-00007A810000}"/>
    <cellStyle name="20% - Accent1 4 2 2 8 4 2" xfId="33332" xr:uid="{00000000-0005-0000-0000-00007B810000}"/>
    <cellStyle name="20% - Accent1 4 2 2 8 4 2 2" xfId="33333" xr:uid="{00000000-0005-0000-0000-00007C810000}"/>
    <cellStyle name="20% - Accent1 4 2 2 8 4 2 2 2" xfId="33334" xr:uid="{00000000-0005-0000-0000-00007D810000}"/>
    <cellStyle name="20% - Accent1 4 2 2 8 4 2 3" xfId="33335" xr:uid="{00000000-0005-0000-0000-00007E810000}"/>
    <cellStyle name="20% - Accent1 4 2 2 8 4 3" xfId="33336" xr:uid="{00000000-0005-0000-0000-00007F810000}"/>
    <cellStyle name="20% - Accent1 4 2 2 8 4 3 2" xfId="33337" xr:uid="{00000000-0005-0000-0000-000080810000}"/>
    <cellStyle name="20% - Accent1 4 2 2 8 4 4" xfId="33338" xr:uid="{00000000-0005-0000-0000-000081810000}"/>
    <cellStyle name="20% - Accent1 4 2 2 8 5" xfId="33339" xr:uid="{00000000-0005-0000-0000-000082810000}"/>
    <cellStyle name="20% - Accent1 4 2 2 8 5 2" xfId="33340" xr:uid="{00000000-0005-0000-0000-000083810000}"/>
    <cellStyle name="20% - Accent1 4 2 2 8 5 2 2" xfId="33341" xr:uid="{00000000-0005-0000-0000-000084810000}"/>
    <cellStyle name="20% - Accent1 4 2 2 8 5 3" xfId="33342" xr:uid="{00000000-0005-0000-0000-000085810000}"/>
    <cellStyle name="20% - Accent1 4 2 2 8 6" xfId="33343" xr:uid="{00000000-0005-0000-0000-000086810000}"/>
    <cellStyle name="20% - Accent1 4 2 2 8 6 2" xfId="33344" xr:uid="{00000000-0005-0000-0000-000087810000}"/>
    <cellStyle name="20% - Accent1 4 2 2 8 6 2 2" xfId="33345" xr:uid="{00000000-0005-0000-0000-000088810000}"/>
    <cellStyle name="20% - Accent1 4 2 2 8 6 3" xfId="33346" xr:uid="{00000000-0005-0000-0000-000089810000}"/>
    <cellStyle name="20% - Accent1 4 2 2 8 7" xfId="33347" xr:uid="{00000000-0005-0000-0000-00008A810000}"/>
    <cellStyle name="20% - Accent1 4 2 2 8 7 2" xfId="33348" xr:uid="{00000000-0005-0000-0000-00008B810000}"/>
    <cellStyle name="20% - Accent1 4 2 2 8 8" xfId="33349" xr:uid="{00000000-0005-0000-0000-00008C810000}"/>
    <cellStyle name="20% - Accent1 4 2 2 8 8 2" xfId="33350" xr:uid="{00000000-0005-0000-0000-00008D810000}"/>
    <cellStyle name="20% - Accent1 4 2 2 8 9" xfId="33351" xr:uid="{00000000-0005-0000-0000-00008E810000}"/>
    <cellStyle name="20% - Accent1 4 2 2 9" xfId="33352" xr:uid="{00000000-0005-0000-0000-00008F810000}"/>
    <cellStyle name="20% - Accent1 4 2 2 9 2" xfId="33353" xr:uid="{00000000-0005-0000-0000-000090810000}"/>
    <cellStyle name="20% - Accent1 4 2 2 9 2 2" xfId="33354" xr:uid="{00000000-0005-0000-0000-000091810000}"/>
    <cellStyle name="20% - Accent1 4 2 2 9 2 2 2" xfId="33355" xr:uid="{00000000-0005-0000-0000-000092810000}"/>
    <cellStyle name="20% - Accent1 4 2 2 9 2 3" xfId="33356" xr:uid="{00000000-0005-0000-0000-000093810000}"/>
    <cellStyle name="20% - Accent1 4 2 2 9 3" xfId="33357" xr:uid="{00000000-0005-0000-0000-000094810000}"/>
    <cellStyle name="20% - Accent1 4 2 2 9 3 2" xfId="33358" xr:uid="{00000000-0005-0000-0000-000095810000}"/>
    <cellStyle name="20% - Accent1 4 2 2 9 4" xfId="33359" xr:uid="{00000000-0005-0000-0000-000096810000}"/>
    <cellStyle name="20% - Accent1 4 2 20" xfId="33360" xr:uid="{00000000-0005-0000-0000-000097810000}"/>
    <cellStyle name="20% - Accent1 4 2 3" xfId="33361" xr:uid="{00000000-0005-0000-0000-000098810000}"/>
    <cellStyle name="20% - Accent1 4 2 3 10" xfId="33362" xr:uid="{00000000-0005-0000-0000-000099810000}"/>
    <cellStyle name="20% - Accent1 4 2 3 10 2" xfId="33363" xr:uid="{00000000-0005-0000-0000-00009A810000}"/>
    <cellStyle name="20% - Accent1 4 2 3 10 2 2" xfId="33364" xr:uid="{00000000-0005-0000-0000-00009B810000}"/>
    <cellStyle name="20% - Accent1 4 2 3 10 2 2 2" xfId="33365" xr:uid="{00000000-0005-0000-0000-00009C810000}"/>
    <cellStyle name="20% - Accent1 4 2 3 10 2 3" xfId="33366" xr:uid="{00000000-0005-0000-0000-00009D810000}"/>
    <cellStyle name="20% - Accent1 4 2 3 10 3" xfId="33367" xr:uid="{00000000-0005-0000-0000-00009E810000}"/>
    <cellStyle name="20% - Accent1 4 2 3 10 3 2" xfId="33368" xr:uid="{00000000-0005-0000-0000-00009F810000}"/>
    <cellStyle name="20% - Accent1 4 2 3 10 4" xfId="33369" xr:uid="{00000000-0005-0000-0000-0000A0810000}"/>
    <cellStyle name="20% - Accent1 4 2 3 11" xfId="33370" xr:uid="{00000000-0005-0000-0000-0000A1810000}"/>
    <cellStyle name="20% - Accent1 4 2 3 11 2" xfId="33371" xr:uid="{00000000-0005-0000-0000-0000A2810000}"/>
    <cellStyle name="20% - Accent1 4 2 3 11 2 2" xfId="33372" xr:uid="{00000000-0005-0000-0000-0000A3810000}"/>
    <cellStyle name="20% - Accent1 4 2 3 11 2 2 2" xfId="33373" xr:uid="{00000000-0005-0000-0000-0000A4810000}"/>
    <cellStyle name="20% - Accent1 4 2 3 11 2 3" xfId="33374" xr:uid="{00000000-0005-0000-0000-0000A5810000}"/>
    <cellStyle name="20% - Accent1 4 2 3 11 3" xfId="33375" xr:uid="{00000000-0005-0000-0000-0000A6810000}"/>
    <cellStyle name="20% - Accent1 4 2 3 11 3 2" xfId="33376" xr:uid="{00000000-0005-0000-0000-0000A7810000}"/>
    <cellStyle name="20% - Accent1 4 2 3 11 4" xfId="33377" xr:uid="{00000000-0005-0000-0000-0000A8810000}"/>
    <cellStyle name="20% - Accent1 4 2 3 12" xfId="33378" xr:uid="{00000000-0005-0000-0000-0000A9810000}"/>
    <cellStyle name="20% - Accent1 4 2 3 12 2" xfId="33379" xr:uid="{00000000-0005-0000-0000-0000AA810000}"/>
    <cellStyle name="20% - Accent1 4 2 3 12 2 2" xfId="33380" xr:uid="{00000000-0005-0000-0000-0000AB810000}"/>
    <cellStyle name="20% - Accent1 4 2 3 12 3" xfId="33381" xr:uid="{00000000-0005-0000-0000-0000AC810000}"/>
    <cellStyle name="20% - Accent1 4 2 3 13" xfId="33382" xr:uid="{00000000-0005-0000-0000-0000AD810000}"/>
    <cellStyle name="20% - Accent1 4 2 3 13 2" xfId="33383" xr:uid="{00000000-0005-0000-0000-0000AE810000}"/>
    <cellStyle name="20% - Accent1 4 2 3 13 2 2" xfId="33384" xr:uid="{00000000-0005-0000-0000-0000AF810000}"/>
    <cellStyle name="20% - Accent1 4 2 3 13 3" xfId="33385" xr:uid="{00000000-0005-0000-0000-0000B0810000}"/>
    <cellStyle name="20% - Accent1 4 2 3 14" xfId="33386" xr:uid="{00000000-0005-0000-0000-0000B1810000}"/>
    <cellStyle name="20% - Accent1 4 2 3 14 2" xfId="33387" xr:uid="{00000000-0005-0000-0000-0000B2810000}"/>
    <cellStyle name="20% - Accent1 4 2 3 15" xfId="33388" xr:uid="{00000000-0005-0000-0000-0000B3810000}"/>
    <cellStyle name="20% - Accent1 4 2 3 15 2" xfId="33389" xr:uid="{00000000-0005-0000-0000-0000B4810000}"/>
    <cellStyle name="20% - Accent1 4 2 3 16" xfId="33390" xr:uid="{00000000-0005-0000-0000-0000B5810000}"/>
    <cellStyle name="20% - Accent1 4 2 3 2" xfId="33391" xr:uid="{00000000-0005-0000-0000-0000B6810000}"/>
    <cellStyle name="20% - Accent1 4 2 3 2 10" xfId="33392" xr:uid="{00000000-0005-0000-0000-0000B7810000}"/>
    <cellStyle name="20% - Accent1 4 2 3 2 10 2" xfId="33393" xr:uid="{00000000-0005-0000-0000-0000B8810000}"/>
    <cellStyle name="20% - Accent1 4 2 3 2 10 2 2" xfId="33394" xr:uid="{00000000-0005-0000-0000-0000B9810000}"/>
    <cellStyle name="20% - Accent1 4 2 3 2 10 2 2 2" xfId="33395" xr:uid="{00000000-0005-0000-0000-0000BA810000}"/>
    <cellStyle name="20% - Accent1 4 2 3 2 10 2 3" xfId="33396" xr:uid="{00000000-0005-0000-0000-0000BB810000}"/>
    <cellStyle name="20% - Accent1 4 2 3 2 10 3" xfId="33397" xr:uid="{00000000-0005-0000-0000-0000BC810000}"/>
    <cellStyle name="20% - Accent1 4 2 3 2 10 3 2" xfId="33398" xr:uid="{00000000-0005-0000-0000-0000BD810000}"/>
    <cellStyle name="20% - Accent1 4 2 3 2 10 4" xfId="33399" xr:uid="{00000000-0005-0000-0000-0000BE810000}"/>
    <cellStyle name="20% - Accent1 4 2 3 2 11" xfId="33400" xr:uid="{00000000-0005-0000-0000-0000BF810000}"/>
    <cellStyle name="20% - Accent1 4 2 3 2 11 2" xfId="33401" xr:uid="{00000000-0005-0000-0000-0000C0810000}"/>
    <cellStyle name="20% - Accent1 4 2 3 2 11 2 2" xfId="33402" xr:uid="{00000000-0005-0000-0000-0000C1810000}"/>
    <cellStyle name="20% - Accent1 4 2 3 2 11 3" xfId="33403" xr:uid="{00000000-0005-0000-0000-0000C2810000}"/>
    <cellStyle name="20% - Accent1 4 2 3 2 12" xfId="33404" xr:uid="{00000000-0005-0000-0000-0000C3810000}"/>
    <cellStyle name="20% - Accent1 4 2 3 2 12 2" xfId="33405" xr:uid="{00000000-0005-0000-0000-0000C4810000}"/>
    <cellStyle name="20% - Accent1 4 2 3 2 12 2 2" xfId="33406" xr:uid="{00000000-0005-0000-0000-0000C5810000}"/>
    <cellStyle name="20% - Accent1 4 2 3 2 12 3" xfId="33407" xr:uid="{00000000-0005-0000-0000-0000C6810000}"/>
    <cellStyle name="20% - Accent1 4 2 3 2 13" xfId="33408" xr:uid="{00000000-0005-0000-0000-0000C7810000}"/>
    <cellStyle name="20% - Accent1 4 2 3 2 13 2" xfId="33409" xr:uid="{00000000-0005-0000-0000-0000C8810000}"/>
    <cellStyle name="20% - Accent1 4 2 3 2 14" xfId="33410" xr:uid="{00000000-0005-0000-0000-0000C9810000}"/>
    <cellStyle name="20% - Accent1 4 2 3 2 14 2" xfId="33411" xr:uid="{00000000-0005-0000-0000-0000CA810000}"/>
    <cellStyle name="20% - Accent1 4 2 3 2 15" xfId="33412" xr:uid="{00000000-0005-0000-0000-0000CB810000}"/>
    <cellStyle name="20% - Accent1 4 2 3 2 2" xfId="33413" xr:uid="{00000000-0005-0000-0000-0000CC810000}"/>
    <cellStyle name="20% - Accent1 4 2 3 2 2 10" xfId="33414" xr:uid="{00000000-0005-0000-0000-0000CD810000}"/>
    <cellStyle name="20% - Accent1 4 2 3 2 2 10 2" xfId="33415" xr:uid="{00000000-0005-0000-0000-0000CE810000}"/>
    <cellStyle name="20% - Accent1 4 2 3 2 2 10 2 2" xfId="33416" xr:uid="{00000000-0005-0000-0000-0000CF810000}"/>
    <cellStyle name="20% - Accent1 4 2 3 2 2 10 3" xfId="33417" xr:uid="{00000000-0005-0000-0000-0000D0810000}"/>
    <cellStyle name="20% - Accent1 4 2 3 2 2 11" xfId="33418" xr:uid="{00000000-0005-0000-0000-0000D1810000}"/>
    <cellStyle name="20% - Accent1 4 2 3 2 2 11 2" xfId="33419" xr:uid="{00000000-0005-0000-0000-0000D2810000}"/>
    <cellStyle name="20% - Accent1 4 2 3 2 2 11 2 2" xfId="33420" xr:uid="{00000000-0005-0000-0000-0000D3810000}"/>
    <cellStyle name="20% - Accent1 4 2 3 2 2 11 3" xfId="33421" xr:uid="{00000000-0005-0000-0000-0000D4810000}"/>
    <cellStyle name="20% - Accent1 4 2 3 2 2 12" xfId="33422" xr:uid="{00000000-0005-0000-0000-0000D5810000}"/>
    <cellStyle name="20% - Accent1 4 2 3 2 2 12 2" xfId="33423" xr:uid="{00000000-0005-0000-0000-0000D6810000}"/>
    <cellStyle name="20% - Accent1 4 2 3 2 2 13" xfId="33424" xr:uid="{00000000-0005-0000-0000-0000D7810000}"/>
    <cellStyle name="20% - Accent1 4 2 3 2 2 13 2" xfId="33425" xr:uid="{00000000-0005-0000-0000-0000D8810000}"/>
    <cellStyle name="20% - Accent1 4 2 3 2 2 14" xfId="33426" xr:uid="{00000000-0005-0000-0000-0000D9810000}"/>
    <cellStyle name="20% - Accent1 4 2 3 2 2 2" xfId="33427" xr:uid="{00000000-0005-0000-0000-0000DA810000}"/>
    <cellStyle name="20% - Accent1 4 2 3 2 2 2 10" xfId="33428" xr:uid="{00000000-0005-0000-0000-0000DB810000}"/>
    <cellStyle name="20% - Accent1 4 2 3 2 2 2 10 2" xfId="33429" xr:uid="{00000000-0005-0000-0000-0000DC810000}"/>
    <cellStyle name="20% - Accent1 4 2 3 2 2 2 11" xfId="33430" xr:uid="{00000000-0005-0000-0000-0000DD810000}"/>
    <cellStyle name="20% - Accent1 4 2 3 2 2 2 2" xfId="33431" xr:uid="{00000000-0005-0000-0000-0000DE810000}"/>
    <cellStyle name="20% - Accent1 4 2 3 2 2 2 2 2" xfId="33432" xr:uid="{00000000-0005-0000-0000-0000DF810000}"/>
    <cellStyle name="20% - Accent1 4 2 3 2 2 2 2 2 2" xfId="33433" xr:uid="{00000000-0005-0000-0000-0000E0810000}"/>
    <cellStyle name="20% - Accent1 4 2 3 2 2 2 2 2 2 2" xfId="33434" xr:uid="{00000000-0005-0000-0000-0000E1810000}"/>
    <cellStyle name="20% - Accent1 4 2 3 2 2 2 2 2 2 2 2" xfId="33435" xr:uid="{00000000-0005-0000-0000-0000E2810000}"/>
    <cellStyle name="20% - Accent1 4 2 3 2 2 2 2 2 2 3" xfId="33436" xr:uid="{00000000-0005-0000-0000-0000E3810000}"/>
    <cellStyle name="20% - Accent1 4 2 3 2 2 2 2 2 3" xfId="33437" xr:uid="{00000000-0005-0000-0000-0000E4810000}"/>
    <cellStyle name="20% - Accent1 4 2 3 2 2 2 2 2 3 2" xfId="33438" xr:uid="{00000000-0005-0000-0000-0000E5810000}"/>
    <cellStyle name="20% - Accent1 4 2 3 2 2 2 2 2 4" xfId="33439" xr:uid="{00000000-0005-0000-0000-0000E6810000}"/>
    <cellStyle name="20% - Accent1 4 2 3 2 2 2 2 3" xfId="33440" xr:uid="{00000000-0005-0000-0000-0000E7810000}"/>
    <cellStyle name="20% - Accent1 4 2 3 2 2 2 2 3 2" xfId="33441" xr:uid="{00000000-0005-0000-0000-0000E8810000}"/>
    <cellStyle name="20% - Accent1 4 2 3 2 2 2 2 3 2 2" xfId="33442" xr:uid="{00000000-0005-0000-0000-0000E9810000}"/>
    <cellStyle name="20% - Accent1 4 2 3 2 2 2 2 3 2 2 2" xfId="33443" xr:uid="{00000000-0005-0000-0000-0000EA810000}"/>
    <cellStyle name="20% - Accent1 4 2 3 2 2 2 2 3 2 3" xfId="33444" xr:uid="{00000000-0005-0000-0000-0000EB810000}"/>
    <cellStyle name="20% - Accent1 4 2 3 2 2 2 2 3 3" xfId="33445" xr:uid="{00000000-0005-0000-0000-0000EC810000}"/>
    <cellStyle name="20% - Accent1 4 2 3 2 2 2 2 3 3 2" xfId="33446" xr:uid="{00000000-0005-0000-0000-0000ED810000}"/>
    <cellStyle name="20% - Accent1 4 2 3 2 2 2 2 3 4" xfId="33447" xr:uid="{00000000-0005-0000-0000-0000EE810000}"/>
    <cellStyle name="20% - Accent1 4 2 3 2 2 2 2 4" xfId="33448" xr:uid="{00000000-0005-0000-0000-0000EF810000}"/>
    <cellStyle name="20% - Accent1 4 2 3 2 2 2 2 4 2" xfId="33449" xr:uid="{00000000-0005-0000-0000-0000F0810000}"/>
    <cellStyle name="20% - Accent1 4 2 3 2 2 2 2 4 2 2" xfId="33450" xr:uid="{00000000-0005-0000-0000-0000F1810000}"/>
    <cellStyle name="20% - Accent1 4 2 3 2 2 2 2 4 2 2 2" xfId="33451" xr:uid="{00000000-0005-0000-0000-0000F2810000}"/>
    <cellStyle name="20% - Accent1 4 2 3 2 2 2 2 4 2 3" xfId="33452" xr:uid="{00000000-0005-0000-0000-0000F3810000}"/>
    <cellStyle name="20% - Accent1 4 2 3 2 2 2 2 4 3" xfId="33453" xr:uid="{00000000-0005-0000-0000-0000F4810000}"/>
    <cellStyle name="20% - Accent1 4 2 3 2 2 2 2 4 3 2" xfId="33454" xr:uid="{00000000-0005-0000-0000-0000F5810000}"/>
    <cellStyle name="20% - Accent1 4 2 3 2 2 2 2 4 4" xfId="33455" xr:uid="{00000000-0005-0000-0000-0000F6810000}"/>
    <cellStyle name="20% - Accent1 4 2 3 2 2 2 2 5" xfId="33456" xr:uid="{00000000-0005-0000-0000-0000F7810000}"/>
    <cellStyle name="20% - Accent1 4 2 3 2 2 2 2 5 2" xfId="33457" xr:uid="{00000000-0005-0000-0000-0000F8810000}"/>
    <cellStyle name="20% - Accent1 4 2 3 2 2 2 2 5 2 2" xfId="33458" xr:uid="{00000000-0005-0000-0000-0000F9810000}"/>
    <cellStyle name="20% - Accent1 4 2 3 2 2 2 2 5 3" xfId="33459" xr:uid="{00000000-0005-0000-0000-0000FA810000}"/>
    <cellStyle name="20% - Accent1 4 2 3 2 2 2 2 6" xfId="33460" xr:uid="{00000000-0005-0000-0000-0000FB810000}"/>
    <cellStyle name="20% - Accent1 4 2 3 2 2 2 2 6 2" xfId="33461" xr:uid="{00000000-0005-0000-0000-0000FC810000}"/>
    <cellStyle name="20% - Accent1 4 2 3 2 2 2 2 6 2 2" xfId="33462" xr:uid="{00000000-0005-0000-0000-0000FD810000}"/>
    <cellStyle name="20% - Accent1 4 2 3 2 2 2 2 6 3" xfId="33463" xr:uid="{00000000-0005-0000-0000-0000FE810000}"/>
    <cellStyle name="20% - Accent1 4 2 3 2 2 2 2 7" xfId="33464" xr:uid="{00000000-0005-0000-0000-0000FF810000}"/>
    <cellStyle name="20% - Accent1 4 2 3 2 2 2 2 7 2" xfId="33465" xr:uid="{00000000-0005-0000-0000-000000820000}"/>
    <cellStyle name="20% - Accent1 4 2 3 2 2 2 2 8" xfId="33466" xr:uid="{00000000-0005-0000-0000-000001820000}"/>
    <cellStyle name="20% - Accent1 4 2 3 2 2 2 2 8 2" xfId="33467" xr:uid="{00000000-0005-0000-0000-000002820000}"/>
    <cellStyle name="20% - Accent1 4 2 3 2 2 2 2 9" xfId="33468" xr:uid="{00000000-0005-0000-0000-000003820000}"/>
    <cellStyle name="20% - Accent1 4 2 3 2 2 2 3" xfId="33469" xr:uid="{00000000-0005-0000-0000-000004820000}"/>
    <cellStyle name="20% - Accent1 4 2 3 2 2 2 3 2" xfId="33470" xr:uid="{00000000-0005-0000-0000-000005820000}"/>
    <cellStyle name="20% - Accent1 4 2 3 2 2 2 3 2 2" xfId="33471" xr:uid="{00000000-0005-0000-0000-000006820000}"/>
    <cellStyle name="20% - Accent1 4 2 3 2 2 2 3 2 2 2" xfId="33472" xr:uid="{00000000-0005-0000-0000-000007820000}"/>
    <cellStyle name="20% - Accent1 4 2 3 2 2 2 3 2 2 2 2" xfId="33473" xr:uid="{00000000-0005-0000-0000-000008820000}"/>
    <cellStyle name="20% - Accent1 4 2 3 2 2 2 3 2 2 3" xfId="33474" xr:uid="{00000000-0005-0000-0000-000009820000}"/>
    <cellStyle name="20% - Accent1 4 2 3 2 2 2 3 2 3" xfId="33475" xr:uid="{00000000-0005-0000-0000-00000A820000}"/>
    <cellStyle name="20% - Accent1 4 2 3 2 2 2 3 2 3 2" xfId="33476" xr:uid="{00000000-0005-0000-0000-00000B820000}"/>
    <cellStyle name="20% - Accent1 4 2 3 2 2 2 3 2 4" xfId="33477" xr:uid="{00000000-0005-0000-0000-00000C820000}"/>
    <cellStyle name="20% - Accent1 4 2 3 2 2 2 3 3" xfId="33478" xr:uid="{00000000-0005-0000-0000-00000D820000}"/>
    <cellStyle name="20% - Accent1 4 2 3 2 2 2 3 3 2" xfId="33479" xr:uid="{00000000-0005-0000-0000-00000E820000}"/>
    <cellStyle name="20% - Accent1 4 2 3 2 2 2 3 3 2 2" xfId="33480" xr:uid="{00000000-0005-0000-0000-00000F820000}"/>
    <cellStyle name="20% - Accent1 4 2 3 2 2 2 3 3 2 2 2" xfId="33481" xr:uid="{00000000-0005-0000-0000-000010820000}"/>
    <cellStyle name="20% - Accent1 4 2 3 2 2 2 3 3 2 3" xfId="33482" xr:uid="{00000000-0005-0000-0000-000011820000}"/>
    <cellStyle name="20% - Accent1 4 2 3 2 2 2 3 3 3" xfId="33483" xr:uid="{00000000-0005-0000-0000-000012820000}"/>
    <cellStyle name="20% - Accent1 4 2 3 2 2 2 3 3 3 2" xfId="33484" xr:uid="{00000000-0005-0000-0000-000013820000}"/>
    <cellStyle name="20% - Accent1 4 2 3 2 2 2 3 3 4" xfId="33485" xr:uid="{00000000-0005-0000-0000-000014820000}"/>
    <cellStyle name="20% - Accent1 4 2 3 2 2 2 3 4" xfId="33486" xr:uid="{00000000-0005-0000-0000-000015820000}"/>
    <cellStyle name="20% - Accent1 4 2 3 2 2 2 3 4 2" xfId="33487" xr:uid="{00000000-0005-0000-0000-000016820000}"/>
    <cellStyle name="20% - Accent1 4 2 3 2 2 2 3 4 2 2" xfId="33488" xr:uid="{00000000-0005-0000-0000-000017820000}"/>
    <cellStyle name="20% - Accent1 4 2 3 2 2 2 3 4 2 2 2" xfId="33489" xr:uid="{00000000-0005-0000-0000-000018820000}"/>
    <cellStyle name="20% - Accent1 4 2 3 2 2 2 3 4 2 3" xfId="33490" xr:uid="{00000000-0005-0000-0000-000019820000}"/>
    <cellStyle name="20% - Accent1 4 2 3 2 2 2 3 4 3" xfId="33491" xr:uid="{00000000-0005-0000-0000-00001A820000}"/>
    <cellStyle name="20% - Accent1 4 2 3 2 2 2 3 4 3 2" xfId="33492" xr:uid="{00000000-0005-0000-0000-00001B820000}"/>
    <cellStyle name="20% - Accent1 4 2 3 2 2 2 3 4 4" xfId="33493" xr:uid="{00000000-0005-0000-0000-00001C820000}"/>
    <cellStyle name="20% - Accent1 4 2 3 2 2 2 3 5" xfId="33494" xr:uid="{00000000-0005-0000-0000-00001D820000}"/>
    <cellStyle name="20% - Accent1 4 2 3 2 2 2 3 5 2" xfId="33495" xr:uid="{00000000-0005-0000-0000-00001E820000}"/>
    <cellStyle name="20% - Accent1 4 2 3 2 2 2 3 5 2 2" xfId="33496" xr:uid="{00000000-0005-0000-0000-00001F820000}"/>
    <cellStyle name="20% - Accent1 4 2 3 2 2 2 3 5 3" xfId="33497" xr:uid="{00000000-0005-0000-0000-000020820000}"/>
    <cellStyle name="20% - Accent1 4 2 3 2 2 2 3 6" xfId="33498" xr:uid="{00000000-0005-0000-0000-000021820000}"/>
    <cellStyle name="20% - Accent1 4 2 3 2 2 2 3 6 2" xfId="33499" xr:uid="{00000000-0005-0000-0000-000022820000}"/>
    <cellStyle name="20% - Accent1 4 2 3 2 2 2 3 6 2 2" xfId="33500" xr:uid="{00000000-0005-0000-0000-000023820000}"/>
    <cellStyle name="20% - Accent1 4 2 3 2 2 2 3 6 3" xfId="33501" xr:uid="{00000000-0005-0000-0000-000024820000}"/>
    <cellStyle name="20% - Accent1 4 2 3 2 2 2 3 7" xfId="33502" xr:uid="{00000000-0005-0000-0000-000025820000}"/>
    <cellStyle name="20% - Accent1 4 2 3 2 2 2 3 7 2" xfId="33503" xr:uid="{00000000-0005-0000-0000-000026820000}"/>
    <cellStyle name="20% - Accent1 4 2 3 2 2 2 3 8" xfId="33504" xr:uid="{00000000-0005-0000-0000-000027820000}"/>
    <cellStyle name="20% - Accent1 4 2 3 2 2 2 3 8 2" xfId="33505" xr:uid="{00000000-0005-0000-0000-000028820000}"/>
    <cellStyle name="20% - Accent1 4 2 3 2 2 2 3 9" xfId="33506" xr:uid="{00000000-0005-0000-0000-000029820000}"/>
    <cellStyle name="20% - Accent1 4 2 3 2 2 2 4" xfId="33507" xr:uid="{00000000-0005-0000-0000-00002A820000}"/>
    <cellStyle name="20% - Accent1 4 2 3 2 2 2 4 2" xfId="33508" xr:uid="{00000000-0005-0000-0000-00002B820000}"/>
    <cellStyle name="20% - Accent1 4 2 3 2 2 2 4 2 2" xfId="33509" xr:uid="{00000000-0005-0000-0000-00002C820000}"/>
    <cellStyle name="20% - Accent1 4 2 3 2 2 2 4 2 2 2" xfId="33510" xr:uid="{00000000-0005-0000-0000-00002D820000}"/>
    <cellStyle name="20% - Accent1 4 2 3 2 2 2 4 2 3" xfId="33511" xr:uid="{00000000-0005-0000-0000-00002E820000}"/>
    <cellStyle name="20% - Accent1 4 2 3 2 2 2 4 3" xfId="33512" xr:uid="{00000000-0005-0000-0000-00002F820000}"/>
    <cellStyle name="20% - Accent1 4 2 3 2 2 2 4 3 2" xfId="33513" xr:uid="{00000000-0005-0000-0000-000030820000}"/>
    <cellStyle name="20% - Accent1 4 2 3 2 2 2 4 4" xfId="33514" xr:uid="{00000000-0005-0000-0000-000031820000}"/>
    <cellStyle name="20% - Accent1 4 2 3 2 2 2 5" xfId="33515" xr:uid="{00000000-0005-0000-0000-000032820000}"/>
    <cellStyle name="20% - Accent1 4 2 3 2 2 2 5 2" xfId="33516" xr:uid="{00000000-0005-0000-0000-000033820000}"/>
    <cellStyle name="20% - Accent1 4 2 3 2 2 2 5 2 2" xfId="33517" xr:uid="{00000000-0005-0000-0000-000034820000}"/>
    <cellStyle name="20% - Accent1 4 2 3 2 2 2 5 2 2 2" xfId="33518" xr:uid="{00000000-0005-0000-0000-000035820000}"/>
    <cellStyle name="20% - Accent1 4 2 3 2 2 2 5 2 3" xfId="33519" xr:uid="{00000000-0005-0000-0000-000036820000}"/>
    <cellStyle name="20% - Accent1 4 2 3 2 2 2 5 3" xfId="33520" xr:uid="{00000000-0005-0000-0000-000037820000}"/>
    <cellStyle name="20% - Accent1 4 2 3 2 2 2 5 3 2" xfId="33521" xr:uid="{00000000-0005-0000-0000-000038820000}"/>
    <cellStyle name="20% - Accent1 4 2 3 2 2 2 5 4" xfId="33522" xr:uid="{00000000-0005-0000-0000-000039820000}"/>
    <cellStyle name="20% - Accent1 4 2 3 2 2 2 6" xfId="33523" xr:uid="{00000000-0005-0000-0000-00003A820000}"/>
    <cellStyle name="20% - Accent1 4 2 3 2 2 2 6 2" xfId="33524" xr:uid="{00000000-0005-0000-0000-00003B820000}"/>
    <cellStyle name="20% - Accent1 4 2 3 2 2 2 6 2 2" xfId="33525" xr:uid="{00000000-0005-0000-0000-00003C820000}"/>
    <cellStyle name="20% - Accent1 4 2 3 2 2 2 6 2 2 2" xfId="33526" xr:uid="{00000000-0005-0000-0000-00003D820000}"/>
    <cellStyle name="20% - Accent1 4 2 3 2 2 2 6 2 3" xfId="33527" xr:uid="{00000000-0005-0000-0000-00003E820000}"/>
    <cellStyle name="20% - Accent1 4 2 3 2 2 2 6 3" xfId="33528" xr:uid="{00000000-0005-0000-0000-00003F820000}"/>
    <cellStyle name="20% - Accent1 4 2 3 2 2 2 6 3 2" xfId="33529" xr:uid="{00000000-0005-0000-0000-000040820000}"/>
    <cellStyle name="20% - Accent1 4 2 3 2 2 2 6 4" xfId="33530" xr:uid="{00000000-0005-0000-0000-000041820000}"/>
    <cellStyle name="20% - Accent1 4 2 3 2 2 2 7" xfId="33531" xr:uid="{00000000-0005-0000-0000-000042820000}"/>
    <cellStyle name="20% - Accent1 4 2 3 2 2 2 7 2" xfId="33532" xr:uid="{00000000-0005-0000-0000-000043820000}"/>
    <cellStyle name="20% - Accent1 4 2 3 2 2 2 7 2 2" xfId="33533" xr:uid="{00000000-0005-0000-0000-000044820000}"/>
    <cellStyle name="20% - Accent1 4 2 3 2 2 2 7 3" xfId="33534" xr:uid="{00000000-0005-0000-0000-000045820000}"/>
    <cellStyle name="20% - Accent1 4 2 3 2 2 2 8" xfId="33535" xr:uid="{00000000-0005-0000-0000-000046820000}"/>
    <cellStyle name="20% - Accent1 4 2 3 2 2 2 8 2" xfId="33536" xr:uid="{00000000-0005-0000-0000-000047820000}"/>
    <cellStyle name="20% - Accent1 4 2 3 2 2 2 8 2 2" xfId="33537" xr:uid="{00000000-0005-0000-0000-000048820000}"/>
    <cellStyle name="20% - Accent1 4 2 3 2 2 2 8 3" xfId="33538" xr:uid="{00000000-0005-0000-0000-000049820000}"/>
    <cellStyle name="20% - Accent1 4 2 3 2 2 2 9" xfId="33539" xr:uid="{00000000-0005-0000-0000-00004A820000}"/>
    <cellStyle name="20% - Accent1 4 2 3 2 2 2 9 2" xfId="33540" xr:uid="{00000000-0005-0000-0000-00004B820000}"/>
    <cellStyle name="20% - Accent1 4 2 3 2 2 3" xfId="33541" xr:uid="{00000000-0005-0000-0000-00004C820000}"/>
    <cellStyle name="20% - Accent1 4 2 3 2 2 3 10" xfId="33542" xr:uid="{00000000-0005-0000-0000-00004D820000}"/>
    <cellStyle name="20% - Accent1 4 2 3 2 2 3 10 2" xfId="33543" xr:uid="{00000000-0005-0000-0000-00004E820000}"/>
    <cellStyle name="20% - Accent1 4 2 3 2 2 3 11" xfId="33544" xr:uid="{00000000-0005-0000-0000-00004F820000}"/>
    <cellStyle name="20% - Accent1 4 2 3 2 2 3 2" xfId="33545" xr:uid="{00000000-0005-0000-0000-000050820000}"/>
    <cellStyle name="20% - Accent1 4 2 3 2 2 3 2 2" xfId="33546" xr:uid="{00000000-0005-0000-0000-000051820000}"/>
    <cellStyle name="20% - Accent1 4 2 3 2 2 3 2 2 2" xfId="33547" xr:uid="{00000000-0005-0000-0000-000052820000}"/>
    <cellStyle name="20% - Accent1 4 2 3 2 2 3 2 2 2 2" xfId="33548" xr:uid="{00000000-0005-0000-0000-000053820000}"/>
    <cellStyle name="20% - Accent1 4 2 3 2 2 3 2 2 2 2 2" xfId="33549" xr:uid="{00000000-0005-0000-0000-000054820000}"/>
    <cellStyle name="20% - Accent1 4 2 3 2 2 3 2 2 2 3" xfId="33550" xr:uid="{00000000-0005-0000-0000-000055820000}"/>
    <cellStyle name="20% - Accent1 4 2 3 2 2 3 2 2 3" xfId="33551" xr:uid="{00000000-0005-0000-0000-000056820000}"/>
    <cellStyle name="20% - Accent1 4 2 3 2 2 3 2 2 3 2" xfId="33552" xr:uid="{00000000-0005-0000-0000-000057820000}"/>
    <cellStyle name="20% - Accent1 4 2 3 2 2 3 2 2 4" xfId="33553" xr:uid="{00000000-0005-0000-0000-000058820000}"/>
    <cellStyle name="20% - Accent1 4 2 3 2 2 3 2 3" xfId="33554" xr:uid="{00000000-0005-0000-0000-000059820000}"/>
    <cellStyle name="20% - Accent1 4 2 3 2 2 3 2 3 2" xfId="33555" xr:uid="{00000000-0005-0000-0000-00005A820000}"/>
    <cellStyle name="20% - Accent1 4 2 3 2 2 3 2 3 2 2" xfId="33556" xr:uid="{00000000-0005-0000-0000-00005B820000}"/>
    <cellStyle name="20% - Accent1 4 2 3 2 2 3 2 3 2 2 2" xfId="33557" xr:uid="{00000000-0005-0000-0000-00005C820000}"/>
    <cellStyle name="20% - Accent1 4 2 3 2 2 3 2 3 2 3" xfId="33558" xr:uid="{00000000-0005-0000-0000-00005D820000}"/>
    <cellStyle name="20% - Accent1 4 2 3 2 2 3 2 3 3" xfId="33559" xr:uid="{00000000-0005-0000-0000-00005E820000}"/>
    <cellStyle name="20% - Accent1 4 2 3 2 2 3 2 3 3 2" xfId="33560" xr:uid="{00000000-0005-0000-0000-00005F820000}"/>
    <cellStyle name="20% - Accent1 4 2 3 2 2 3 2 3 4" xfId="33561" xr:uid="{00000000-0005-0000-0000-000060820000}"/>
    <cellStyle name="20% - Accent1 4 2 3 2 2 3 2 4" xfId="33562" xr:uid="{00000000-0005-0000-0000-000061820000}"/>
    <cellStyle name="20% - Accent1 4 2 3 2 2 3 2 4 2" xfId="33563" xr:uid="{00000000-0005-0000-0000-000062820000}"/>
    <cellStyle name="20% - Accent1 4 2 3 2 2 3 2 4 2 2" xfId="33564" xr:uid="{00000000-0005-0000-0000-000063820000}"/>
    <cellStyle name="20% - Accent1 4 2 3 2 2 3 2 4 2 2 2" xfId="33565" xr:uid="{00000000-0005-0000-0000-000064820000}"/>
    <cellStyle name="20% - Accent1 4 2 3 2 2 3 2 4 2 3" xfId="33566" xr:uid="{00000000-0005-0000-0000-000065820000}"/>
    <cellStyle name="20% - Accent1 4 2 3 2 2 3 2 4 3" xfId="33567" xr:uid="{00000000-0005-0000-0000-000066820000}"/>
    <cellStyle name="20% - Accent1 4 2 3 2 2 3 2 4 3 2" xfId="33568" xr:uid="{00000000-0005-0000-0000-000067820000}"/>
    <cellStyle name="20% - Accent1 4 2 3 2 2 3 2 4 4" xfId="33569" xr:uid="{00000000-0005-0000-0000-000068820000}"/>
    <cellStyle name="20% - Accent1 4 2 3 2 2 3 2 5" xfId="33570" xr:uid="{00000000-0005-0000-0000-000069820000}"/>
    <cellStyle name="20% - Accent1 4 2 3 2 2 3 2 5 2" xfId="33571" xr:uid="{00000000-0005-0000-0000-00006A820000}"/>
    <cellStyle name="20% - Accent1 4 2 3 2 2 3 2 5 2 2" xfId="33572" xr:uid="{00000000-0005-0000-0000-00006B820000}"/>
    <cellStyle name="20% - Accent1 4 2 3 2 2 3 2 5 3" xfId="33573" xr:uid="{00000000-0005-0000-0000-00006C820000}"/>
    <cellStyle name="20% - Accent1 4 2 3 2 2 3 2 6" xfId="33574" xr:uid="{00000000-0005-0000-0000-00006D820000}"/>
    <cellStyle name="20% - Accent1 4 2 3 2 2 3 2 6 2" xfId="33575" xr:uid="{00000000-0005-0000-0000-00006E820000}"/>
    <cellStyle name="20% - Accent1 4 2 3 2 2 3 2 6 2 2" xfId="33576" xr:uid="{00000000-0005-0000-0000-00006F820000}"/>
    <cellStyle name="20% - Accent1 4 2 3 2 2 3 2 6 3" xfId="33577" xr:uid="{00000000-0005-0000-0000-000070820000}"/>
    <cellStyle name="20% - Accent1 4 2 3 2 2 3 2 7" xfId="33578" xr:uid="{00000000-0005-0000-0000-000071820000}"/>
    <cellStyle name="20% - Accent1 4 2 3 2 2 3 2 7 2" xfId="33579" xr:uid="{00000000-0005-0000-0000-000072820000}"/>
    <cellStyle name="20% - Accent1 4 2 3 2 2 3 2 8" xfId="33580" xr:uid="{00000000-0005-0000-0000-000073820000}"/>
    <cellStyle name="20% - Accent1 4 2 3 2 2 3 2 8 2" xfId="33581" xr:uid="{00000000-0005-0000-0000-000074820000}"/>
    <cellStyle name="20% - Accent1 4 2 3 2 2 3 2 9" xfId="33582" xr:uid="{00000000-0005-0000-0000-000075820000}"/>
    <cellStyle name="20% - Accent1 4 2 3 2 2 3 3" xfId="33583" xr:uid="{00000000-0005-0000-0000-000076820000}"/>
    <cellStyle name="20% - Accent1 4 2 3 2 2 3 3 2" xfId="33584" xr:uid="{00000000-0005-0000-0000-000077820000}"/>
    <cellStyle name="20% - Accent1 4 2 3 2 2 3 3 2 2" xfId="33585" xr:uid="{00000000-0005-0000-0000-000078820000}"/>
    <cellStyle name="20% - Accent1 4 2 3 2 2 3 3 2 2 2" xfId="33586" xr:uid="{00000000-0005-0000-0000-000079820000}"/>
    <cellStyle name="20% - Accent1 4 2 3 2 2 3 3 2 2 2 2" xfId="33587" xr:uid="{00000000-0005-0000-0000-00007A820000}"/>
    <cellStyle name="20% - Accent1 4 2 3 2 2 3 3 2 2 3" xfId="33588" xr:uid="{00000000-0005-0000-0000-00007B820000}"/>
    <cellStyle name="20% - Accent1 4 2 3 2 2 3 3 2 3" xfId="33589" xr:uid="{00000000-0005-0000-0000-00007C820000}"/>
    <cellStyle name="20% - Accent1 4 2 3 2 2 3 3 2 3 2" xfId="33590" xr:uid="{00000000-0005-0000-0000-00007D820000}"/>
    <cellStyle name="20% - Accent1 4 2 3 2 2 3 3 2 4" xfId="33591" xr:uid="{00000000-0005-0000-0000-00007E820000}"/>
    <cellStyle name="20% - Accent1 4 2 3 2 2 3 3 3" xfId="33592" xr:uid="{00000000-0005-0000-0000-00007F820000}"/>
    <cellStyle name="20% - Accent1 4 2 3 2 2 3 3 3 2" xfId="33593" xr:uid="{00000000-0005-0000-0000-000080820000}"/>
    <cellStyle name="20% - Accent1 4 2 3 2 2 3 3 3 2 2" xfId="33594" xr:uid="{00000000-0005-0000-0000-000081820000}"/>
    <cellStyle name="20% - Accent1 4 2 3 2 2 3 3 3 2 2 2" xfId="33595" xr:uid="{00000000-0005-0000-0000-000082820000}"/>
    <cellStyle name="20% - Accent1 4 2 3 2 2 3 3 3 2 3" xfId="33596" xr:uid="{00000000-0005-0000-0000-000083820000}"/>
    <cellStyle name="20% - Accent1 4 2 3 2 2 3 3 3 3" xfId="33597" xr:uid="{00000000-0005-0000-0000-000084820000}"/>
    <cellStyle name="20% - Accent1 4 2 3 2 2 3 3 3 3 2" xfId="33598" xr:uid="{00000000-0005-0000-0000-000085820000}"/>
    <cellStyle name="20% - Accent1 4 2 3 2 2 3 3 3 4" xfId="33599" xr:uid="{00000000-0005-0000-0000-000086820000}"/>
    <cellStyle name="20% - Accent1 4 2 3 2 2 3 3 4" xfId="33600" xr:uid="{00000000-0005-0000-0000-000087820000}"/>
    <cellStyle name="20% - Accent1 4 2 3 2 2 3 3 4 2" xfId="33601" xr:uid="{00000000-0005-0000-0000-000088820000}"/>
    <cellStyle name="20% - Accent1 4 2 3 2 2 3 3 4 2 2" xfId="33602" xr:uid="{00000000-0005-0000-0000-000089820000}"/>
    <cellStyle name="20% - Accent1 4 2 3 2 2 3 3 4 2 2 2" xfId="33603" xr:uid="{00000000-0005-0000-0000-00008A820000}"/>
    <cellStyle name="20% - Accent1 4 2 3 2 2 3 3 4 2 3" xfId="33604" xr:uid="{00000000-0005-0000-0000-00008B820000}"/>
    <cellStyle name="20% - Accent1 4 2 3 2 2 3 3 4 3" xfId="33605" xr:uid="{00000000-0005-0000-0000-00008C820000}"/>
    <cellStyle name="20% - Accent1 4 2 3 2 2 3 3 4 3 2" xfId="33606" xr:uid="{00000000-0005-0000-0000-00008D820000}"/>
    <cellStyle name="20% - Accent1 4 2 3 2 2 3 3 4 4" xfId="33607" xr:uid="{00000000-0005-0000-0000-00008E820000}"/>
    <cellStyle name="20% - Accent1 4 2 3 2 2 3 3 5" xfId="33608" xr:uid="{00000000-0005-0000-0000-00008F820000}"/>
    <cellStyle name="20% - Accent1 4 2 3 2 2 3 3 5 2" xfId="33609" xr:uid="{00000000-0005-0000-0000-000090820000}"/>
    <cellStyle name="20% - Accent1 4 2 3 2 2 3 3 5 2 2" xfId="33610" xr:uid="{00000000-0005-0000-0000-000091820000}"/>
    <cellStyle name="20% - Accent1 4 2 3 2 2 3 3 5 3" xfId="33611" xr:uid="{00000000-0005-0000-0000-000092820000}"/>
    <cellStyle name="20% - Accent1 4 2 3 2 2 3 3 6" xfId="33612" xr:uid="{00000000-0005-0000-0000-000093820000}"/>
    <cellStyle name="20% - Accent1 4 2 3 2 2 3 3 6 2" xfId="33613" xr:uid="{00000000-0005-0000-0000-000094820000}"/>
    <cellStyle name="20% - Accent1 4 2 3 2 2 3 3 6 2 2" xfId="33614" xr:uid="{00000000-0005-0000-0000-000095820000}"/>
    <cellStyle name="20% - Accent1 4 2 3 2 2 3 3 6 3" xfId="33615" xr:uid="{00000000-0005-0000-0000-000096820000}"/>
    <cellStyle name="20% - Accent1 4 2 3 2 2 3 3 7" xfId="33616" xr:uid="{00000000-0005-0000-0000-000097820000}"/>
    <cellStyle name="20% - Accent1 4 2 3 2 2 3 3 7 2" xfId="33617" xr:uid="{00000000-0005-0000-0000-000098820000}"/>
    <cellStyle name="20% - Accent1 4 2 3 2 2 3 3 8" xfId="33618" xr:uid="{00000000-0005-0000-0000-000099820000}"/>
    <cellStyle name="20% - Accent1 4 2 3 2 2 3 3 8 2" xfId="33619" xr:uid="{00000000-0005-0000-0000-00009A820000}"/>
    <cellStyle name="20% - Accent1 4 2 3 2 2 3 3 9" xfId="33620" xr:uid="{00000000-0005-0000-0000-00009B820000}"/>
    <cellStyle name="20% - Accent1 4 2 3 2 2 3 4" xfId="33621" xr:uid="{00000000-0005-0000-0000-00009C820000}"/>
    <cellStyle name="20% - Accent1 4 2 3 2 2 3 4 2" xfId="33622" xr:uid="{00000000-0005-0000-0000-00009D820000}"/>
    <cellStyle name="20% - Accent1 4 2 3 2 2 3 4 2 2" xfId="33623" xr:uid="{00000000-0005-0000-0000-00009E820000}"/>
    <cellStyle name="20% - Accent1 4 2 3 2 2 3 4 2 2 2" xfId="33624" xr:uid="{00000000-0005-0000-0000-00009F820000}"/>
    <cellStyle name="20% - Accent1 4 2 3 2 2 3 4 2 3" xfId="33625" xr:uid="{00000000-0005-0000-0000-0000A0820000}"/>
    <cellStyle name="20% - Accent1 4 2 3 2 2 3 4 3" xfId="33626" xr:uid="{00000000-0005-0000-0000-0000A1820000}"/>
    <cellStyle name="20% - Accent1 4 2 3 2 2 3 4 3 2" xfId="33627" xr:uid="{00000000-0005-0000-0000-0000A2820000}"/>
    <cellStyle name="20% - Accent1 4 2 3 2 2 3 4 4" xfId="33628" xr:uid="{00000000-0005-0000-0000-0000A3820000}"/>
    <cellStyle name="20% - Accent1 4 2 3 2 2 3 5" xfId="33629" xr:uid="{00000000-0005-0000-0000-0000A4820000}"/>
    <cellStyle name="20% - Accent1 4 2 3 2 2 3 5 2" xfId="33630" xr:uid="{00000000-0005-0000-0000-0000A5820000}"/>
    <cellStyle name="20% - Accent1 4 2 3 2 2 3 5 2 2" xfId="33631" xr:uid="{00000000-0005-0000-0000-0000A6820000}"/>
    <cellStyle name="20% - Accent1 4 2 3 2 2 3 5 2 2 2" xfId="33632" xr:uid="{00000000-0005-0000-0000-0000A7820000}"/>
    <cellStyle name="20% - Accent1 4 2 3 2 2 3 5 2 3" xfId="33633" xr:uid="{00000000-0005-0000-0000-0000A8820000}"/>
    <cellStyle name="20% - Accent1 4 2 3 2 2 3 5 3" xfId="33634" xr:uid="{00000000-0005-0000-0000-0000A9820000}"/>
    <cellStyle name="20% - Accent1 4 2 3 2 2 3 5 3 2" xfId="33635" xr:uid="{00000000-0005-0000-0000-0000AA820000}"/>
    <cellStyle name="20% - Accent1 4 2 3 2 2 3 5 4" xfId="33636" xr:uid="{00000000-0005-0000-0000-0000AB820000}"/>
    <cellStyle name="20% - Accent1 4 2 3 2 2 3 6" xfId="33637" xr:uid="{00000000-0005-0000-0000-0000AC820000}"/>
    <cellStyle name="20% - Accent1 4 2 3 2 2 3 6 2" xfId="33638" xr:uid="{00000000-0005-0000-0000-0000AD820000}"/>
    <cellStyle name="20% - Accent1 4 2 3 2 2 3 6 2 2" xfId="33639" xr:uid="{00000000-0005-0000-0000-0000AE820000}"/>
    <cellStyle name="20% - Accent1 4 2 3 2 2 3 6 2 2 2" xfId="33640" xr:uid="{00000000-0005-0000-0000-0000AF820000}"/>
    <cellStyle name="20% - Accent1 4 2 3 2 2 3 6 2 3" xfId="33641" xr:uid="{00000000-0005-0000-0000-0000B0820000}"/>
    <cellStyle name="20% - Accent1 4 2 3 2 2 3 6 3" xfId="33642" xr:uid="{00000000-0005-0000-0000-0000B1820000}"/>
    <cellStyle name="20% - Accent1 4 2 3 2 2 3 6 3 2" xfId="33643" xr:uid="{00000000-0005-0000-0000-0000B2820000}"/>
    <cellStyle name="20% - Accent1 4 2 3 2 2 3 6 4" xfId="33644" xr:uid="{00000000-0005-0000-0000-0000B3820000}"/>
    <cellStyle name="20% - Accent1 4 2 3 2 2 3 7" xfId="33645" xr:uid="{00000000-0005-0000-0000-0000B4820000}"/>
    <cellStyle name="20% - Accent1 4 2 3 2 2 3 7 2" xfId="33646" xr:uid="{00000000-0005-0000-0000-0000B5820000}"/>
    <cellStyle name="20% - Accent1 4 2 3 2 2 3 7 2 2" xfId="33647" xr:uid="{00000000-0005-0000-0000-0000B6820000}"/>
    <cellStyle name="20% - Accent1 4 2 3 2 2 3 7 3" xfId="33648" xr:uid="{00000000-0005-0000-0000-0000B7820000}"/>
    <cellStyle name="20% - Accent1 4 2 3 2 2 3 8" xfId="33649" xr:uid="{00000000-0005-0000-0000-0000B8820000}"/>
    <cellStyle name="20% - Accent1 4 2 3 2 2 3 8 2" xfId="33650" xr:uid="{00000000-0005-0000-0000-0000B9820000}"/>
    <cellStyle name="20% - Accent1 4 2 3 2 2 3 8 2 2" xfId="33651" xr:uid="{00000000-0005-0000-0000-0000BA820000}"/>
    <cellStyle name="20% - Accent1 4 2 3 2 2 3 8 3" xfId="33652" xr:uid="{00000000-0005-0000-0000-0000BB820000}"/>
    <cellStyle name="20% - Accent1 4 2 3 2 2 3 9" xfId="33653" xr:uid="{00000000-0005-0000-0000-0000BC820000}"/>
    <cellStyle name="20% - Accent1 4 2 3 2 2 3 9 2" xfId="33654" xr:uid="{00000000-0005-0000-0000-0000BD820000}"/>
    <cellStyle name="20% - Accent1 4 2 3 2 2 4" xfId="33655" xr:uid="{00000000-0005-0000-0000-0000BE820000}"/>
    <cellStyle name="20% - Accent1 4 2 3 2 2 4 10" xfId="33656" xr:uid="{00000000-0005-0000-0000-0000BF820000}"/>
    <cellStyle name="20% - Accent1 4 2 3 2 2 4 10 2" xfId="33657" xr:uid="{00000000-0005-0000-0000-0000C0820000}"/>
    <cellStyle name="20% - Accent1 4 2 3 2 2 4 11" xfId="33658" xr:uid="{00000000-0005-0000-0000-0000C1820000}"/>
    <cellStyle name="20% - Accent1 4 2 3 2 2 4 2" xfId="33659" xr:uid="{00000000-0005-0000-0000-0000C2820000}"/>
    <cellStyle name="20% - Accent1 4 2 3 2 2 4 2 2" xfId="33660" xr:uid="{00000000-0005-0000-0000-0000C3820000}"/>
    <cellStyle name="20% - Accent1 4 2 3 2 2 4 2 2 2" xfId="33661" xr:uid="{00000000-0005-0000-0000-0000C4820000}"/>
    <cellStyle name="20% - Accent1 4 2 3 2 2 4 2 2 2 2" xfId="33662" xr:uid="{00000000-0005-0000-0000-0000C5820000}"/>
    <cellStyle name="20% - Accent1 4 2 3 2 2 4 2 2 2 2 2" xfId="33663" xr:uid="{00000000-0005-0000-0000-0000C6820000}"/>
    <cellStyle name="20% - Accent1 4 2 3 2 2 4 2 2 2 3" xfId="33664" xr:uid="{00000000-0005-0000-0000-0000C7820000}"/>
    <cellStyle name="20% - Accent1 4 2 3 2 2 4 2 2 3" xfId="33665" xr:uid="{00000000-0005-0000-0000-0000C8820000}"/>
    <cellStyle name="20% - Accent1 4 2 3 2 2 4 2 2 3 2" xfId="33666" xr:uid="{00000000-0005-0000-0000-0000C9820000}"/>
    <cellStyle name="20% - Accent1 4 2 3 2 2 4 2 2 4" xfId="33667" xr:uid="{00000000-0005-0000-0000-0000CA820000}"/>
    <cellStyle name="20% - Accent1 4 2 3 2 2 4 2 3" xfId="33668" xr:uid="{00000000-0005-0000-0000-0000CB820000}"/>
    <cellStyle name="20% - Accent1 4 2 3 2 2 4 2 3 2" xfId="33669" xr:uid="{00000000-0005-0000-0000-0000CC820000}"/>
    <cellStyle name="20% - Accent1 4 2 3 2 2 4 2 3 2 2" xfId="33670" xr:uid="{00000000-0005-0000-0000-0000CD820000}"/>
    <cellStyle name="20% - Accent1 4 2 3 2 2 4 2 3 2 2 2" xfId="33671" xr:uid="{00000000-0005-0000-0000-0000CE820000}"/>
    <cellStyle name="20% - Accent1 4 2 3 2 2 4 2 3 2 3" xfId="33672" xr:uid="{00000000-0005-0000-0000-0000CF820000}"/>
    <cellStyle name="20% - Accent1 4 2 3 2 2 4 2 3 3" xfId="33673" xr:uid="{00000000-0005-0000-0000-0000D0820000}"/>
    <cellStyle name="20% - Accent1 4 2 3 2 2 4 2 3 3 2" xfId="33674" xr:uid="{00000000-0005-0000-0000-0000D1820000}"/>
    <cellStyle name="20% - Accent1 4 2 3 2 2 4 2 3 4" xfId="33675" xr:uid="{00000000-0005-0000-0000-0000D2820000}"/>
    <cellStyle name="20% - Accent1 4 2 3 2 2 4 2 4" xfId="33676" xr:uid="{00000000-0005-0000-0000-0000D3820000}"/>
    <cellStyle name="20% - Accent1 4 2 3 2 2 4 2 4 2" xfId="33677" xr:uid="{00000000-0005-0000-0000-0000D4820000}"/>
    <cellStyle name="20% - Accent1 4 2 3 2 2 4 2 4 2 2" xfId="33678" xr:uid="{00000000-0005-0000-0000-0000D5820000}"/>
    <cellStyle name="20% - Accent1 4 2 3 2 2 4 2 4 2 2 2" xfId="33679" xr:uid="{00000000-0005-0000-0000-0000D6820000}"/>
    <cellStyle name="20% - Accent1 4 2 3 2 2 4 2 4 2 3" xfId="33680" xr:uid="{00000000-0005-0000-0000-0000D7820000}"/>
    <cellStyle name="20% - Accent1 4 2 3 2 2 4 2 4 3" xfId="33681" xr:uid="{00000000-0005-0000-0000-0000D8820000}"/>
    <cellStyle name="20% - Accent1 4 2 3 2 2 4 2 4 3 2" xfId="33682" xr:uid="{00000000-0005-0000-0000-0000D9820000}"/>
    <cellStyle name="20% - Accent1 4 2 3 2 2 4 2 4 4" xfId="33683" xr:uid="{00000000-0005-0000-0000-0000DA820000}"/>
    <cellStyle name="20% - Accent1 4 2 3 2 2 4 2 5" xfId="33684" xr:uid="{00000000-0005-0000-0000-0000DB820000}"/>
    <cellStyle name="20% - Accent1 4 2 3 2 2 4 2 5 2" xfId="33685" xr:uid="{00000000-0005-0000-0000-0000DC820000}"/>
    <cellStyle name="20% - Accent1 4 2 3 2 2 4 2 5 2 2" xfId="33686" xr:uid="{00000000-0005-0000-0000-0000DD820000}"/>
    <cellStyle name="20% - Accent1 4 2 3 2 2 4 2 5 3" xfId="33687" xr:uid="{00000000-0005-0000-0000-0000DE820000}"/>
    <cellStyle name="20% - Accent1 4 2 3 2 2 4 2 6" xfId="33688" xr:uid="{00000000-0005-0000-0000-0000DF820000}"/>
    <cellStyle name="20% - Accent1 4 2 3 2 2 4 2 6 2" xfId="33689" xr:uid="{00000000-0005-0000-0000-0000E0820000}"/>
    <cellStyle name="20% - Accent1 4 2 3 2 2 4 2 6 2 2" xfId="33690" xr:uid="{00000000-0005-0000-0000-0000E1820000}"/>
    <cellStyle name="20% - Accent1 4 2 3 2 2 4 2 6 3" xfId="33691" xr:uid="{00000000-0005-0000-0000-0000E2820000}"/>
    <cellStyle name="20% - Accent1 4 2 3 2 2 4 2 7" xfId="33692" xr:uid="{00000000-0005-0000-0000-0000E3820000}"/>
    <cellStyle name="20% - Accent1 4 2 3 2 2 4 2 7 2" xfId="33693" xr:uid="{00000000-0005-0000-0000-0000E4820000}"/>
    <cellStyle name="20% - Accent1 4 2 3 2 2 4 2 8" xfId="33694" xr:uid="{00000000-0005-0000-0000-0000E5820000}"/>
    <cellStyle name="20% - Accent1 4 2 3 2 2 4 2 8 2" xfId="33695" xr:uid="{00000000-0005-0000-0000-0000E6820000}"/>
    <cellStyle name="20% - Accent1 4 2 3 2 2 4 2 9" xfId="33696" xr:uid="{00000000-0005-0000-0000-0000E7820000}"/>
    <cellStyle name="20% - Accent1 4 2 3 2 2 4 3" xfId="33697" xr:uid="{00000000-0005-0000-0000-0000E8820000}"/>
    <cellStyle name="20% - Accent1 4 2 3 2 2 4 3 2" xfId="33698" xr:uid="{00000000-0005-0000-0000-0000E9820000}"/>
    <cellStyle name="20% - Accent1 4 2 3 2 2 4 3 2 2" xfId="33699" xr:uid="{00000000-0005-0000-0000-0000EA820000}"/>
    <cellStyle name="20% - Accent1 4 2 3 2 2 4 3 2 2 2" xfId="33700" xr:uid="{00000000-0005-0000-0000-0000EB820000}"/>
    <cellStyle name="20% - Accent1 4 2 3 2 2 4 3 2 2 2 2" xfId="33701" xr:uid="{00000000-0005-0000-0000-0000EC820000}"/>
    <cellStyle name="20% - Accent1 4 2 3 2 2 4 3 2 2 3" xfId="33702" xr:uid="{00000000-0005-0000-0000-0000ED820000}"/>
    <cellStyle name="20% - Accent1 4 2 3 2 2 4 3 2 3" xfId="33703" xr:uid="{00000000-0005-0000-0000-0000EE820000}"/>
    <cellStyle name="20% - Accent1 4 2 3 2 2 4 3 2 3 2" xfId="33704" xr:uid="{00000000-0005-0000-0000-0000EF820000}"/>
    <cellStyle name="20% - Accent1 4 2 3 2 2 4 3 2 4" xfId="33705" xr:uid="{00000000-0005-0000-0000-0000F0820000}"/>
    <cellStyle name="20% - Accent1 4 2 3 2 2 4 3 3" xfId="33706" xr:uid="{00000000-0005-0000-0000-0000F1820000}"/>
    <cellStyle name="20% - Accent1 4 2 3 2 2 4 3 3 2" xfId="33707" xr:uid="{00000000-0005-0000-0000-0000F2820000}"/>
    <cellStyle name="20% - Accent1 4 2 3 2 2 4 3 3 2 2" xfId="33708" xr:uid="{00000000-0005-0000-0000-0000F3820000}"/>
    <cellStyle name="20% - Accent1 4 2 3 2 2 4 3 3 2 2 2" xfId="33709" xr:uid="{00000000-0005-0000-0000-0000F4820000}"/>
    <cellStyle name="20% - Accent1 4 2 3 2 2 4 3 3 2 3" xfId="33710" xr:uid="{00000000-0005-0000-0000-0000F5820000}"/>
    <cellStyle name="20% - Accent1 4 2 3 2 2 4 3 3 3" xfId="33711" xr:uid="{00000000-0005-0000-0000-0000F6820000}"/>
    <cellStyle name="20% - Accent1 4 2 3 2 2 4 3 3 3 2" xfId="33712" xr:uid="{00000000-0005-0000-0000-0000F7820000}"/>
    <cellStyle name="20% - Accent1 4 2 3 2 2 4 3 3 4" xfId="33713" xr:uid="{00000000-0005-0000-0000-0000F8820000}"/>
    <cellStyle name="20% - Accent1 4 2 3 2 2 4 3 4" xfId="33714" xr:uid="{00000000-0005-0000-0000-0000F9820000}"/>
    <cellStyle name="20% - Accent1 4 2 3 2 2 4 3 4 2" xfId="33715" xr:uid="{00000000-0005-0000-0000-0000FA820000}"/>
    <cellStyle name="20% - Accent1 4 2 3 2 2 4 3 4 2 2" xfId="33716" xr:uid="{00000000-0005-0000-0000-0000FB820000}"/>
    <cellStyle name="20% - Accent1 4 2 3 2 2 4 3 4 2 2 2" xfId="33717" xr:uid="{00000000-0005-0000-0000-0000FC820000}"/>
    <cellStyle name="20% - Accent1 4 2 3 2 2 4 3 4 2 3" xfId="33718" xr:uid="{00000000-0005-0000-0000-0000FD820000}"/>
    <cellStyle name="20% - Accent1 4 2 3 2 2 4 3 4 3" xfId="33719" xr:uid="{00000000-0005-0000-0000-0000FE820000}"/>
    <cellStyle name="20% - Accent1 4 2 3 2 2 4 3 4 3 2" xfId="33720" xr:uid="{00000000-0005-0000-0000-0000FF820000}"/>
    <cellStyle name="20% - Accent1 4 2 3 2 2 4 3 4 4" xfId="33721" xr:uid="{00000000-0005-0000-0000-000000830000}"/>
    <cellStyle name="20% - Accent1 4 2 3 2 2 4 3 5" xfId="33722" xr:uid="{00000000-0005-0000-0000-000001830000}"/>
    <cellStyle name="20% - Accent1 4 2 3 2 2 4 3 5 2" xfId="33723" xr:uid="{00000000-0005-0000-0000-000002830000}"/>
    <cellStyle name="20% - Accent1 4 2 3 2 2 4 3 5 2 2" xfId="33724" xr:uid="{00000000-0005-0000-0000-000003830000}"/>
    <cellStyle name="20% - Accent1 4 2 3 2 2 4 3 5 3" xfId="33725" xr:uid="{00000000-0005-0000-0000-000004830000}"/>
    <cellStyle name="20% - Accent1 4 2 3 2 2 4 3 6" xfId="33726" xr:uid="{00000000-0005-0000-0000-000005830000}"/>
    <cellStyle name="20% - Accent1 4 2 3 2 2 4 3 6 2" xfId="33727" xr:uid="{00000000-0005-0000-0000-000006830000}"/>
    <cellStyle name="20% - Accent1 4 2 3 2 2 4 3 6 2 2" xfId="33728" xr:uid="{00000000-0005-0000-0000-000007830000}"/>
    <cellStyle name="20% - Accent1 4 2 3 2 2 4 3 6 3" xfId="33729" xr:uid="{00000000-0005-0000-0000-000008830000}"/>
    <cellStyle name="20% - Accent1 4 2 3 2 2 4 3 7" xfId="33730" xr:uid="{00000000-0005-0000-0000-000009830000}"/>
    <cellStyle name="20% - Accent1 4 2 3 2 2 4 3 7 2" xfId="33731" xr:uid="{00000000-0005-0000-0000-00000A830000}"/>
    <cellStyle name="20% - Accent1 4 2 3 2 2 4 3 8" xfId="33732" xr:uid="{00000000-0005-0000-0000-00000B830000}"/>
    <cellStyle name="20% - Accent1 4 2 3 2 2 4 3 8 2" xfId="33733" xr:uid="{00000000-0005-0000-0000-00000C830000}"/>
    <cellStyle name="20% - Accent1 4 2 3 2 2 4 3 9" xfId="33734" xr:uid="{00000000-0005-0000-0000-00000D830000}"/>
    <cellStyle name="20% - Accent1 4 2 3 2 2 4 4" xfId="33735" xr:uid="{00000000-0005-0000-0000-00000E830000}"/>
    <cellStyle name="20% - Accent1 4 2 3 2 2 4 4 2" xfId="33736" xr:uid="{00000000-0005-0000-0000-00000F830000}"/>
    <cellStyle name="20% - Accent1 4 2 3 2 2 4 4 2 2" xfId="33737" xr:uid="{00000000-0005-0000-0000-000010830000}"/>
    <cellStyle name="20% - Accent1 4 2 3 2 2 4 4 2 2 2" xfId="33738" xr:uid="{00000000-0005-0000-0000-000011830000}"/>
    <cellStyle name="20% - Accent1 4 2 3 2 2 4 4 2 3" xfId="33739" xr:uid="{00000000-0005-0000-0000-000012830000}"/>
    <cellStyle name="20% - Accent1 4 2 3 2 2 4 4 3" xfId="33740" xr:uid="{00000000-0005-0000-0000-000013830000}"/>
    <cellStyle name="20% - Accent1 4 2 3 2 2 4 4 3 2" xfId="33741" xr:uid="{00000000-0005-0000-0000-000014830000}"/>
    <cellStyle name="20% - Accent1 4 2 3 2 2 4 4 4" xfId="33742" xr:uid="{00000000-0005-0000-0000-000015830000}"/>
    <cellStyle name="20% - Accent1 4 2 3 2 2 4 5" xfId="33743" xr:uid="{00000000-0005-0000-0000-000016830000}"/>
    <cellStyle name="20% - Accent1 4 2 3 2 2 4 5 2" xfId="33744" xr:uid="{00000000-0005-0000-0000-000017830000}"/>
    <cellStyle name="20% - Accent1 4 2 3 2 2 4 5 2 2" xfId="33745" xr:uid="{00000000-0005-0000-0000-000018830000}"/>
    <cellStyle name="20% - Accent1 4 2 3 2 2 4 5 2 2 2" xfId="33746" xr:uid="{00000000-0005-0000-0000-000019830000}"/>
    <cellStyle name="20% - Accent1 4 2 3 2 2 4 5 2 3" xfId="33747" xr:uid="{00000000-0005-0000-0000-00001A830000}"/>
    <cellStyle name="20% - Accent1 4 2 3 2 2 4 5 3" xfId="33748" xr:uid="{00000000-0005-0000-0000-00001B830000}"/>
    <cellStyle name="20% - Accent1 4 2 3 2 2 4 5 3 2" xfId="33749" xr:uid="{00000000-0005-0000-0000-00001C830000}"/>
    <cellStyle name="20% - Accent1 4 2 3 2 2 4 5 4" xfId="33750" xr:uid="{00000000-0005-0000-0000-00001D830000}"/>
    <cellStyle name="20% - Accent1 4 2 3 2 2 4 6" xfId="33751" xr:uid="{00000000-0005-0000-0000-00001E830000}"/>
    <cellStyle name="20% - Accent1 4 2 3 2 2 4 6 2" xfId="33752" xr:uid="{00000000-0005-0000-0000-00001F830000}"/>
    <cellStyle name="20% - Accent1 4 2 3 2 2 4 6 2 2" xfId="33753" xr:uid="{00000000-0005-0000-0000-000020830000}"/>
    <cellStyle name="20% - Accent1 4 2 3 2 2 4 6 2 2 2" xfId="33754" xr:uid="{00000000-0005-0000-0000-000021830000}"/>
    <cellStyle name="20% - Accent1 4 2 3 2 2 4 6 2 3" xfId="33755" xr:uid="{00000000-0005-0000-0000-000022830000}"/>
    <cellStyle name="20% - Accent1 4 2 3 2 2 4 6 3" xfId="33756" xr:uid="{00000000-0005-0000-0000-000023830000}"/>
    <cellStyle name="20% - Accent1 4 2 3 2 2 4 6 3 2" xfId="33757" xr:uid="{00000000-0005-0000-0000-000024830000}"/>
    <cellStyle name="20% - Accent1 4 2 3 2 2 4 6 4" xfId="33758" xr:uid="{00000000-0005-0000-0000-000025830000}"/>
    <cellStyle name="20% - Accent1 4 2 3 2 2 4 7" xfId="33759" xr:uid="{00000000-0005-0000-0000-000026830000}"/>
    <cellStyle name="20% - Accent1 4 2 3 2 2 4 7 2" xfId="33760" xr:uid="{00000000-0005-0000-0000-000027830000}"/>
    <cellStyle name="20% - Accent1 4 2 3 2 2 4 7 2 2" xfId="33761" xr:uid="{00000000-0005-0000-0000-000028830000}"/>
    <cellStyle name="20% - Accent1 4 2 3 2 2 4 7 3" xfId="33762" xr:uid="{00000000-0005-0000-0000-000029830000}"/>
    <cellStyle name="20% - Accent1 4 2 3 2 2 4 8" xfId="33763" xr:uid="{00000000-0005-0000-0000-00002A830000}"/>
    <cellStyle name="20% - Accent1 4 2 3 2 2 4 8 2" xfId="33764" xr:uid="{00000000-0005-0000-0000-00002B830000}"/>
    <cellStyle name="20% - Accent1 4 2 3 2 2 4 8 2 2" xfId="33765" xr:uid="{00000000-0005-0000-0000-00002C830000}"/>
    <cellStyle name="20% - Accent1 4 2 3 2 2 4 8 3" xfId="33766" xr:uid="{00000000-0005-0000-0000-00002D830000}"/>
    <cellStyle name="20% - Accent1 4 2 3 2 2 4 9" xfId="33767" xr:uid="{00000000-0005-0000-0000-00002E830000}"/>
    <cellStyle name="20% - Accent1 4 2 3 2 2 4 9 2" xfId="33768" xr:uid="{00000000-0005-0000-0000-00002F830000}"/>
    <cellStyle name="20% - Accent1 4 2 3 2 2 5" xfId="33769" xr:uid="{00000000-0005-0000-0000-000030830000}"/>
    <cellStyle name="20% - Accent1 4 2 3 2 2 5 2" xfId="33770" xr:uid="{00000000-0005-0000-0000-000031830000}"/>
    <cellStyle name="20% - Accent1 4 2 3 2 2 5 2 2" xfId="33771" xr:uid="{00000000-0005-0000-0000-000032830000}"/>
    <cellStyle name="20% - Accent1 4 2 3 2 2 5 2 2 2" xfId="33772" xr:uid="{00000000-0005-0000-0000-000033830000}"/>
    <cellStyle name="20% - Accent1 4 2 3 2 2 5 2 2 2 2" xfId="33773" xr:uid="{00000000-0005-0000-0000-000034830000}"/>
    <cellStyle name="20% - Accent1 4 2 3 2 2 5 2 2 3" xfId="33774" xr:uid="{00000000-0005-0000-0000-000035830000}"/>
    <cellStyle name="20% - Accent1 4 2 3 2 2 5 2 3" xfId="33775" xr:uid="{00000000-0005-0000-0000-000036830000}"/>
    <cellStyle name="20% - Accent1 4 2 3 2 2 5 2 3 2" xfId="33776" xr:uid="{00000000-0005-0000-0000-000037830000}"/>
    <cellStyle name="20% - Accent1 4 2 3 2 2 5 2 4" xfId="33777" xr:uid="{00000000-0005-0000-0000-000038830000}"/>
    <cellStyle name="20% - Accent1 4 2 3 2 2 5 3" xfId="33778" xr:uid="{00000000-0005-0000-0000-000039830000}"/>
    <cellStyle name="20% - Accent1 4 2 3 2 2 5 3 2" xfId="33779" xr:uid="{00000000-0005-0000-0000-00003A830000}"/>
    <cellStyle name="20% - Accent1 4 2 3 2 2 5 3 2 2" xfId="33780" xr:uid="{00000000-0005-0000-0000-00003B830000}"/>
    <cellStyle name="20% - Accent1 4 2 3 2 2 5 3 2 2 2" xfId="33781" xr:uid="{00000000-0005-0000-0000-00003C830000}"/>
    <cellStyle name="20% - Accent1 4 2 3 2 2 5 3 2 3" xfId="33782" xr:uid="{00000000-0005-0000-0000-00003D830000}"/>
    <cellStyle name="20% - Accent1 4 2 3 2 2 5 3 3" xfId="33783" xr:uid="{00000000-0005-0000-0000-00003E830000}"/>
    <cellStyle name="20% - Accent1 4 2 3 2 2 5 3 3 2" xfId="33784" xr:uid="{00000000-0005-0000-0000-00003F830000}"/>
    <cellStyle name="20% - Accent1 4 2 3 2 2 5 3 4" xfId="33785" xr:uid="{00000000-0005-0000-0000-000040830000}"/>
    <cellStyle name="20% - Accent1 4 2 3 2 2 5 4" xfId="33786" xr:uid="{00000000-0005-0000-0000-000041830000}"/>
    <cellStyle name="20% - Accent1 4 2 3 2 2 5 4 2" xfId="33787" xr:uid="{00000000-0005-0000-0000-000042830000}"/>
    <cellStyle name="20% - Accent1 4 2 3 2 2 5 4 2 2" xfId="33788" xr:uid="{00000000-0005-0000-0000-000043830000}"/>
    <cellStyle name="20% - Accent1 4 2 3 2 2 5 4 2 2 2" xfId="33789" xr:uid="{00000000-0005-0000-0000-000044830000}"/>
    <cellStyle name="20% - Accent1 4 2 3 2 2 5 4 2 3" xfId="33790" xr:uid="{00000000-0005-0000-0000-000045830000}"/>
    <cellStyle name="20% - Accent1 4 2 3 2 2 5 4 3" xfId="33791" xr:uid="{00000000-0005-0000-0000-000046830000}"/>
    <cellStyle name="20% - Accent1 4 2 3 2 2 5 4 3 2" xfId="33792" xr:uid="{00000000-0005-0000-0000-000047830000}"/>
    <cellStyle name="20% - Accent1 4 2 3 2 2 5 4 4" xfId="33793" xr:uid="{00000000-0005-0000-0000-000048830000}"/>
    <cellStyle name="20% - Accent1 4 2 3 2 2 5 5" xfId="33794" xr:uid="{00000000-0005-0000-0000-000049830000}"/>
    <cellStyle name="20% - Accent1 4 2 3 2 2 5 5 2" xfId="33795" xr:uid="{00000000-0005-0000-0000-00004A830000}"/>
    <cellStyle name="20% - Accent1 4 2 3 2 2 5 5 2 2" xfId="33796" xr:uid="{00000000-0005-0000-0000-00004B830000}"/>
    <cellStyle name="20% - Accent1 4 2 3 2 2 5 5 3" xfId="33797" xr:uid="{00000000-0005-0000-0000-00004C830000}"/>
    <cellStyle name="20% - Accent1 4 2 3 2 2 5 6" xfId="33798" xr:uid="{00000000-0005-0000-0000-00004D830000}"/>
    <cellStyle name="20% - Accent1 4 2 3 2 2 5 6 2" xfId="33799" xr:uid="{00000000-0005-0000-0000-00004E830000}"/>
    <cellStyle name="20% - Accent1 4 2 3 2 2 5 6 2 2" xfId="33800" xr:uid="{00000000-0005-0000-0000-00004F830000}"/>
    <cellStyle name="20% - Accent1 4 2 3 2 2 5 6 3" xfId="33801" xr:uid="{00000000-0005-0000-0000-000050830000}"/>
    <cellStyle name="20% - Accent1 4 2 3 2 2 5 7" xfId="33802" xr:uid="{00000000-0005-0000-0000-000051830000}"/>
    <cellStyle name="20% - Accent1 4 2 3 2 2 5 7 2" xfId="33803" xr:uid="{00000000-0005-0000-0000-000052830000}"/>
    <cellStyle name="20% - Accent1 4 2 3 2 2 5 8" xfId="33804" xr:uid="{00000000-0005-0000-0000-000053830000}"/>
    <cellStyle name="20% - Accent1 4 2 3 2 2 5 8 2" xfId="33805" xr:uid="{00000000-0005-0000-0000-000054830000}"/>
    <cellStyle name="20% - Accent1 4 2 3 2 2 5 9" xfId="33806" xr:uid="{00000000-0005-0000-0000-000055830000}"/>
    <cellStyle name="20% - Accent1 4 2 3 2 2 6" xfId="33807" xr:uid="{00000000-0005-0000-0000-000056830000}"/>
    <cellStyle name="20% - Accent1 4 2 3 2 2 6 2" xfId="33808" xr:uid="{00000000-0005-0000-0000-000057830000}"/>
    <cellStyle name="20% - Accent1 4 2 3 2 2 6 2 2" xfId="33809" xr:uid="{00000000-0005-0000-0000-000058830000}"/>
    <cellStyle name="20% - Accent1 4 2 3 2 2 6 2 2 2" xfId="33810" xr:uid="{00000000-0005-0000-0000-000059830000}"/>
    <cellStyle name="20% - Accent1 4 2 3 2 2 6 2 2 2 2" xfId="33811" xr:uid="{00000000-0005-0000-0000-00005A830000}"/>
    <cellStyle name="20% - Accent1 4 2 3 2 2 6 2 2 3" xfId="33812" xr:uid="{00000000-0005-0000-0000-00005B830000}"/>
    <cellStyle name="20% - Accent1 4 2 3 2 2 6 2 3" xfId="33813" xr:uid="{00000000-0005-0000-0000-00005C830000}"/>
    <cellStyle name="20% - Accent1 4 2 3 2 2 6 2 3 2" xfId="33814" xr:uid="{00000000-0005-0000-0000-00005D830000}"/>
    <cellStyle name="20% - Accent1 4 2 3 2 2 6 2 4" xfId="33815" xr:uid="{00000000-0005-0000-0000-00005E830000}"/>
    <cellStyle name="20% - Accent1 4 2 3 2 2 6 3" xfId="33816" xr:uid="{00000000-0005-0000-0000-00005F830000}"/>
    <cellStyle name="20% - Accent1 4 2 3 2 2 6 3 2" xfId="33817" xr:uid="{00000000-0005-0000-0000-000060830000}"/>
    <cellStyle name="20% - Accent1 4 2 3 2 2 6 3 2 2" xfId="33818" xr:uid="{00000000-0005-0000-0000-000061830000}"/>
    <cellStyle name="20% - Accent1 4 2 3 2 2 6 3 2 2 2" xfId="33819" xr:uid="{00000000-0005-0000-0000-000062830000}"/>
    <cellStyle name="20% - Accent1 4 2 3 2 2 6 3 2 3" xfId="33820" xr:uid="{00000000-0005-0000-0000-000063830000}"/>
    <cellStyle name="20% - Accent1 4 2 3 2 2 6 3 3" xfId="33821" xr:uid="{00000000-0005-0000-0000-000064830000}"/>
    <cellStyle name="20% - Accent1 4 2 3 2 2 6 3 3 2" xfId="33822" xr:uid="{00000000-0005-0000-0000-000065830000}"/>
    <cellStyle name="20% - Accent1 4 2 3 2 2 6 3 4" xfId="33823" xr:uid="{00000000-0005-0000-0000-000066830000}"/>
    <cellStyle name="20% - Accent1 4 2 3 2 2 6 4" xfId="33824" xr:uid="{00000000-0005-0000-0000-000067830000}"/>
    <cellStyle name="20% - Accent1 4 2 3 2 2 6 4 2" xfId="33825" xr:uid="{00000000-0005-0000-0000-000068830000}"/>
    <cellStyle name="20% - Accent1 4 2 3 2 2 6 4 2 2" xfId="33826" xr:uid="{00000000-0005-0000-0000-000069830000}"/>
    <cellStyle name="20% - Accent1 4 2 3 2 2 6 4 2 2 2" xfId="33827" xr:uid="{00000000-0005-0000-0000-00006A830000}"/>
    <cellStyle name="20% - Accent1 4 2 3 2 2 6 4 2 3" xfId="33828" xr:uid="{00000000-0005-0000-0000-00006B830000}"/>
    <cellStyle name="20% - Accent1 4 2 3 2 2 6 4 3" xfId="33829" xr:uid="{00000000-0005-0000-0000-00006C830000}"/>
    <cellStyle name="20% - Accent1 4 2 3 2 2 6 4 3 2" xfId="33830" xr:uid="{00000000-0005-0000-0000-00006D830000}"/>
    <cellStyle name="20% - Accent1 4 2 3 2 2 6 4 4" xfId="33831" xr:uid="{00000000-0005-0000-0000-00006E830000}"/>
    <cellStyle name="20% - Accent1 4 2 3 2 2 6 5" xfId="33832" xr:uid="{00000000-0005-0000-0000-00006F830000}"/>
    <cellStyle name="20% - Accent1 4 2 3 2 2 6 5 2" xfId="33833" xr:uid="{00000000-0005-0000-0000-000070830000}"/>
    <cellStyle name="20% - Accent1 4 2 3 2 2 6 5 2 2" xfId="33834" xr:uid="{00000000-0005-0000-0000-000071830000}"/>
    <cellStyle name="20% - Accent1 4 2 3 2 2 6 5 3" xfId="33835" xr:uid="{00000000-0005-0000-0000-000072830000}"/>
    <cellStyle name="20% - Accent1 4 2 3 2 2 6 6" xfId="33836" xr:uid="{00000000-0005-0000-0000-000073830000}"/>
    <cellStyle name="20% - Accent1 4 2 3 2 2 6 6 2" xfId="33837" xr:uid="{00000000-0005-0000-0000-000074830000}"/>
    <cellStyle name="20% - Accent1 4 2 3 2 2 6 6 2 2" xfId="33838" xr:uid="{00000000-0005-0000-0000-000075830000}"/>
    <cellStyle name="20% - Accent1 4 2 3 2 2 6 6 3" xfId="33839" xr:uid="{00000000-0005-0000-0000-000076830000}"/>
    <cellStyle name="20% - Accent1 4 2 3 2 2 6 7" xfId="33840" xr:uid="{00000000-0005-0000-0000-000077830000}"/>
    <cellStyle name="20% - Accent1 4 2 3 2 2 6 7 2" xfId="33841" xr:uid="{00000000-0005-0000-0000-000078830000}"/>
    <cellStyle name="20% - Accent1 4 2 3 2 2 6 8" xfId="33842" xr:uid="{00000000-0005-0000-0000-000079830000}"/>
    <cellStyle name="20% - Accent1 4 2 3 2 2 6 8 2" xfId="33843" xr:uid="{00000000-0005-0000-0000-00007A830000}"/>
    <cellStyle name="20% - Accent1 4 2 3 2 2 6 9" xfId="33844" xr:uid="{00000000-0005-0000-0000-00007B830000}"/>
    <cellStyle name="20% - Accent1 4 2 3 2 2 7" xfId="33845" xr:uid="{00000000-0005-0000-0000-00007C830000}"/>
    <cellStyle name="20% - Accent1 4 2 3 2 2 7 2" xfId="33846" xr:uid="{00000000-0005-0000-0000-00007D830000}"/>
    <cellStyle name="20% - Accent1 4 2 3 2 2 7 2 2" xfId="33847" xr:uid="{00000000-0005-0000-0000-00007E830000}"/>
    <cellStyle name="20% - Accent1 4 2 3 2 2 7 2 2 2" xfId="33848" xr:uid="{00000000-0005-0000-0000-00007F830000}"/>
    <cellStyle name="20% - Accent1 4 2 3 2 2 7 2 3" xfId="33849" xr:uid="{00000000-0005-0000-0000-000080830000}"/>
    <cellStyle name="20% - Accent1 4 2 3 2 2 7 3" xfId="33850" xr:uid="{00000000-0005-0000-0000-000081830000}"/>
    <cellStyle name="20% - Accent1 4 2 3 2 2 7 3 2" xfId="33851" xr:uid="{00000000-0005-0000-0000-000082830000}"/>
    <cellStyle name="20% - Accent1 4 2 3 2 2 7 4" xfId="33852" xr:uid="{00000000-0005-0000-0000-000083830000}"/>
    <cellStyle name="20% - Accent1 4 2 3 2 2 8" xfId="33853" xr:uid="{00000000-0005-0000-0000-000084830000}"/>
    <cellStyle name="20% - Accent1 4 2 3 2 2 8 2" xfId="33854" xr:uid="{00000000-0005-0000-0000-000085830000}"/>
    <cellStyle name="20% - Accent1 4 2 3 2 2 8 2 2" xfId="33855" xr:uid="{00000000-0005-0000-0000-000086830000}"/>
    <cellStyle name="20% - Accent1 4 2 3 2 2 8 2 2 2" xfId="33856" xr:uid="{00000000-0005-0000-0000-000087830000}"/>
    <cellStyle name="20% - Accent1 4 2 3 2 2 8 2 3" xfId="33857" xr:uid="{00000000-0005-0000-0000-000088830000}"/>
    <cellStyle name="20% - Accent1 4 2 3 2 2 8 3" xfId="33858" xr:uid="{00000000-0005-0000-0000-000089830000}"/>
    <cellStyle name="20% - Accent1 4 2 3 2 2 8 3 2" xfId="33859" xr:uid="{00000000-0005-0000-0000-00008A830000}"/>
    <cellStyle name="20% - Accent1 4 2 3 2 2 8 4" xfId="33860" xr:uid="{00000000-0005-0000-0000-00008B830000}"/>
    <cellStyle name="20% - Accent1 4 2 3 2 2 9" xfId="33861" xr:uid="{00000000-0005-0000-0000-00008C830000}"/>
    <cellStyle name="20% - Accent1 4 2 3 2 2 9 2" xfId="33862" xr:uid="{00000000-0005-0000-0000-00008D830000}"/>
    <cellStyle name="20% - Accent1 4 2 3 2 2 9 2 2" xfId="33863" xr:uid="{00000000-0005-0000-0000-00008E830000}"/>
    <cellStyle name="20% - Accent1 4 2 3 2 2 9 2 2 2" xfId="33864" xr:uid="{00000000-0005-0000-0000-00008F830000}"/>
    <cellStyle name="20% - Accent1 4 2 3 2 2 9 2 3" xfId="33865" xr:uid="{00000000-0005-0000-0000-000090830000}"/>
    <cellStyle name="20% - Accent1 4 2 3 2 2 9 3" xfId="33866" xr:uid="{00000000-0005-0000-0000-000091830000}"/>
    <cellStyle name="20% - Accent1 4 2 3 2 2 9 3 2" xfId="33867" xr:uid="{00000000-0005-0000-0000-000092830000}"/>
    <cellStyle name="20% - Accent1 4 2 3 2 2 9 4" xfId="33868" xr:uid="{00000000-0005-0000-0000-000093830000}"/>
    <cellStyle name="20% - Accent1 4 2 3 2 3" xfId="33869" xr:uid="{00000000-0005-0000-0000-000094830000}"/>
    <cellStyle name="20% - Accent1 4 2 3 2 3 10" xfId="33870" xr:uid="{00000000-0005-0000-0000-000095830000}"/>
    <cellStyle name="20% - Accent1 4 2 3 2 3 10 2" xfId="33871" xr:uid="{00000000-0005-0000-0000-000096830000}"/>
    <cellStyle name="20% - Accent1 4 2 3 2 3 11" xfId="33872" xr:uid="{00000000-0005-0000-0000-000097830000}"/>
    <cellStyle name="20% - Accent1 4 2 3 2 3 2" xfId="33873" xr:uid="{00000000-0005-0000-0000-000098830000}"/>
    <cellStyle name="20% - Accent1 4 2 3 2 3 2 2" xfId="33874" xr:uid="{00000000-0005-0000-0000-000099830000}"/>
    <cellStyle name="20% - Accent1 4 2 3 2 3 2 2 2" xfId="33875" xr:uid="{00000000-0005-0000-0000-00009A830000}"/>
    <cellStyle name="20% - Accent1 4 2 3 2 3 2 2 2 2" xfId="33876" xr:uid="{00000000-0005-0000-0000-00009B830000}"/>
    <cellStyle name="20% - Accent1 4 2 3 2 3 2 2 2 2 2" xfId="33877" xr:uid="{00000000-0005-0000-0000-00009C830000}"/>
    <cellStyle name="20% - Accent1 4 2 3 2 3 2 2 2 3" xfId="33878" xr:uid="{00000000-0005-0000-0000-00009D830000}"/>
    <cellStyle name="20% - Accent1 4 2 3 2 3 2 2 3" xfId="33879" xr:uid="{00000000-0005-0000-0000-00009E830000}"/>
    <cellStyle name="20% - Accent1 4 2 3 2 3 2 2 3 2" xfId="33880" xr:uid="{00000000-0005-0000-0000-00009F830000}"/>
    <cellStyle name="20% - Accent1 4 2 3 2 3 2 2 4" xfId="33881" xr:uid="{00000000-0005-0000-0000-0000A0830000}"/>
    <cellStyle name="20% - Accent1 4 2 3 2 3 2 3" xfId="33882" xr:uid="{00000000-0005-0000-0000-0000A1830000}"/>
    <cellStyle name="20% - Accent1 4 2 3 2 3 2 3 2" xfId="33883" xr:uid="{00000000-0005-0000-0000-0000A2830000}"/>
    <cellStyle name="20% - Accent1 4 2 3 2 3 2 3 2 2" xfId="33884" xr:uid="{00000000-0005-0000-0000-0000A3830000}"/>
    <cellStyle name="20% - Accent1 4 2 3 2 3 2 3 2 2 2" xfId="33885" xr:uid="{00000000-0005-0000-0000-0000A4830000}"/>
    <cellStyle name="20% - Accent1 4 2 3 2 3 2 3 2 3" xfId="33886" xr:uid="{00000000-0005-0000-0000-0000A5830000}"/>
    <cellStyle name="20% - Accent1 4 2 3 2 3 2 3 3" xfId="33887" xr:uid="{00000000-0005-0000-0000-0000A6830000}"/>
    <cellStyle name="20% - Accent1 4 2 3 2 3 2 3 3 2" xfId="33888" xr:uid="{00000000-0005-0000-0000-0000A7830000}"/>
    <cellStyle name="20% - Accent1 4 2 3 2 3 2 3 4" xfId="33889" xr:uid="{00000000-0005-0000-0000-0000A8830000}"/>
    <cellStyle name="20% - Accent1 4 2 3 2 3 2 4" xfId="33890" xr:uid="{00000000-0005-0000-0000-0000A9830000}"/>
    <cellStyle name="20% - Accent1 4 2 3 2 3 2 4 2" xfId="33891" xr:uid="{00000000-0005-0000-0000-0000AA830000}"/>
    <cellStyle name="20% - Accent1 4 2 3 2 3 2 4 2 2" xfId="33892" xr:uid="{00000000-0005-0000-0000-0000AB830000}"/>
    <cellStyle name="20% - Accent1 4 2 3 2 3 2 4 2 2 2" xfId="33893" xr:uid="{00000000-0005-0000-0000-0000AC830000}"/>
    <cellStyle name="20% - Accent1 4 2 3 2 3 2 4 2 3" xfId="33894" xr:uid="{00000000-0005-0000-0000-0000AD830000}"/>
    <cellStyle name="20% - Accent1 4 2 3 2 3 2 4 3" xfId="33895" xr:uid="{00000000-0005-0000-0000-0000AE830000}"/>
    <cellStyle name="20% - Accent1 4 2 3 2 3 2 4 3 2" xfId="33896" xr:uid="{00000000-0005-0000-0000-0000AF830000}"/>
    <cellStyle name="20% - Accent1 4 2 3 2 3 2 4 4" xfId="33897" xr:uid="{00000000-0005-0000-0000-0000B0830000}"/>
    <cellStyle name="20% - Accent1 4 2 3 2 3 2 5" xfId="33898" xr:uid="{00000000-0005-0000-0000-0000B1830000}"/>
    <cellStyle name="20% - Accent1 4 2 3 2 3 2 5 2" xfId="33899" xr:uid="{00000000-0005-0000-0000-0000B2830000}"/>
    <cellStyle name="20% - Accent1 4 2 3 2 3 2 5 2 2" xfId="33900" xr:uid="{00000000-0005-0000-0000-0000B3830000}"/>
    <cellStyle name="20% - Accent1 4 2 3 2 3 2 5 3" xfId="33901" xr:uid="{00000000-0005-0000-0000-0000B4830000}"/>
    <cellStyle name="20% - Accent1 4 2 3 2 3 2 6" xfId="33902" xr:uid="{00000000-0005-0000-0000-0000B5830000}"/>
    <cellStyle name="20% - Accent1 4 2 3 2 3 2 6 2" xfId="33903" xr:uid="{00000000-0005-0000-0000-0000B6830000}"/>
    <cellStyle name="20% - Accent1 4 2 3 2 3 2 6 2 2" xfId="33904" xr:uid="{00000000-0005-0000-0000-0000B7830000}"/>
    <cellStyle name="20% - Accent1 4 2 3 2 3 2 6 3" xfId="33905" xr:uid="{00000000-0005-0000-0000-0000B8830000}"/>
    <cellStyle name="20% - Accent1 4 2 3 2 3 2 7" xfId="33906" xr:uid="{00000000-0005-0000-0000-0000B9830000}"/>
    <cellStyle name="20% - Accent1 4 2 3 2 3 2 7 2" xfId="33907" xr:uid="{00000000-0005-0000-0000-0000BA830000}"/>
    <cellStyle name="20% - Accent1 4 2 3 2 3 2 8" xfId="33908" xr:uid="{00000000-0005-0000-0000-0000BB830000}"/>
    <cellStyle name="20% - Accent1 4 2 3 2 3 2 8 2" xfId="33909" xr:uid="{00000000-0005-0000-0000-0000BC830000}"/>
    <cellStyle name="20% - Accent1 4 2 3 2 3 2 9" xfId="33910" xr:uid="{00000000-0005-0000-0000-0000BD830000}"/>
    <cellStyle name="20% - Accent1 4 2 3 2 3 3" xfId="33911" xr:uid="{00000000-0005-0000-0000-0000BE830000}"/>
    <cellStyle name="20% - Accent1 4 2 3 2 3 3 2" xfId="33912" xr:uid="{00000000-0005-0000-0000-0000BF830000}"/>
    <cellStyle name="20% - Accent1 4 2 3 2 3 3 2 2" xfId="33913" xr:uid="{00000000-0005-0000-0000-0000C0830000}"/>
    <cellStyle name="20% - Accent1 4 2 3 2 3 3 2 2 2" xfId="33914" xr:uid="{00000000-0005-0000-0000-0000C1830000}"/>
    <cellStyle name="20% - Accent1 4 2 3 2 3 3 2 2 2 2" xfId="33915" xr:uid="{00000000-0005-0000-0000-0000C2830000}"/>
    <cellStyle name="20% - Accent1 4 2 3 2 3 3 2 2 3" xfId="33916" xr:uid="{00000000-0005-0000-0000-0000C3830000}"/>
    <cellStyle name="20% - Accent1 4 2 3 2 3 3 2 3" xfId="33917" xr:uid="{00000000-0005-0000-0000-0000C4830000}"/>
    <cellStyle name="20% - Accent1 4 2 3 2 3 3 2 3 2" xfId="33918" xr:uid="{00000000-0005-0000-0000-0000C5830000}"/>
    <cellStyle name="20% - Accent1 4 2 3 2 3 3 2 4" xfId="33919" xr:uid="{00000000-0005-0000-0000-0000C6830000}"/>
    <cellStyle name="20% - Accent1 4 2 3 2 3 3 3" xfId="33920" xr:uid="{00000000-0005-0000-0000-0000C7830000}"/>
    <cellStyle name="20% - Accent1 4 2 3 2 3 3 3 2" xfId="33921" xr:uid="{00000000-0005-0000-0000-0000C8830000}"/>
    <cellStyle name="20% - Accent1 4 2 3 2 3 3 3 2 2" xfId="33922" xr:uid="{00000000-0005-0000-0000-0000C9830000}"/>
    <cellStyle name="20% - Accent1 4 2 3 2 3 3 3 2 2 2" xfId="33923" xr:uid="{00000000-0005-0000-0000-0000CA830000}"/>
    <cellStyle name="20% - Accent1 4 2 3 2 3 3 3 2 3" xfId="33924" xr:uid="{00000000-0005-0000-0000-0000CB830000}"/>
    <cellStyle name="20% - Accent1 4 2 3 2 3 3 3 3" xfId="33925" xr:uid="{00000000-0005-0000-0000-0000CC830000}"/>
    <cellStyle name="20% - Accent1 4 2 3 2 3 3 3 3 2" xfId="33926" xr:uid="{00000000-0005-0000-0000-0000CD830000}"/>
    <cellStyle name="20% - Accent1 4 2 3 2 3 3 3 4" xfId="33927" xr:uid="{00000000-0005-0000-0000-0000CE830000}"/>
    <cellStyle name="20% - Accent1 4 2 3 2 3 3 4" xfId="33928" xr:uid="{00000000-0005-0000-0000-0000CF830000}"/>
    <cellStyle name="20% - Accent1 4 2 3 2 3 3 4 2" xfId="33929" xr:uid="{00000000-0005-0000-0000-0000D0830000}"/>
    <cellStyle name="20% - Accent1 4 2 3 2 3 3 4 2 2" xfId="33930" xr:uid="{00000000-0005-0000-0000-0000D1830000}"/>
    <cellStyle name="20% - Accent1 4 2 3 2 3 3 4 2 2 2" xfId="33931" xr:uid="{00000000-0005-0000-0000-0000D2830000}"/>
    <cellStyle name="20% - Accent1 4 2 3 2 3 3 4 2 3" xfId="33932" xr:uid="{00000000-0005-0000-0000-0000D3830000}"/>
    <cellStyle name="20% - Accent1 4 2 3 2 3 3 4 3" xfId="33933" xr:uid="{00000000-0005-0000-0000-0000D4830000}"/>
    <cellStyle name="20% - Accent1 4 2 3 2 3 3 4 3 2" xfId="33934" xr:uid="{00000000-0005-0000-0000-0000D5830000}"/>
    <cellStyle name="20% - Accent1 4 2 3 2 3 3 4 4" xfId="33935" xr:uid="{00000000-0005-0000-0000-0000D6830000}"/>
    <cellStyle name="20% - Accent1 4 2 3 2 3 3 5" xfId="33936" xr:uid="{00000000-0005-0000-0000-0000D7830000}"/>
    <cellStyle name="20% - Accent1 4 2 3 2 3 3 5 2" xfId="33937" xr:uid="{00000000-0005-0000-0000-0000D8830000}"/>
    <cellStyle name="20% - Accent1 4 2 3 2 3 3 5 2 2" xfId="33938" xr:uid="{00000000-0005-0000-0000-0000D9830000}"/>
    <cellStyle name="20% - Accent1 4 2 3 2 3 3 5 3" xfId="33939" xr:uid="{00000000-0005-0000-0000-0000DA830000}"/>
    <cellStyle name="20% - Accent1 4 2 3 2 3 3 6" xfId="33940" xr:uid="{00000000-0005-0000-0000-0000DB830000}"/>
    <cellStyle name="20% - Accent1 4 2 3 2 3 3 6 2" xfId="33941" xr:uid="{00000000-0005-0000-0000-0000DC830000}"/>
    <cellStyle name="20% - Accent1 4 2 3 2 3 3 6 2 2" xfId="33942" xr:uid="{00000000-0005-0000-0000-0000DD830000}"/>
    <cellStyle name="20% - Accent1 4 2 3 2 3 3 6 3" xfId="33943" xr:uid="{00000000-0005-0000-0000-0000DE830000}"/>
    <cellStyle name="20% - Accent1 4 2 3 2 3 3 7" xfId="33944" xr:uid="{00000000-0005-0000-0000-0000DF830000}"/>
    <cellStyle name="20% - Accent1 4 2 3 2 3 3 7 2" xfId="33945" xr:uid="{00000000-0005-0000-0000-0000E0830000}"/>
    <cellStyle name="20% - Accent1 4 2 3 2 3 3 8" xfId="33946" xr:uid="{00000000-0005-0000-0000-0000E1830000}"/>
    <cellStyle name="20% - Accent1 4 2 3 2 3 3 8 2" xfId="33947" xr:uid="{00000000-0005-0000-0000-0000E2830000}"/>
    <cellStyle name="20% - Accent1 4 2 3 2 3 3 9" xfId="33948" xr:uid="{00000000-0005-0000-0000-0000E3830000}"/>
    <cellStyle name="20% - Accent1 4 2 3 2 3 4" xfId="33949" xr:uid="{00000000-0005-0000-0000-0000E4830000}"/>
    <cellStyle name="20% - Accent1 4 2 3 2 3 4 2" xfId="33950" xr:uid="{00000000-0005-0000-0000-0000E5830000}"/>
    <cellStyle name="20% - Accent1 4 2 3 2 3 4 2 2" xfId="33951" xr:uid="{00000000-0005-0000-0000-0000E6830000}"/>
    <cellStyle name="20% - Accent1 4 2 3 2 3 4 2 2 2" xfId="33952" xr:uid="{00000000-0005-0000-0000-0000E7830000}"/>
    <cellStyle name="20% - Accent1 4 2 3 2 3 4 2 3" xfId="33953" xr:uid="{00000000-0005-0000-0000-0000E8830000}"/>
    <cellStyle name="20% - Accent1 4 2 3 2 3 4 3" xfId="33954" xr:uid="{00000000-0005-0000-0000-0000E9830000}"/>
    <cellStyle name="20% - Accent1 4 2 3 2 3 4 3 2" xfId="33955" xr:uid="{00000000-0005-0000-0000-0000EA830000}"/>
    <cellStyle name="20% - Accent1 4 2 3 2 3 4 4" xfId="33956" xr:uid="{00000000-0005-0000-0000-0000EB830000}"/>
    <cellStyle name="20% - Accent1 4 2 3 2 3 5" xfId="33957" xr:uid="{00000000-0005-0000-0000-0000EC830000}"/>
    <cellStyle name="20% - Accent1 4 2 3 2 3 5 2" xfId="33958" xr:uid="{00000000-0005-0000-0000-0000ED830000}"/>
    <cellStyle name="20% - Accent1 4 2 3 2 3 5 2 2" xfId="33959" xr:uid="{00000000-0005-0000-0000-0000EE830000}"/>
    <cellStyle name="20% - Accent1 4 2 3 2 3 5 2 2 2" xfId="33960" xr:uid="{00000000-0005-0000-0000-0000EF830000}"/>
    <cellStyle name="20% - Accent1 4 2 3 2 3 5 2 3" xfId="33961" xr:uid="{00000000-0005-0000-0000-0000F0830000}"/>
    <cellStyle name="20% - Accent1 4 2 3 2 3 5 3" xfId="33962" xr:uid="{00000000-0005-0000-0000-0000F1830000}"/>
    <cellStyle name="20% - Accent1 4 2 3 2 3 5 3 2" xfId="33963" xr:uid="{00000000-0005-0000-0000-0000F2830000}"/>
    <cellStyle name="20% - Accent1 4 2 3 2 3 5 4" xfId="33964" xr:uid="{00000000-0005-0000-0000-0000F3830000}"/>
    <cellStyle name="20% - Accent1 4 2 3 2 3 6" xfId="33965" xr:uid="{00000000-0005-0000-0000-0000F4830000}"/>
    <cellStyle name="20% - Accent1 4 2 3 2 3 6 2" xfId="33966" xr:uid="{00000000-0005-0000-0000-0000F5830000}"/>
    <cellStyle name="20% - Accent1 4 2 3 2 3 6 2 2" xfId="33967" xr:uid="{00000000-0005-0000-0000-0000F6830000}"/>
    <cellStyle name="20% - Accent1 4 2 3 2 3 6 2 2 2" xfId="33968" xr:uid="{00000000-0005-0000-0000-0000F7830000}"/>
    <cellStyle name="20% - Accent1 4 2 3 2 3 6 2 3" xfId="33969" xr:uid="{00000000-0005-0000-0000-0000F8830000}"/>
    <cellStyle name="20% - Accent1 4 2 3 2 3 6 3" xfId="33970" xr:uid="{00000000-0005-0000-0000-0000F9830000}"/>
    <cellStyle name="20% - Accent1 4 2 3 2 3 6 3 2" xfId="33971" xr:uid="{00000000-0005-0000-0000-0000FA830000}"/>
    <cellStyle name="20% - Accent1 4 2 3 2 3 6 4" xfId="33972" xr:uid="{00000000-0005-0000-0000-0000FB830000}"/>
    <cellStyle name="20% - Accent1 4 2 3 2 3 7" xfId="33973" xr:uid="{00000000-0005-0000-0000-0000FC830000}"/>
    <cellStyle name="20% - Accent1 4 2 3 2 3 7 2" xfId="33974" xr:uid="{00000000-0005-0000-0000-0000FD830000}"/>
    <cellStyle name="20% - Accent1 4 2 3 2 3 7 2 2" xfId="33975" xr:uid="{00000000-0005-0000-0000-0000FE830000}"/>
    <cellStyle name="20% - Accent1 4 2 3 2 3 7 3" xfId="33976" xr:uid="{00000000-0005-0000-0000-0000FF830000}"/>
    <cellStyle name="20% - Accent1 4 2 3 2 3 8" xfId="33977" xr:uid="{00000000-0005-0000-0000-000000840000}"/>
    <cellStyle name="20% - Accent1 4 2 3 2 3 8 2" xfId="33978" xr:uid="{00000000-0005-0000-0000-000001840000}"/>
    <cellStyle name="20% - Accent1 4 2 3 2 3 8 2 2" xfId="33979" xr:uid="{00000000-0005-0000-0000-000002840000}"/>
    <cellStyle name="20% - Accent1 4 2 3 2 3 8 3" xfId="33980" xr:uid="{00000000-0005-0000-0000-000003840000}"/>
    <cellStyle name="20% - Accent1 4 2 3 2 3 9" xfId="33981" xr:uid="{00000000-0005-0000-0000-000004840000}"/>
    <cellStyle name="20% - Accent1 4 2 3 2 3 9 2" xfId="33982" xr:uid="{00000000-0005-0000-0000-000005840000}"/>
    <cellStyle name="20% - Accent1 4 2 3 2 4" xfId="33983" xr:uid="{00000000-0005-0000-0000-000006840000}"/>
    <cellStyle name="20% - Accent1 4 2 3 2 4 10" xfId="33984" xr:uid="{00000000-0005-0000-0000-000007840000}"/>
    <cellStyle name="20% - Accent1 4 2 3 2 4 10 2" xfId="33985" xr:uid="{00000000-0005-0000-0000-000008840000}"/>
    <cellStyle name="20% - Accent1 4 2 3 2 4 11" xfId="33986" xr:uid="{00000000-0005-0000-0000-000009840000}"/>
    <cellStyle name="20% - Accent1 4 2 3 2 4 2" xfId="33987" xr:uid="{00000000-0005-0000-0000-00000A840000}"/>
    <cellStyle name="20% - Accent1 4 2 3 2 4 2 2" xfId="33988" xr:uid="{00000000-0005-0000-0000-00000B840000}"/>
    <cellStyle name="20% - Accent1 4 2 3 2 4 2 2 2" xfId="33989" xr:uid="{00000000-0005-0000-0000-00000C840000}"/>
    <cellStyle name="20% - Accent1 4 2 3 2 4 2 2 2 2" xfId="33990" xr:uid="{00000000-0005-0000-0000-00000D840000}"/>
    <cellStyle name="20% - Accent1 4 2 3 2 4 2 2 2 2 2" xfId="33991" xr:uid="{00000000-0005-0000-0000-00000E840000}"/>
    <cellStyle name="20% - Accent1 4 2 3 2 4 2 2 2 3" xfId="33992" xr:uid="{00000000-0005-0000-0000-00000F840000}"/>
    <cellStyle name="20% - Accent1 4 2 3 2 4 2 2 3" xfId="33993" xr:uid="{00000000-0005-0000-0000-000010840000}"/>
    <cellStyle name="20% - Accent1 4 2 3 2 4 2 2 3 2" xfId="33994" xr:uid="{00000000-0005-0000-0000-000011840000}"/>
    <cellStyle name="20% - Accent1 4 2 3 2 4 2 2 4" xfId="33995" xr:uid="{00000000-0005-0000-0000-000012840000}"/>
    <cellStyle name="20% - Accent1 4 2 3 2 4 2 3" xfId="33996" xr:uid="{00000000-0005-0000-0000-000013840000}"/>
    <cellStyle name="20% - Accent1 4 2 3 2 4 2 3 2" xfId="33997" xr:uid="{00000000-0005-0000-0000-000014840000}"/>
    <cellStyle name="20% - Accent1 4 2 3 2 4 2 3 2 2" xfId="33998" xr:uid="{00000000-0005-0000-0000-000015840000}"/>
    <cellStyle name="20% - Accent1 4 2 3 2 4 2 3 2 2 2" xfId="33999" xr:uid="{00000000-0005-0000-0000-000016840000}"/>
    <cellStyle name="20% - Accent1 4 2 3 2 4 2 3 2 3" xfId="34000" xr:uid="{00000000-0005-0000-0000-000017840000}"/>
    <cellStyle name="20% - Accent1 4 2 3 2 4 2 3 3" xfId="34001" xr:uid="{00000000-0005-0000-0000-000018840000}"/>
    <cellStyle name="20% - Accent1 4 2 3 2 4 2 3 3 2" xfId="34002" xr:uid="{00000000-0005-0000-0000-000019840000}"/>
    <cellStyle name="20% - Accent1 4 2 3 2 4 2 3 4" xfId="34003" xr:uid="{00000000-0005-0000-0000-00001A840000}"/>
    <cellStyle name="20% - Accent1 4 2 3 2 4 2 4" xfId="34004" xr:uid="{00000000-0005-0000-0000-00001B840000}"/>
    <cellStyle name="20% - Accent1 4 2 3 2 4 2 4 2" xfId="34005" xr:uid="{00000000-0005-0000-0000-00001C840000}"/>
    <cellStyle name="20% - Accent1 4 2 3 2 4 2 4 2 2" xfId="34006" xr:uid="{00000000-0005-0000-0000-00001D840000}"/>
    <cellStyle name="20% - Accent1 4 2 3 2 4 2 4 2 2 2" xfId="34007" xr:uid="{00000000-0005-0000-0000-00001E840000}"/>
    <cellStyle name="20% - Accent1 4 2 3 2 4 2 4 2 3" xfId="34008" xr:uid="{00000000-0005-0000-0000-00001F840000}"/>
    <cellStyle name="20% - Accent1 4 2 3 2 4 2 4 3" xfId="34009" xr:uid="{00000000-0005-0000-0000-000020840000}"/>
    <cellStyle name="20% - Accent1 4 2 3 2 4 2 4 3 2" xfId="34010" xr:uid="{00000000-0005-0000-0000-000021840000}"/>
    <cellStyle name="20% - Accent1 4 2 3 2 4 2 4 4" xfId="34011" xr:uid="{00000000-0005-0000-0000-000022840000}"/>
    <cellStyle name="20% - Accent1 4 2 3 2 4 2 5" xfId="34012" xr:uid="{00000000-0005-0000-0000-000023840000}"/>
    <cellStyle name="20% - Accent1 4 2 3 2 4 2 5 2" xfId="34013" xr:uid="{00000000-0005-0000-0000-000024840000}"/>
    <cellStyle name="20% - Accent1 4 2 3 2 4 2 5 2 2" xfId="34014" xr:uid="{00000000-0005-0000-0000-000025840000}"/>
    <cellStyle name="20% - Accent1 4 2 3 2 4 2 5 3" xfId="34015" xr:uid="{00000000-0005-0000-0000-000026840000}"/>
    <cellStyle name="20% - Accent1 4 2 3 2 4 2 6" xfId="34016" xr:uid="{00000000-0005-0000-0000-000027840000}"/>
    <cellStyle name="20% - Accent1 4 2 3 2 4 2 6 2" xfId="34017" xr:uid="{00000000-0005-0000-0000-000028840000}"/>
    <cellStyle name="20% - Accent1 4 2 3 2 4 2 6 2 2" xfId="34018" xr:uid="{00000000-0005-0000-0000-000029840000}"/>
    <cellStyle name="20% - Accent1 4 2 3 2 4 2 6 3" xfId="34019" xr:uid="{00000000-0005-0000-0000-00002A840000}"/>
    <cellStyle name="20% - Accent1 4 2 3 2 4 2 7" xfId="34020" xr:uid="{00000000-0005-0000-0000-00002B840000}"/>
    <cellStyle name="20% - Accent1 4 2 3 2 4 2 7 2" xfId="34021" xr:uid="{00000000-0005-0000-0000-00002C840000}"/>
    <cellStyle name="20% - Accent1 4 2 3 2 4 2 8" xfId="34022" xr:uid="{00000000-0005-0000-0000-00002D840000}"/>
    <cellStyle name="20% - Accent1 4 2 3 2 4 2 8 2" xfId="34023" xr:uid="{00000000-0005-0000-0000-00002E840000}"/>
    <cellStyle name="20% - Accent1 4 2 3 2 4 2 9" xfId="34024" xr:uid="{00000000-0005-0000-0000-00002F840000}"/>
    <cellStyle name="20% - Accent1 4 2 3 2 4 3" xfId="34025" xr:uid="{00000000-0005-0000-0000-000030840000}"/>
    <cellStyle name="20% - Accent1 4 2 3 2 4 3 2" xfId="34026" xr:uid="{00000000-0005-0000-0000-000031840000}"/>
    <cellStyle name="20% - Accent1 4 2 3 2 4 3 2 2" xfId="34027" xr:uid="{00000000-0005-0000-0000-000032840000}"/>
    <cellStyle name="20% - Accent1 4 2 3 2 4 3 2 2 2" xfId="34028" xr:uid="{00000000-0005-0000-0000-000033840000}"/>
    <cellStyle name="20% - Accent1 4 2 3 2 4 3 2 2 2 2" xfId="34029" xr:uid="{00000000-0005-0000-0000-000034840000}"/>
    <cellStyle name="20% - Accent1 4 2 3 2 4 3 2 2 3" xfId="34030" xr:uid="{00000000-0005-0000-0000-000035840000}"/>
    <cellStyle name="20% - Accent1 4 2 3 2 4 3 2 3" xfId="34031" xr:uid="{00000000-0005-0000-0000-000036840000}"/>
    <cellStyle name="20% - Accent1 4 2 3 2 4 3 2 3 2" xfId="34032" xr:uid="{00000000-0005-0000-0000-000037840000}"/>
    <cellStyle name="20% - Accent1 4 2 3 2 4 3 2 4" xfId="34033" xr:uid="{00000000-0005-0000-0000-000038840000}"/>
    <cellStyle name="20% - Accent1 4 2 3 2 4 3 3" xfId="34034" xr:uid="{00000000-0005-0000-0000-000039840000}"/>
    <cellStyle name="20% - Accent1 4 2 3 2 4 3 3 2" xfId="34035" xr:uid="{00000000-0005-0000-0000-00003A840000}"/>
    <cellStyle name="20% - Accent1 4 2 3 2 4 3 3 2 2" xfId="34036" xr:uid="{00000000-0005-0000-0000-00003B840000}"/>
    <cellStyle name="20% - Accent1 4 2 3 2 4 3 3 2 2 2" xfId="34037" xr:uid="{00000000-0005-0000-0000-00003C840000}"/>
    <cellStyle name="20% - Accent1 4 2 3 2 4 3 3 2 3" xfId="34038" xr:uid="{00000000-0005-0000-0000-00003D840000}"/>
    <cellStyle name="20% - Accent1 4 2 3 2 4 3 3 3" xfId="34039" xr:uid="{00000000-0005-0000-0000-00003E840000}"/>
    <cellStyle name="20% - Accent1 4 2 3 2 4 3 3 3 2" xfId="34040" xr:uid="{00000000-0005-0000-0000-00003F840000}"/>
    <cellStyle name="20% - Accent1 4 2 3 2 4 3 3 4" xfId="34041" xr:uid="{00000000-0005-0000-0000-000040840000}"/>
    <cellStyle name="20% - Accent1 4 2 3 2 4 3 4" xfId="34042" xr:uid="{00000000-0005-0000-0000-000041840000}"/>
    <cellStyle name="20% - Accent1 4 2 3 2 4 3 4 2" xfId="34043" xr:uid="{00000000-0005-0000-0000-000042840000}"/>
    <cellStyle name="20% - Accent1 4 2 3 2 4 3 4 2 2" xfId="34044" xr:uid="{00000000-0005-0000-0000-000043840000}"/>
    <cellStyle name="20% - Accent1 4 2 3 2 4 3 4 2 2 2" xfId="34045" xr:uid="{00000000-0005-0000-0000-000044840000}"/>
    <cellStyle name="20% - Accent1 4 2 3 2 4 3 4 2 3" xfId="34046" xr:uid="{00000000-0005-0000-0000-000045840000}"/>
    <cellStyle name="20% - Accent1 4 2 3 2 4 3 4 3" xfId="34047" xr:uid="{00000000-0005-0000-0000-000046840000}"/>
    <cellStyle name="20% - Accent1 4 2 3 2 4 3 4 3 2" xfId="34048" xr:uid="{00000000-0005-0000-0000-000047840000}"/>
    <cellStyle name="20% - Accent1 4 2 3 2 4 3 4 4" xfId="34049" xr:uid="{00000000-0005-0000-0000-000048840000}"/>
    <cellStyle name="20% - Accent1 4 2 3 2 4 3 5" xfId="34050" xr:uid="{00000000-0005-0000-0000-000049840000}"/>
    <cellStyle name="20% - Accent1 4 2 3 2 4 3 5 2" xfId="34051" xr:uid="{00000000-0005-0000-0000-00004A840000}"/>
    <cellStyle name="20% - Accent1 4 2 3 2 4 3 5 2 2" xfId="34052" xr:uid="{00000000-0005-0000-0000-00004B840000}"/>
    <cellStyle name="20% - Accent1 4 2 3 2 4 3 5 3" xfId="34053" xr:uid="{00000000-0005-0000-0000-00004C840000}"/>
    <cellStyle name="20% - Accent1 4 2 3 2 4 3 6" xfId="34054" xr:uid="{00000000-0005-0000-0000-00004D840000}"/>
    <cellStyle name="20% - Accent1 4 2 3 2 4 3 6 2" xfId="34055" xr:uid="{00000000-0005-0000-0000-00004E840000}"/>
    <cellStyle name="20% - Accent1 4 2 3 2 4 3 6 2 2" xfId="34056" xr:uid="{00000000-0005-0000-0000-00004F840000}"/>
    <cellStyle name="20% - Accent1 4 2 3 2 4 3 6 3" xfId="34057" xr:uid="{00000000-0005-0000-0000-000050840000}"/>
    <cellStyle name="20% - Accent1 4 2 3 2 4 3 7" xfId="34058" xr:uid="{00000000-0005-0000-0000-000051840000}"/>
    <cellStyle name="20% - Accent1 4 2 3 2 4 3 7 2" xfId="34059" xr:uid="{00000000-0005-0000-0000-000052840000}"/>
    <cellStyle name="20% - Accent1 4 2 3 2 4 3 8" xfId="34060" xr:uid="{00000000-0005-0000-0000-000053840000}"/>
    <cellStyle name="20% - Accent1 4 2 3 2 4 3 8 2" xfId="34061" xr:uid="{00000000-0005-0000-0000-000054840000}"/>
    <cellStyle name="20% - Accent1 4 2 3 2 4 3 9" xfId="34062" xr:uid="{00000000-0005-0000-0000-000055840000}"/>
    <cellStyle name="20% - Accent1 4 2 3 2 4 4" xfId="34063" xr:uid="{00000000-0005-0000-0000-000056840000}"/>
    <cellStyle name="20% - Accent1 4 2 3 2 4 4 2" xfId="34064" xr:uid="{00000000-0005-0000-0000-000057840000}"/>
    <cellStyle name="20% - Accent1 4 2 3 2 4 4 2 2" xfId="34065" xr:uid="{00000000-0005-0000-0000-000058840000}"/>
    <cellStyle name="20% - Accent1 4 2 3 2 4 4 2 2 2" xfId="34066" xr:uid="{00000000-0005-0000-0000-000059840000}"/>
    <cellStyle name="20% - Accent1 4 2 3 2 4 4 2 3" xfId="34067" xr:uid="{00000000-0005-0000-0000-00005A840000}"/>
    <cellStyle name="20% - Accent1 4 2 3 2 4 4 3" xfId="34068" xr:uid="{00000000-0005-0000-0000-00005B840000}"/>
    <cellStyle name="20% - Accent1 4 2 3 2 4 4 3 2" xfId="34069" xr:uid="{00000000-0005-0000-0000-00005C840000}"/>
    <cellStyle name="20% - Accent1 4 2 3 2 4 4 4" xfId="34070" xr:uid="{00000000-0005-0000-0000-00005D840000}"/>
    <cellStyle name="20% - Accent1 4 2 3 2 4 5" xfId="34071" xr:uid="{00000000-0005-0000-0000-00005E840000}"/>
    <cellStyle name="20% - Accent1 4 2 3 2 4 5 2" xfId="34072" xr:uid="{00000000-0005-0000-0000-00005F840000}"/>
    <cellStyle name="20% - Accent1 4 2 3 2 4 5 2 2" xfId="34073" xr:uid="{00000000-0005-0000-0000-000060840000}"/>
    <cellStyle name="20% - Accent1 4 2 3 2 4 5 2 2 2" xfId="34074" xr:uid="{00000000-0005-0000-0000-000061840000}"/>
    <cellStyle name="20% - Accent1 4 2 3 2 4 5 2 3" xfId="34075" xr:uid="{00000000-0005-0000-0000-000062840000}"/>
    <cellStyle name="20% - Accent1 4 2 3 2 4 5 3" xfId="34076" xr:uid="{00000000-0005-0000-0000-000063840000}"/>
    <cellStyle name="20% - Accent1 4 2 3 2 4 5 3 2" xfId="34077" xr:uid="{00000000-0005-0000-0000-000064840000}"/>
    <cellStyle name="20% - Accent1 4 2 3 2 4 5 4" xfId="34078" xr:uid="{00000000-0005-0000-0000-000065840000}"/>
    <cellStyle name="20% - Accent1 4 2 3 2 4 6" xfId="34079" xr:uid="{00000000-0005-0000-0000-000066840000}"/>
    <cellStyle name="20% - Accent1 4 2 3 2 4 6 2" xfId="34080" xr:uid="{00000000-0005-0000-0000-000067840000}"/>
    <cellStyle name="20% - Accent1 4 2 3 2 4 6 2 2" xfId="34081" xr:uid="{00000000-0005-0000-0000-000068840000}"/>
    <cellStyle name="20% - Accent1 4 2 3 2 4 6 2 2 2" xfId="34082" xr:uid="{00000000-0005-0000-0000-000069840000}"/>
    <cellStyle name="20% - Accent1 4 2 3 2 4 6 2 3" xfId="34083" xr:uid="{00000000-0005-0000-0000-00006A840000}"/>
    <cellStyle name="20% - Accent1 4 2 3 2 4 6 3" xfId="34084" xr:uid="{00000000-0005-0000-0000-00006B840000}"/>
    <cellStyle name="20% - Accent1 4 2 3 2 4 6 3 2" xfId="34085" xr:uid="{00000000-0005-0000-0000-00006C840000}"/>
    <cellStyle name="20% - Accent1 4 2 3 2 4 6 4" xfId="34086" xr:uid="{00000000-0005-0000-0000-00006D840000}"/>
    <cellStyle name="20% - Accent1 4 2 3 2 4 7" xfId="34087" xr:uid="{00000000-0005-0000-0000-00006E840000}"/>
    <cellStyle name="20% - Accent1 4 2 3 2 4 7 2" xfId="34088" xr:uid="{00000000-0005-0000-0000-00006F840000}"/>
    <cellStyle name="20% - Accent1 4 2 3 2 4 7 2 2" xfId="34089" xr:uid="{00000000-0005-0000-0000-000070840000}"/>
    <cellStyle name="20% - Accent1 4 2 3 2 4 7 3" xfId="34090" xr:uid="{00000000-0005-0000-0000-000071840000}"/>
    <cellStyle name="20% - Accent1 4 2 3 2 4 8" xfId="34091" xr:uid="{00000000-0005-0000-0000-000072840000}"/>
    <cellStyle name="20% - Accent1 4 2 3 2 4 8 2" xfId="34092" xr:uid="{00000000-0005-0000-0000-000073840000}"/>
    <cellStyle name="20% - Accent1 4 2 3 2 4 8 2 2" xfId="34093" xr:uid="{00000000-0005-0000-0000-000074840000}"/>
    <cellStyle name="20% - Accent1 4 2 3 2 4 8 3" xfId="34094" xr:uid="{00000000-0005-0000-0000-000075840000}"/>
    <cellStyle name="20% - Accent1 4 2 3 2 4 9" xfId="34095" xr:uid="{00000000-0005-0000-0000-000076840000}"/>
    <cellStyle name="20% - Accent1 4 2 3 2 4 9 2" xfId="34096" xr:uid="{00000000-0005-0000-0000-000077840000}"/>
    <cellStyle name="20% - Accent1 4 2 3 2 5" xfId="34097" xr:uid="{00000000-0005-0000-0000-000078840000}"/>
    <cellStyle name="20% - Accent1 4 2 3 2 5 10" xfId="34098" xr:uid="{00000000-0005-0000-0000-000079840000}"/>
    <cellStyle name="20% - Accent1 4 2 3 2 5 10 2" xfId="34099" xr:uid="{00000000-0005-0000-0000-00007A840000}"/>
    <cellStyle name="20% - Accent1 4 2 3 2 5 11" xfId="34100" xr:uid="{00000000-0005-0000-0000-00007B840000}"/>
    <cellStyle name="20% - Accent1 4 2 3 2 5 2" xfId="34101" xr:uid="{00000000-0005-0000-0000-00007C840000}"/>
    <cellStyle name="20% - Accent1 4 2 3 2 5 2 2" xfId="34102" xr:uid="{00000000-0005-0000-0000-00007D840000}"/>
    <cellStyle name="20% - Accent1 4 2 3 2 5 2 2 2" xfId="34103" xr:uid="{00000000-0005-0000-0000-00007E840000}"/>
    <cellStyle name="20% - Accent1 4 2 3 2 5 2 2 2 2" xfId="34104" xr:uid="{00000000-0005-0000-0000-00007F840000}"/>
    <cellStyle name="20% - Accent1 4 2 3 2 5 2 2 2 2 2" xfId="34105" xr:uid="{00000000-0005-0000-0000-000080840000}"/>
    <cellStyle name="20% - Accent1 4 2 3 2 5 2 2 2 3" xfId="34106" xr:uid="{00000000-0005-0000-0000-000081840000}"/>
    <cellStyle name="20% - Accent1 4 2 3 2 5 2 2 3" xfId="34107" xr:uid="{00000000-0005-0000-0000-000082840000}"/>
    <cellStyle name="20% - Accent1 4 2 3 2 5 2 2 3 2" xfId="34108" xr:uid="{00000000-0005-0000-0000-000083840000}"/>
    <cellStyle name="20% - Accent1 4 2 3 2 5 2 2 4" xfId="34109" xr:uid="{00000000-0005-0000-0000-000084840000}"/>
    <cellStyle name="20% - Accent1 4 2 3 2 5 2 3" xfId="34110" xr:uid="{00000000-0005-0000-0000-000085840000}"/>
    <cellStyle name="20% - Accent1 4 2 3 2 5 2 3 2" xfId="34111" xr:uid="{00000000-0005-0000-0000-000086840000}"/>
    <cellStyle name="20% - Accent1 4 2 3 2 5 2 3 2 2" xfId="34112" xr:uid="{00000000-0005-0000-0000-000087840000}"/>
    <cellStyle name="20% - Accent1 4 2 3 2 5 2 3 2 2 2" xfId="34113" xr:uid="{00000000-0005-0000-0000-000088840000}"/>
    <cellStyle name="20% - Accent1 4 2 3 2 5 2 3 2 3" xfId="34114" xr:uid="{00000000-0005-0000-0000-000089840000}"/>
    <cellStyle name="20% - Accent1 4 2 3 2 5 2 3 3" xfId="34115" xr:uid="{00000000-0005-0000-0000-00008A840000}"/>
    <cellStyle name="20% - Accent1 4 2 3 2 5 2 3 3 2" xfId="34116" xr:uid="{00000000-0005-0000-0000-00008B840000}"/>
    <cellStyle name="20% - Accent1 4 2 3 2 5 2 3 4" xfId="34117" xr:uid="{00000000-0005-0000-0000-00008C840000}"/>
    <cellStyle name="20% - Accent1 4 2 3 2 5 2 4" xfId="34118" xr:uid="{00000000-0005-0000-0000-00008D840000}"/>
    <cellStyle name="20% - Accent1 4 2 3 2 5 2 4 2" xfId="34119" xr:uid="{00000000-0005-0000-0000-00008E840000}"/>
    <cellStyle name="20% - Accent1 4 2 3 2 5 2 4 2 2" xfId="34120" xr:uid="{00000000-0005-0000-0000-00008F840000}"/>
    <cellStyle name="20% - Accent1 4 2 3 2 5 2 4 2 2 2" xfId="34121" xr:uid="{00000000-0005-0000-0000-000090840000}"/>
    <cellStyle name="20% - Accent1 4 2 3 2 5 2 4 2 3" xfId="34122" xr:uid="{00000000-0005-0000-0000-000091840000}"/>
    <cellStyle name="20% - Accent1 4 2 3 2 5 2 4 3" xfId="34123" xr:uid="{00000000-0005-0000-0000-000092840000}"/>
    <cellStyle name="20% - Accent1 4 2 3 2 5 2 4 3 2" xfId="34124" xr:uid="{00000000-0005-0000-0000-000093840000}"/>
    <cellStyle name="20% - Accent1 4 2 3 2 5 2 4 4" xfId="34125" xr:uid="{00000000-0005-0000-0000-000094840000}"/>
    <cellStyle name="20% - Accent1 4 2 3 2 5 2 5" xfId="34126" xr:uid="{00000000-0005-0000-0000-000095840000}"/>
    <cellStyle name="20% - Accent1 4 2 3 2 5 2 5 2" xfId="34127" xr:uid="{00000000-0005-0000-0000-000096840000}"/>
    <cellStyle name="20% - Accent1 4 2 3 2 5 2 5 2 2" xfId="34128" xr:uid="{00000000-0005-0000-0000-000097840000}"/>
    <cellStyle name="20% - Accent1 4 2 3 2 5 2 5 3" xfId="34129" xr:uid="{00000000-0005-0000-0000-000098840000}"/>
    <cellStyle name="20% - Accent1 4 2 3 2 5 2 6" xfId="34130" xr:uid="{00000000-0005-0000-0000-000099840000}"/>
    <cellStyle name="20% - Accent1 4 2 3 2 5 2 6 2" xfId="34131" xr:uid="{00000000-0005-0000-0000-00009A840000}"/>
    <cellStyle name="20% - Accent1 4 2 3 2 5 2 6 2 2" xfId="34132" xr:uid="{00000000-0005-0000-0000-00009B840000}"/>
    <cellStyle name="20% - Accent1 4 2 3 2 5 2 6 3" xfId="34133" xr:uid="{00000000-0005-0000-0000-00009C840000}"/>
    <cellStyle name="20% - Accent1 4 2 3 2 5 2 7" xfId="34134" xr:uid="{00000000-0005-0000-0000-00009D840000}"/>
    <cellStyle name="20% - Accent1 4 2 3 2 5 2 7 2" xfId="34135" xr:uid="{00000000-0005-0000-0000-00009E840000}"/>
    <cellStyle name="20% - Accent1 4 2 3 2 5 2 8" xfId="34136" xr:uid="{00000000-0005-0000-0000-00009F840000}"/>
    <cellStyle name="20% - Accent1 4 2 3 2 5 2 8 2" xfId="34137" xr:uid="{00000000-0005-0000-0000-0000A0840000}"/>
    <cellStyle name="20% - Accent1 4 2 3 2 5 2 9" xfId="34138" xr:uid="{00000000-0005-0000-0000-0000A1840000}"/>
    <cellStyle name="20% - Accent1 4 2 3 2 5 3" xfId="34139" xr:uid="{00000000-0005-0000-0000-0000A2840000}"/>
    <cellStyle name="20% - Accent1 4 2 3 2 5 3 2" xfId="34140" xr:uid="{00000000-0005-0000-0000-0000A3840000}"/>
    <cellStyle name="20% - Accent1 4 2 3 2 5 3 2 2" xfId="34141" xr:uid="{00000000-0005-0000-0000-0000A4840000}"/>
    <cellStyle name="20% - Accent1 4 2 3 2 5 3 2 2 2" xfId="34142" xr:uid="{00000000-0005-0000-0000-0000A5840000}"/>
    <cellStyle name="20% - Accent1 4 2 3 2 5 3 2 2 2 2" xfId="34143" xr:uid="{00000000-0005-0000-0000-0000A6840000}"/>
    <cellStyle name="20% - Accent1 4 2 3 2 5 3 2 2 3" xfId="34144" xr:uid="{00000000-0005-0000-0000-0000A7840000}"/>
    <cellStyle name="20% - Accent1 4 2 3 2 5 3 2 3" xfId="34145" xr:uid="{00000000-0005-0000-0000-0000A8840000}"/>
    <cellStyle name="20% - Accent1 4 2 3 2 5 3 2 3 2" xfId="34146" xr:uid="{00000000-0005-0000-0000-0000A9840000}"/>
    <cellStyle name="20% - Accent1 4 2 3 2 5 3 2 4" xfId="34147" xr:uid="{00000000-0005-0000-0000-0000AA840000}"/>
    <cellStyle name="20% - Accent1 4 2 3 2 5 3 3" xfId="34148" xr:uid="{00000000-0005-0000-0000-0000AB840000}"/>
    <cellStyle name="20% - Accent1 4 2 3 2 5 3 3 2" xfId="34149" xr:uid="{00000000-0005-0000-0000-0000AC840000}"/>
    <cellStyle name="20% - Accent1 4 2 3 2 5 3 3 2 2" xfId="34150" xr:uid="{00000000-0005-0000-0000-0000AD840000}"/>
    <cellStyle name="20% - Accent1 4 2 3 2 5 3 3 2 2 2" xfId="34151" xr:uid="{00000000-0005-0000-0000-0000AE840000}"/>
    <cellStyle name="20% - Accent1 4 2 3 2 5 3 3 2 3" xfId="34152" xr:uid="{00000000-0005-0000-0000-0000AF840000}"/>
    <cellStyle name="20% - Accent1 4 2 3 2 5 3 3 3" xfId="34153" xr:uid="{00000000-0005-0000-0000-0000B0840000}"/>
    <cellStyle name="20% - Accent1 4 2 3 2 5 3 3 3 2" xfId="34154" xr:uid="{00000000-0005-0000-0000-0000B1840000}"/>
    <cellStyle name="20% - Accent1 4 2 3 2 5 3 3 4" xfId="34155" xr:uid="{00000000-0005-0000-0000-0000B2840000}"/>
    <cellStyle name="20% - Accent1 4 2 3 2 5 3 4" xfId="34156" xr:uid="{00000000-0005-0000-0000-0000B3840000}"/>
    <cellStyle name="20% - Accent1 4 2 3 2 5 3 4 2" xfId="34157" xr:uid="{00000000-0005-0000-0000-0000B4840000}"/>
    <cellStyle name="20% - Accent1 4 2 3 2 5 3 4 2 2" xfId="34158" xr:uid="{00000000-0005-0000-0000-0000B5840000}"/>
    <cellStyle name="20% - Accent1 4 2 3 2 5 3 4 2 2 2" xfId="34159" xr:uid="{00000000-0005-0000-0000-0000B6840000}"/>
    <cellStyle name="20% - Accent1 4 2 3 2 5 3 4 2 3" xfId="34160" xr:uid="{00000000-0005-0000-0000-0000B7840000}"/>
    <cellStyle name="20% - Accent1 4 2 3 2 5 3 4 3" xfId="34161" xr:uid="{00000000-0005-0000-0000-0000B8840000}"/>
    <cellStyle name="20% - Accent1 4 2 3 2 5 3 4 3 2" xfId="34162" xr:uid="{00000000-0005-0000-0000-0000B9840000}"/>
    <cellStyle name="20% - Accent1 4 2 3 2 5 3 4 4" xfId="34163" xr:uid="{00000000-0005-0000-0000-0000BA840000}"/>
    <cellStyle name="20% - Accent1 4 2 3 2 5 3 5" xfId="34164" xr:uid="{00000000-0005-0000-0000-0000BB840000}"/>
    <cellStyle name="20% - Accent1 4 2 3 2 5 3 5 2" xfId="34165" xr:uid="{00000000-0005-0000-0000-0000BC840000}"/>
    <cellStyle name="20% - Accent1 4 2 3 2 5 3 5 2 2" xfId="34166" xr:uid="{00000000-0005-0000-0000-0000BD840000}"/>
    <cellStyle name="20% - Accent1 4 2 3 2 5 3 5 3" xfId="34167" xr:uid="{00000000-0005-0000-0000-0000BE840000}"/>
    <cellStyle name="20% - Accent1 4 2 3 2 5 3 6" xfId="34168" xr:uid="{00000000-0005-0000-0000-0000BF840000}"/>
    <cellStyle name="20% - Accent1 4 2 3 2 5 3 6 2" xfId="34169" xr:uid="{00000000-0005-0000-0000-0000C0840000}"/>
    <cellStyle name="20% - Accent1 4 2 3 2 5 3 6 2 2" xfId="34170" xr:uid="{00000000-0005-0000-0000-0000C1840000}"/>
    <cellStyle name="20% - Accent1 4 2 3 2 5 3 6 3" xfId="34171" xr:uid="{00000000-0005-0000-0000-0000C2840000}"/>
    <cellStyle name="20% - Accent1 4 2 3 2 5 3 7" xfId="34172" xr:uid="{00000000-0005-0000-0000-0000C3840000}"/>
    <cellStyle name="20% - Accent1 4 2 3 2 5 3 7 2" xfId="34173" xr:uid="{00000000-0005-0000-0000-0000C4840000}"/>
    <cellStyle name="20% - Accent1 4 2 3 2 5 3 8" xfId="34174" xr:uid="{00000000-0005-0000-0000-0000C5840000}"/>
    <cellStyle name="20% - Accent1 4 2 3 2 5 3 8 2" xfId="34175" xr:uid="{00000000-0005-0000-0000-0000C6840000}"/>
    <cellStyle name="20% - Accent1 4 2 3 2 5 3 9" xfId="34176" xr:uid="{00000000-0005-0000-0000-0000C7840000}"/>
    <cellStyle name="20% - Accent1 4 2 3 2 5 4" xfId="34177" xr:uid="{00000000-0005-0000-0000-0000C8840000}"/>
    <cellStyle name="20% - Accent1 4 2 3 2 5 4 2" xfId="34178" xr:uid="{00000000-0005-0000-0000-0000C9840000}"/>
    <cellStyle name="20% - Accent1 4 2 3 2 5 4 2 2" xfId="34179" xr:uid="{00000000-0005-0000-0000-0000CA840000}"/>
    <cellStyle name="20% - Accent1 4 2 3 2 5 4 2 2 2" xfId="34180" xr:uid="{00000000-0005-0000-0000-0000CB840000}"/>
    <cellStyle name="20% - Accent1 4 2 3 2 5 4 2 3" xfId="34181" xr:uid="{00000000-0005-0000-0000-0000CC840000}"/>
    <cellStyle name="20% - Accent1 4 2 3 2 5 4 3" xfId="34182" xr:uid="{00000000-0005-0000-0000-0000CD840000}"/>
    <cellStyle name="20% - Accent1 4 2 3 2 5 4 3 2" xfId="34183" xr:uid="{00000000-0005-0000-0000-0000CE840000}"/>
    <cellStyle name="20% - Accent1 4 2 3 2 5 4 4" xfId="34184" xr:uid="{00000000-0005-0000-0000-0000CF840000}"/>
    <cellStyle name="20% - Accent1 4 2 3 2 5 5" xfId="34185" xr:uid="{00000000-0005-0000-0000-0000D0840000}"/>
    <cellStyle name="20% - Accent1 4 2 3 2 5 5 2" xfId="34186" xr:uid="{00000000-0005-0000-0000-0000D1840000}"/>
    <cellStyle name="20% - Accent1 4 2 3 2 5 5 2 2" xfId="34187" xr:uid="{00000000-0005-0000-0000-0000D2840000}"/>
    <cellStyle name="20% - Accent1 4 2 3 2 5 5 2 2 2" xfId="34188" xr:uid="{00000000-0005-0000-0000-0000D3840000}"/>
    <cellStyle name="20% - Accent1 4 2 3 2 5 5 2 3" xfId="34189" xr:uid="{00000000-0005-0000-0000-0000D4840000}"/>
    <cellStyle name="20% - Accent1 4 2 3 2 5 5 3" xfId="34190" xr:uid="{00000000-0005-0000-0000-0000D5840000}"/>
    <cellStyle name="20% - Accent1 4 2 3 2 5 5 3 2" xfId="34191" xr:uid="{00000000-0005-0000-0000-0000D6840000}"/>
    <cellStyle name="20% - Accent1 4 2 3 2 5 5 4" xfId="34192" xr:uid="{00000000-0005-0000-0000-0000D7840000}"/>
    <cellStyle name="20% - Accent1 4 2 3 2 5 6" xfId="34193" xr:uid="{00000000-0005-0000-0000-0000D8840000}"/>
    <cellStyle name="20% - Accent1 4 2 3 2 5 6 2" xfId="34194" xr:uid="{00000000-0005-0000-0000-0000D9840000}"/>
    <cellStyle name="20% - Accent1 4 2 3 2 5 6 2 2" xfId="34195" xr:uid="{00000000-0005-0000-0000-0000DA840000}"/>
    <cellStyle name="20% - Accent1 4 2 3 2 5 6 2 2 2" xfId="34196" xr:uid="{00000000-0005-0000-0000-0000DB840000}"/>
    <cellStyle name="20% - Accent1 4 2 3 2 5 6 2 3" xfId="34197" xr:uid="{00000000-0005-0000-0000-0000DC840000}"/>
    <cellStyle name="20% - Accent1 4 2 3 2 5 6 3" xfId="34198" xr:uid="{00000000-0005-0000-0000-0000DD840000}"/>
    <cellStyle name="20% - Accent1 4 2 3 2 5 6 3 2" xfId="34199" xr:uid="{00000000-0005-0000-0000-0000DE840000}"/>
    <cellStyle name="20% - Accent1 4 2 3 2 5 6 4" xfId="34200" xr:uid="{00000000-0005-0000-0000-0000DF840000}"/>
    <cellStyle name="20% - Accent1 4 2 3 2 5 7" xfId="34201" xr:uid="{00000000-0005-0000-0000-0000E0840000}"/>
    <cellStyle name="20% - Accent1 4 2 3 2 5 7 2" xfId="34202" xr:uid="{00000000-0005-0000-0000-0000E1840000}"/>
    <cellStyle name="20% - Accent1 4 2 3 2 5 7 2 2" xfId="34203" xr:uid="{00000000-0005-0000-0000-0000E2840000}"/>
    <cellStyle name="20% - Accent1 4 2 3 2 5 7 3" xfId="34204" xr:uid="{00000000-0005-0000-0000-0000E3840000}"/>
    <cellStyle name="20% - Accent1 4 2 3 2 5 8" xfId="34205" xr:uid="{00000000-0005-0000-0000-0000E4840000}"/>
    <cellStyle name="20% - Accent1 4 2 3 2 5 8 2" xfId="34206" xr:uid="{00000000-0005-0000-0000-0000E5840000}"/>
    <cellStyle name="20% - Accent1 4 2 3 2 5 8 2 2" xfId="34207" xr:uid="{00000000-0005-0000-0000-0000E6840000}"/>
    <cellStyle name="20% - Accent1 4 2 3 2 5 8 3" xfId="34208" xr:uid="{00000000-0005-0000-0000-0000E7840000}"/>
    <cellStyle name="20% - Accent1 4 2 3 2 5 9" xfId="34209" xr:uid="{00000000-0005-0000-0000-0000E8840000}"/>
    <cellStyle name="20% - Accent1 4 2 3 2 5 9 2" xfId="34210" xr:uid="{00000000-0005-0000-0000-0000E9840000}"/>
    <cellStyle name="20% - Accent1 4 2 3 2 6" xfId="34211" xr:uid="{00000000-0005-0000-0000-0000EA840000}"/>
    <cellStyle name="20% - Accent1 4 2 3 2 6 2" xfId="34212" xr:uid="{00000000-0005-0000-0000-0000EB840000}"/>
    <cellStyle name="20% - Accent1 4 2 3 2 6 2 2" xfId="34213" xr:uid="{00000000-0005-0000-0000-0000EC840000}"/>
    <cellStyle name="20% - Accent1 4 2 3 2 6 2 2 2" xfId="34214" xr:uid="{00000000-0005-0000-0000-0000ED840000}"/>
    <cellStyle name="20% - Accent1 4 2 3 2 6 2 2 2 2" xfId="34215" xr:uid="{00000000-0005-0000-0000-0000EE840000}"/>
    <cellStyle name="20% - Accent1 4 2 3 2 6 2 2 3" xfId="34216" xr:uid="{00000000-0005-0000-0000-0000EF840000}"/>
    <cellStyle name="20% - Accent1 4 2 3 2 6 2 3" xfId="34217" xr:uid="{00000000-0005-0000-0000-0000F0840000}"/>
    <cellStyle name="20% - Accent1 4 2 3 2 6 2 3 2" xfId="34218" xr:uid="{00000000-0005-0000-0000-0000F1840000}"/>
    <cellStyle name="20% - Accent1 4 2 3 2 6 2 4" xfId="34219" xr:uid="{00000000-0005-0000-0000-0000F2840000}"/>
    <cellStyle name="20% - Accent1 4 2 3 2 6 3" xfId="34220" xr:uid="{00000000-0005-0000-0000-0000F3840000}"/>
    <cellStyle name="20% - Accent1 4 2 3 2 6 3 2" xfId="34221" xr:uid="{00000000-0005-0000-0000-0000F4840000}"/>
    <cellStyle name="20% - Accent1 4 2 3 2 6 3 2 2" xfId="34222" xr:uid="{00000000-0005-0000-0000-0000F5840000}"/>
    <cellStyle name="20% - Accent1 4 2 3 2 6 3 2 2 2" xfId="34223" xr:uid="{00000000-0005-0000-0000-0000F6840000}"/>
    <cellStyle name="20% - Accent1 4 2 3 2 6 3 2 3" xfId="34224" xr:uid="{00000000-0005-0000-0000-0000F7840000}"/>
    <cellStyle name="20% - Accent1 4 2 3 2 6 3 3" xfId="34225" xr:uid="{00000000-0005-0000-0000-0000F8840000}"/>
    <cellStyle name="20% - Accent1 4 2 3 2 6 3 3 2" xfId="34226" xr:uid="{00000000-0005-0000-0000-0000F9840000}"/>
    <cellStyle name="20% - Accent1 4 2 3 2 6 3 4" xfId="34227" xr:uid="{00000000-0005-0000-0000-0000FA840000}"/>
    <cellStyle name="20% - Accent1 4 2 3 2 6 4" xfId="34228" xr:uid="{00000000-0005-0000-0000-0000FB840000}"/>
    <cellStyle name="20% - Accent1 4 2 3 2 6 4 2" xfId="34229" xr:uid="{00000000-0005-0000-0000-0000FC840000}"/>
    <cellStyle name="20% - Accent1 4 2 3 2 6 4 2 2" xfId="34230" xr:uid="{00000000-0005-0000-0000-0000FD840000}"/>
    <cellStyle name="20% - Accent1 4 2 3 2 6 4 2 2 2" xfId="34231" xr:uid="{00000000-0005-0000-0000-0000FE840000}"/>
    <cellStyle name="20% - Accent1 4 2 3 2 6 4 2 3" xfId="34232" xr:uid="{00000000-0005-0000-0000-0000FF840000}"/>
    <cellStyle name="20% - Accent1 4 2 3 2 6 4 3" xfId="34233" xr:uid="{00000000-0005-0000-0000-000000850000}"/>
    <cellStyle name="20% - Accent1 4 2 3 2 6 4 3 2" xfId="34234" xr:uid="{00000000-0005-0000-0000-000001850000}"/>
    <cellStyle name="20% - Accent1 4 2 3 2 6 4 4" xfId="34235" xr:uid="{00000000-0005-0000-0000-000002850000}"/>
    <cellStyle name="20% - Accent1 4 2 3 2 6 5" xfId="34236" xr:uid="{00000000-0005-0000-0000-000003850000}"/>
    <cellStyle name="20% - Accent1 4 2 3 2 6 5 2" xfId="34237" xr:uid="{00000000-0005-0000-0000-000004850000}"/>
    <cellStyle name="20% - Accent1 4 2 3 2 6 5 2 2" xfId="34238" xr:uid="{00000000-0005-0000-0000-000005850000}"/>
    <cellStyle name="20% - Accent1 4 2 3 2 6 5 3" xfId="34239" xr:uid="{00000000-0005-0000-0000-000006850000}"/>
    <cellStyle name="20% - Accent1 4 2 3 2 6 6" xfId="34240" xr:uid="{00000000-0005-0000-0000-000007850000}"/>
    <cellStyle name="20% - Accent1 4 2 3 2 6 6 2" xfId="34241" xr:uid="{00000000-0005-0000-0000-000008850000}"/>
    <cellStyle name="20% - Accent1 4 2 3 2 6 6 2 2" xfId="34242" xr:uid="{00000000-0005-0000-0000-000009850000}"/>
    <cellStyle name="20% - Accent1 4 2 3 2 6 6 3" xfId="34243" xr:uid="{00000000-0005-0000-0000-00000A850000}"/>
    <cellStyle name="20% - Accent1 4 2 3 2 6 7" xfId="34244" xr:uid="{00000000-0005-0000-0000-00000B850000}"/>
    <cellStyle name="20% - Accent1 4 2 3 2 6 7 2" xfId="34245" xr:uid="{00000000-0005-0000-0000-00000C850000}"/>
    <cellStyle name="20% - Accent1 4 2 3 2 6 8" xfId="34246" xr:uid="{00000000-0005-0000-0000-00000D850000}"/>
    <cellStyle name="20% - Accent1 4 2 3 2 6 8 2" xfId="34247" xr:uid="{00000000-0005-0000-0000-00000E850000}"/>
    <cellStyle name="20% - Accent1 4 2 3 2 6 9" xfId="34248" xr:uid="{00000000-0005-0000-0000-00000F850000}"/>
    <cellStyle name="20% - Accent1 4 2 3 2 7" xfId="34249" xr:uid="{00000000-0005-0000-0000-000010850000}"/>
    <cellStyle name="20% - Accent1 4 2 3 2 7 2" xfId="34250" xr:uid="{00000000-0005-0000-0000-000011850000}"/>
    <cellStyle name="20% - Accent1 4 2 3 2 7 2 2" xfId="34251" xr:uid="{00000000-0005-0000-0000-000012850000}"/>
    <cellStyle name="20% - Accent1 4 2 3 2 7 2 2 2" xfId="34252" xr:uid="{00000000-0005-0000-0000-000013850000}"/>
    <cellStyle name="20% - Accent1 4 2 3 2 7 2 2 2 2" xfId="34253" xr:uid="{00000000-0005-0000-0000-000014850000}"/>
    <cellStyle name="20% - Accent1 4 2 3 2 7 2 2 3" xfId="34254" xr:uid="{00000000-0005-0000-0000-000015850000}"/>
    <cellStyle name="20% - Accent1 4 2 3 2 7 2 3" xfId="34255" xr:uid="{00000000-0005-0000-0000-000016850000}"/>
    <cellStyle name="20% - Accent1 4 2 3 2 7 2 3 2" xfId="34256" xr:uid="{00000000-0005-0000-0000-000017850000}"/>
    <cellStyle name="20% - Accent1 4 2 3 2 7 2 4" xfId="34257" xr:uid="{00000000-0005-0000-0000-000018850000}"/>
    <cellStyle name="20% - Accent1 4 2 3 2 7 3" xfId="34258" xr:uid="{00000000-0005-0000-0000-000019850000}"/>
    <cellStyle name="20% - Accent1 4 2 3 2 7 3 2" xfId="34259" xr:uid="{00000000-0005-0000-0000-00001A850000}"/>
    <cellStyle name="20% - Accent1 4 2 3 2 7 3 2 2" xfId="34260" xr:uid="{00000000-0005-0000-0000-00001B850000}"/>
    <cellStyle name="20% - Accent1 4 2 3 2 7 3 2 2 2" xfId="34261" xr:uid="{00000000-0005-0000-0000-00001C850000}"/>
    <cellStyle name="20% - Accent1 4 2 3 2 7 3 2 3" xfId="34262" xr:uid="{00000000-0005-0000-0000-00001D850000}"/>
    <cellStyle name="20% - Accent1 4 2 3 2 7 3 3" xfId="34263" xr:uid="{00000000-0005-0000-0000-00001E850000}"/>
    <cellStyle name="20% - Accent1 4 2 3 2 7 3 3 2" xfId="34264" xr:uid="{00000000-0005-0000-0000-00001F850000}"/>
    <cellStyle name="20% - Accent1 4 2 3 2 7 3 4" xfId="34265" xr:uid="{00000000-0005-0000-0000-000020850000}"/>
    <cellStyle name="20% - Accent1 4 2 3 2 7 4" xfId="34266" xr:uid="{00000000-0005-0000-0000-000021850000}"/>
    <cellStyle name="20% - Accent1 4 2 3 2 7 4 2" xfId="34267" xr:uid="{00000000-0005-0000-0000-000022850000}"/>
    <cellStyle name="20% - Accent1 4 2 3 2 7 4 2 2" xfId="34268" xr:uid="{00000000-0005-0000-0000-000023850000}"/>
    <cellStyle name="20% - Accent1 4 2 3 2 7 4 2 2 2" xfId="34269" xr:uid="{00000000-0005-0000-0000-000024850000}"/>
    <cellStyle name="20% - Accent1 4 2 3 2 7 4 2 3" xfId="34270" xr:uid="{00000000-0005-0000-0000-000025850000}"/>
    <cellStyle name="20% - Accent1 4 2 3 2 7 4 3" xfId="34271" xr:uid="{00000000-0005-0000-0000-000026850000}"/>
    <cellStyle name="20% - Accent1 4 2 3 2 7 4 3 2" xfId="34272" xr:uid="{00000000-0005-0000-0000-000027850000}"/>
    <cellStyle name="20% - Accent1 4 2 3 2 7 4 4" xfId="34273" xr:uid="{00000000-0005-0000-0000-000028850000}"/>
    <cellStyle name="20% - Accent1 4 2 3 2 7 5" xfId="34274" xr:uid="{00000000-0005-0000-0000-000029850000}"/>
    <cellStyle name="20% - Accent1 4 2 3 2 7 5 2" xfId="34275" xr:uid="{00000000-0005-0000-0000-00002A850000}"/>
    <cellStyle name="20% - Accent1 4 2 3 2 7 5 2 2" xfId="34276" xr:uid="{00000000-0005-0000-0000-00002B850000}"/>
    <cellStyle name="20% - Accent1 4 2 3 2 7 5 3" xfId="34277" xr:uid="{00000000-0005-0000-0000-00002C850000}"/>
    <cellStyle name="20% - Accent1 4 2 3 2 7 6" xfId="34278" xr:uid="{00000000-0005-0000-0000-00002D850000}"/>
    <cellStyle name="20% - Accent1 4 2 3 2 7 6 2" xfId="34279" xr:uid="{00000000-0005-0000-0000-00002E850000}"/>
    <cellStyle name="20% - Accent1 4 2 3 2 7 6 2 2" xfId="34280" xr:uid="{00000000-0005-0000-0000-00002F850000}"/>
    <cellStyle name="20% - Accent1 4 2 3 2 7 6 3" xfId="34281" xr:uid="{00000000-0005-0000-0000-000030850000}"/>
    <cellStyle name="20% - Accent1 4 2 3 2 7 7" xfId="34282" xr:uid="{00000000-0005-0000-0000-000031850000}"/>
    <cellStyle name="20% - Accent1 4 2 3 2 7 7 2" xfId="34283" xr:uid="{00000000-0005-0000-0000-000032850000}"/>
    <cellStyle name="20% - Accent1 4 2 3 2 7 8" xfId="34284" xr:uid="{00000000-0005-0000-0000-000033850000}"/>
    <cellStyle name="20% - Accent1 4 2 3 2 7 8 2" xfId="34285" xr:uid="{00000000-0005-0000-0000-000034850000}"/>
    <cellStyle name="20% - Accent1 4 2 3 2 7 9" xfId="34286" xr:uid="{00000000-0005-0000-0000-000035850000}"/>
    <cellStyle name="20% - Accent1 4 2 3 2 8" xfId="34287" xr:uid="{00000000-0005-0000-0000-000036850000}"/>
    <cellStyle name="20% - Accent1 4 2 3 2 8 2" xfId="34288" xr:uid="{00000000-0005-0000-0000-000037850000}"/>
    <cellStyle name="20% - Accent1 4 2 3 2 8 2 2" xfId="34289" xr:uid="{00000000-0005-0000-0000-000038850000}"/>
    <cellStyle name="20% - Accent1 4 2 3 2 8 2 2 2" xfId="34290" xr:uid="{00000000-0005-0000-0000-000039850000}"/>
    <cellStyle name="20% - Accent1 4 2 3 2 8 2 3" xfId="34291" xr:uid="{00000000-0005-0000-0000-00003A850000}"/>
    <cellStyle name="20% - Accent1 4 2 3 2 8 3" xfId="34292" xr:uid="{00000000-0005-0000-0000-00003B850000}"/>
    <cellStyle name="20% - Accent1 4 2 3 2 8 3 2" xfId="34293" xr:uid="{00000000-0005-0000-0000-00003C850000}"/>
    <cellStyle name="20% - Accent1 4 2 3 2 8 4" xfId="34294" xr:uid="{00000000-0005-0000-0000-00003D850000}"/>
    <cellStyle name="20% - Accent1 4 2 3 2 9" xfId="34295" xr:uid="{00000000-0005-0000-0000-00003E850000}"/>
    <cellStyle name="20% - Accent1 4 2 3 2 9 2" xfId="34296" xr:uid="{00000000-0005-0000-0000-00003F850000}"/>
    <cellStyle name="20% - Accent1 4 2 3 2 9 2 2" xfId="34297" xr:uid="{00000000-0005-0000-0000-000040850000}"/>
    <cellStyle name="20% - Accent1 4 2 3 2 9 2 2 2" xfId="34298" xr:uid="{00000000-0005-0000-0000-000041850000}"/>
    <cellStyle name="20% - Accent1 4 2 3 2 9 2 3" xfId="34299" xr:uid="{00000000-0005-0000-0000-000042850000}"/>
    <cellStyle name="20% - Accent1 4 2 3 2 9 3" xfId="34300" xr:uid="{00000000-0005-0000-0000-000043850000}"/>
    <cellStyle name="20% - Accent1 4 2 3 2 9 3 2" xfId="34301" xr:uid="{00000000-0005-0000-0000-000044850000}"/>
    <cellStyle name="20% - Accent1 4 2 3 2 9 4" xfId="34302" xr:uid="{00000000-0005-0000-0000-000045850000}"/>
    <cellStyle name="20% - Accent1 4 2 3 3" xfId="34303" xr:uid="{00000000-0005-0000-0000-000046850000}"/>
    <cellStyle name="20% - Accent1 4 2 3 3 10" xfId="34304" xr:uid="{00000000-0005-0000-0000-000047850000}"/>
    <cellStyle name="20% - Accent1 4 2 3 3 10 2" xfId="34305" xr:uid="{00000000-0005-0000-0000-000048850000}"/>
    <cellStyle name="20% - Accent1 4 2 3 3 10 2 2" xfId="34306" xr:uid="{00000000-0005-0000-0000-000049850000}"/>
    <cellStyle name="20% - Accent1 4 2 3 3 10 3" xfId="34307" xr:uid="{00000000-0005-0000-0000-00004A850000}"/>
    <cellStyle name="20% - Accent1 4 2 3 3 11" xfId="34308" xr:uid="{00000000-0005-0000-0000-00004B850000}"/>
    <cellStyle name="20% - Accent1 4 2 3 3 11 2" xfId="34309" xr:uid="{00000000-0005-0000-0000-00004C850000}"/>
    <cellStyle name="20% - Accent1 4 2 3 3 11 2 2" xfId="34310" xr:uid="{00000000-0005-0000-0000-00004D850000}"/>
    <cellStyle name="20% - Accent1 4 2 3 3 11 3" xfId="34311" xr:uid="{00000000-0005-0000-0000-00004E850000}"/>
    <cellStyle name="20% - Accent1 4 2 3 3 12" xfId="34312" xr:uid="{00000000-0005-0000-0000-00004F850000}"/>
    <cellStyle name="20% - Accent1 4 2 3 3 12 2" xfId="34313" xr:uid="{00000000-0005-0000-0000-000050850000}"/>
    <cellStyle name="20% - Accent1 4 2 3 3 13" xfId="34314" xr:uid="{00000000-0005-0000-0000-000051850000}"/>
    <cellStyle name="20% - Accent1 4 2 3 3 13 2" xfId="34315" xr:uid="{00000000-0005-0000-0000-000052850000}"/>
    <cellStyle name="20% - Accent1 4 2 3 3 14" xfId="34316" xr:uid="{00000000-0005-0000-0000-000053850000}"/>
    <cellStyle name="20% - Accent1 4 2 3 3 2" xfId="34317" xr:uid="{00000000-0005-0000-0000-000054850000}"/>
    <cellStyle name="20% - Accent1 4 2 3 3 2 10" xfId="34318" xr:uid="{00000000-0005-0000-0000-000055850000}"/>
    <cellStyle name="20% - Accent1 4 2 3 3 2 10 2" xfId="34319" xr:uid="{00000000-0005-0000-0000-000056850000}"/>
    <cellStyle name="20% - Accent1 4 2 3 3 2 11" xfId="34320" xr:uid="{00000000-0005-0000-0000-000057850000}"/>
    <cellStyle name="20% - Accent1 4 2 3 3 2 2" xfId="34321" xr:uid="{00000000-0005-0000-0000-000058850000}"/>
    <cellStyle name="20% - Accent1 4 2 3 3 2 2 2" xfId="34322" xr:uid="{00000000-0005-0000-0000-000059850000}"/>
    <cellStyle name="20% - Accent1 4 2 3 3 2 2 2 2" xfId="34323" xr:uid="{00000000-0005-0000-0000-00005A850000}"/>
    <cellStyle name="20% - Accent1 4 2 3 3 2 2 2 2 2" xfId="34324" xr:uid="{00000000-0005-0000-0000-00005B850000}"/>
    <cellStyle name="20% - Accent1 4 2 3 3 2 2 2 2 2 2" xfId="34325" xr:uid="{00000000-0005-0000-0000-00005C850000}"/>
    <cellStyle name="20% - Accent1 4 2 3 3 2 2 2 2 3" xfId="34326" xr:uid="{00000000-0005-0000-0000-00005D850000}"/>
    <cellStyle name="20% - Accent1 4 2 3 3 2 2 2 3" xfId="34327" xr:uid="{00000000-0005-0000-0000-00005E850000}"/>
    <cellStyle name="20% - Accent1 4 2 3 3 2 2 2 3 2" xfId="34328" xr:uid="{00000000-0005-0000-0000-00005F850000}"/>
    <cellStyle name="20% - Accent1 4 2 3 3 2 2 2 4" xfId="34329" xr:uid="{00000000-0005-0000-0000-000060850000}"/>
    <cellStyle name="20% - Accent1 4 2 3 3 2 2 3" xfId="34330" xr:uid="{00000000-0005-0000-0000-000061850000}"/>
    <cellStyle name="20% - Accent1 4 2 3 3 2 2 3 2" xfId="34331" xr:uid="{00000000-0005-0000-0000-000062850000}"/>
    <cellStyle name="20% - Accent1 4 2 3 3 2 2 3 2 2" xfId="34332" xr:uid="{00000000-0005-0000-0000-000063850000}"/>
    <cellStyle name="20% - Accent1 4 2 3 3 2 2 3 2 2 2" xfId="34333" xr:uid="{00000000-0005-0000-0000-000064850000}"/>
    <cellStyle name="20% - Accent1 4 2 3 3 2 2 3 2 3" xfId="34334" xr:uid="{00000000-0005-0000-0000-000065850000}"/>
    <cellStyle name="20% - Accent1 4 2 3 3 2 2 3 3" xfId="34335" xr:uid="{00000000-0005-0000-0000-000066850000}"/>
    <cellStyle name="20% - Accent1 4 2 3 3 2 2 3 3 2" xfId="34336" xr:uid="{00000000-0005-0000-0000-000067850000}"/>
    <cellStyle name="20% - Accent1 4 2 3 3 2 2 3 4" xfId="34337" xr:uid="{00000000-0005-0000-0000-000068850000}"/>
    <cellStyle name="20% - Accent1 4 2 3 3 2 2 4" xfId="34338" xr:uid="{00000000-0005-0000-0000-000069850000}"/>
    <cellStyle name="20% - Accent1 4 2 3 3 2 2 4 2" xfId="34339" xr:uid="{00000000-0005-0000-0000-00006A850000}"/>
    <cellStyle name="20% - Accent1 4 2 3 3 2 2 4 2 2" xfId="34340" xr:uid="{00000000-0005-0000-0000-00006B850000}"/>
    <cellStyle name="20% - Accent1 4 2 3 3 2 2 4 2 2 2" xfId="34341" xr:uid="{00000000-0005-0000-0000-00006C850000}"/>
    <cellStyle name="20% - Accent1 4 2 3 3 2 2 4 2 3" xfId="34342" xr:uid="{00000000-0005-0000-0000-00006D850000}"/>
    <cellStyle name="20% - Accent1 4 2 3 3 2 2 4 3" xfId="34343" xr:uid="{00000000-0005-0000-0000-00006E850000}"/>
    <cellStyle name="20% - Accent1 4 2 3 3 2 2 4 3 2" xfId="34344" xr:uid="{00000000-0005-0000-0000-00006F850000}"/>
    <cellStyle name="20% - Accent1 4 2 3 3 2 2 4 4" xfId="34345" xr:uid="{00000000-0005-0000-0000-000070850000}"/>
    <cellStyle name="20% - Accent1 4 2 3 3 2 2 5" xfId="34346" xr:uid="{00000000-0005-0000-0000-000071850000}"/>
    <cellStyle name="20% - Accent1 4 2 3 3 2 2 5 2" xfId="34347" xr:uid="{00000000-0005-0000-0000-000072850000}"/>
    <cellStyle name="20% - Accent1 4 2 3 3 2 2 5 2 2" xfId="34348" xr:uid="{00000000-0005-0000-0000-000073850000}"/>
    <cellStyle name="20% - Accent1 4 2 3 3 2 2 5 3" xfId="34349" xr:uid="{00000000-0005-0000-0000-000074850000}"/>
    <cellStyle name="20% - Accent1 4 2 3 3 2 2 6" xfId="34350" xr:uid="{00000000-0005-0000-0000-000075850000}"/>
    <cellStyle name="20% - Accent1 4 2 3 3 2 2 6 2" xfId="34351" xr:uid="{00000000-0005-0000-0000-000076850000}"/>
    <cellStyle name="20% - Accent1 4 2 3 3 2 2 6 2 2" xfId="34352" xr:uid="{00000000-0005-0000-0000-000077850000}"/>
    <cellStyle name="20% - Accent1 4 2 3 3 2 2 6 3" xfId="34353" xr:uid="{00000000-0005-0000-0000-000078850000}"/>
    <cellStyle name="20% - Accent1 4 2 3 3 2 2 7" xfId="34354" xr:uid="{00000000-0005-0000-0000-000079850000}"/>
    <cellStyle name="20% - Accent1 4 2 3 3 2 2 7 2" xfId="34355" xr:uid="{00000000-0005-0000-0000-00007A850000}"/>
    <cellStyle name="20% - Accent1 4 2 3 3 2 2 8" xfId="34356" xr:uid="{00000000-0005-0000-0000-00007B850000}"/>
    <cellStyle name="20% - Accent1 4 2 3 3 2 2 8 2" xfId="34357" xr:uid="{00000000-0005-0000-0000-00007C850000}"/>
    <cellStyle name="20% - Accent1 4 2 3 3 2 2 9" xfId="34358" xr:uid="{00000000-0005-0000-0000-00007D850000}"/>
    <cellStyle name="20% - Accent1 4 2 3 3 2 3" xfId="34359" xr:uid="{00000000-0005-0000-0000-00007E850000}"/>
    <cellStyle name="20% - Accent1 4 2 3 3 2 3 2" xfId="34360" xr:uid="{00000000-0005-0000-0000-00007F850000}"/>
    <cellStyle name="20% - Accent1 4 2 3 3 2 3 2 2" xfId="34361" xr:uid="{00000000-0005-0000-0000-000080850000}"/>
    <cellStyle name="20% - Accent1 4 2 3 3 2 3 2 2 2" xfId="34362" xr:uid="{00000000-0005-0000-0000-000081850000}"/>
    <cellStyle name="20% - Accent1 4 2 3 3 2 3 2 2 2 2" xfId="34363" xr:uid="{00000000-0005-0000-0000-000082850000}"/>
    <cellStyle name="20% - Accent1 4 2 3 3 2 3 2 2 3" xfId="34364" xr:uid="{00000000-0005-0000-0000-000083850000}"/>
    <cellStyle name="20% - Accent1 4 2 3 3 2 3 2 3" xfId="34365" xr:uid="{00000000-0005-0000-0000-000084850000}"/>
    <cellStyle name="20% - Accent1 4 2 3 3 2 3 2 3 2" xfId="34366" xr:uid="{00000000-0005-0000-0000-000085850000}"/>
    <cellStyle name="20% - Accent1 4 2 3 3 2 3 2 4" xfId="34367" xr:uid="{00000000-0005-0000-0000-000086850000}"/>
    <cellStyle name="20% - Accent1 4 2 3 3 2 3 3" xfId="34368" xr:uid="{00000000-0005-0000-0000-000087850000}"/>
    <cellStyle name="20% - Accent1 4 2 3 3 2 3 3 2" xfId="34369" xr:uid="{00000000-0005-0000-0000-000088850000}"/>
    <cellStyle name="20% - Accent1 4 2 3 3 2 3 3 2 2" xfId="34370" xr:uid="{00000000-0005-0000-0000-000089850000}"/>
    <cellStyle name="20% - Accent1 4 2 3 3 2 3 3 2 2 2" xfId="34371" xr:uid="{00000000-0005-0000-0000-00008A850000}"/>
    <cellStyle name="20% - Accent1 4 2 3 3 2 3 3 2 3" xfId="34372" xr:uid="{00000000-0005-0000-0000-00008B850000}"/>
    <cellStyle name="20% - Accent1 4 2 3 3 2 3 3 3" xfId="34373" xr:uid="{00000000-0005-0000-0000-00008C850000}"/>
    <cellStyle name="20% - Accent1 4 2 3 3 2 3 3 3 2" xfId="34374" xr:uid="{00000000-0005-0000-0000-00008D850000}"/>
    <cellStyle name="20% - Accent1 4 2 3 3 2 3 3 4" xfId="34375" xr:uid="{00000000-0005-0000-0000-00008E850000}"/>
    <cellStyle name="20% - Accent1 4 2 3 3 2 3 4" xfId="34376" xr:uid="{00000000-0005-0000-0000-00008F850000}"/>
    <cellStyle name="20% - Accent1 4 2 3 3 2 3 4 2" xfId="34377" xr:uid="{00000000-0005-0000-0000-000090850000}"/>
    <cellStyle name="20% - Accent1 4 2 3 3 2 3 4 2 2" xfId="34378" xr:uid="{00000000-0005-0000-0000-000091850000}"/>
    <cellStyle name="20% - Accent1 4 2 3 3 2 3 4 2 2 2" xfId="34379" xr:uid="{00000000-0005-0000-0000-000092850000}"/>
    <cellStyle name="20% - Accent1 4 2 3 3 2 3 4 2 3" xfId="34380" xr:uid="{00000000-0005-0000-0000-000093850000}"/>
    <cellStyle name="20% - Accent1 4 2 3 3 2 3 4 3" xfId="34381" xr:uid="{00000000-0005-0000-0000-000094850000}"/>
    <cellStyle name="20% - Accent1 4 2 3 3 2 3 4 3 2" xfId="34382" xr:uid="{00000000-0005-0000-0000-000095850000}"/>
    <cellStyle name="20% - Accent1 4 2 3 3 2 3 4 4" xfId="34383" xr:uid="{00000000-0005-0000-0000-000096850000}"/>
    <cellStyle name="20% - Accent1 4 2 3 3 2 3 5" xfId="34384" xr:uid="{00000000-0005-0000-0000-000097850000}"/>
    <cellStyle name="20% - Accent1 4 2 3 3 2 3 5 2" xfId="34385" xr:uid="{00000000-0005-0000-0000-000098850000}"/>
    <cellStyle name="20% - Accent1 4 2 3 3 2 3 5 2 2" xfId="34386" xr:uid="{00000000-0005-0000-0000-000099850000}"/>
    <cellStyle name="20% - Accent1 4 2 3 3 2 3 5 3" xfId="34387" xr:uid="{00000000-0005-0000-0000-00009A850000}"/>
    <cellStyle name="20% - Accent1 4 2 3 3 2 3 6" xfId="34388" xr:uid="{00000000-0005-0000-0000-00009B850000}"/>
    <cellStyle name="20% - Accent1 4 2 3 3 2 3 6 2" xfId="34389" xr:uid="{00000000-0005-0000-0000-00009C850000}"/>
    <cellStyle name="20% - Accent1 4 2 3 3 2 3 6 2 2" xfId="34390" xr:uid="{00000000-0005-0000-0000-00009D850000}"/>
    <cellStyle name="20% - Accent1 4 2 3 3 2 3 6 3" xfId="34391" xr:uid="{00000000-0005-0000-0000-00009E850000}"/>
    <cellStyle name="20% - Accent1 4 2 3 3 2 3 7" xfId="34392" xr:uid="{00000000-0005-0000-0000-00009F850000}"/>
    <cellStyle name="20% - Accent1 4 2 3 3 2 3 7 2" xfId="34393" xr:uid="{00000000-0005-0000-0000-0000A0850000}"/>
    <cellStyle name="20% - Accent1 4 2 3 3 2 3 8" xfId="34394" xr:uid="{00000000-0005-0000-0000-0000A1850000}"/>
    <cellStyle name="20% - Accent1 4 2 3 3 2 3 8 2" xfId="34395" xr:uid="{00000000-0005-0000-0000-0000A2850000}"/>
    <cellStyle name="20% - Accent1 4 2 3 3 2 3 9" xfId="34396" xr:uid="{00000000-0005-0000-0000-0000A3850000}"/>
    <cellStyle name="20% - Accent1 4 2 3 3 2 4" xfId="34397" xr:uid="{00000000-0005-0000-0000-0000A4850000}"/>
    <cellStyle name="20% - Accent1 4 2 3 3 2 4 2" xfId="34398" xr:uid="{00000000-0005-0000-0000-0000A5850000}"/>
    <cellStyle name="20% - Accent1 4 2 3 3 2 4 2 2" xfId="34399" xr:uid="{00000000-0005-0000-0000-0000A6850000}"/>
    <cellStyle name="20% - Accent1 4 2 3 3 2 4 2 2 2" xfId="34400" xr:uid="{00000000-0005-0000-0000-0000A7850000}"/>
    <cellStyle name="20% - Accent1 4 2 3 3 2 4 2 3" xfId="34401" xr:uid="{00000000-0005-0000-0000-0000A8850000}"/>
    <cellStyle name="20% - Accent1 4 2 3 3 2 4 3" xfId="34402" xr:uid="{00000000-0005-0000-0000-0000A9850000}"/>
    <cellStyle name="20% - Accent1 4 2 3 3 2 4 3 2" xfId="34403" xr:uid="{00000000-0005-0000-0000-0000AA850000}"/>
    <cellStyle name="20% - Accent1 4 2 3 3 2 4 4" xfId="34404" xr:uid="{00000000-0005-0000-0000-0000AB850000}"/>
    <cellStyle name="20% - Accent1 4 2 3 3 2 5" xfId="34405" xr:uid="{00000000-0005-0000-0000-0000AC850000}"/>
    <cellStyle name="20% - Accent1 4 2 3 3 2 5 2" xfId="34406" xr:uid="{00000000-0005-0000-0000-0000AD850000}"/>
    <cellStyle name="20% - Accent1 4 2 3 3 2 5 2 2" xfId="34407" xr:uid="{00000000-0005-0000-0000-0000AE850000}"/>
    <cellStyle name="20% - Accent1 4 2 3 3 2 5 2 2 2" xfId="34408" xr:uid="{00000000-0005-0000-0000-0000AF850000}"/>
    <cellStyle name="20% - Accent1 4 2 3 3 2 5 2 3" xfId="34409" xr:uid="{00000000-0005-0000-0000-0000B0850000}"/>
    <cellStyle name="20% - Accent1 4 2 3 3 2 5 3" xfId="34410" xr:uid="{00000000-0005-0000-0000-0000B1850000}"/>
    <cellStyle name="20% - Accent1 4 2 3 3 2 5 3 2" xfId="34411" xr:uid="{00000000-0005-0000-0000-0000B2850000}"/>
    <cellStyle name="20% - Accent1 4 2 3 3 2 5 4" xfId="34412" xr:uid="{00000000-0005-0000-0000-0000B3850000}"/>
    <cellStyle name="20% - Accent1 4 2 3 3 2 6" xfId="34413" xr:uid="{00000000-0005-0000-0000-0000B4850000}"/>
    <cellStyle name="20% - Accent1 4 2 3 3 2 6 2" xfId="34414" xr:uid="{00000000-0005-0000-0000-0000B5850000}"/>
    <cellStyle name="20% - Accent1 4 2 3 3 2 6 2 2" xfId="34415" xr:uid="{00000000-0005-0000-0000-0000B6850000}"/>
    <cellStyle name="20% - Accent1 4 2 3 3 2 6 2 2 2" xfId="34416" xr:uid="{00000000-0005-0000-0000-0000B7850000}"/>
    <cellStyle name="20% - Accent1 4 2 3 3 2 6 2 3" xfId="34417" xr:uid="{00000000-0005-0000-0000-0000B8850000}"/>
    <cellStyle name="20% - Accent1 4 2 3 3 2 6 3" xfId="34418" xr:uid="{00000000-0005-0000-0000-0000B9850000}"/>
    <cellStyle name="20% - Accent1 4 2 3 3 2 6 3 2" xfId="34419" xr:uid="{00000000-0005-0000-0000-0000BA850000}"/>
    <cellStyle name="20% - Accent1 4 2 3 3 2 6 4" xfId="34420" xr:uid="{00000000-0005-0000-0000-0000BB850000}"/>
    <cellStyle name="20% - Accent1 4 2 3 3 2 7" xfId="34421" xr:uid="{00000000-0005-0000-0000-0000BC850000}"/>
    <cellStyle name="20% - Accent1 4 2 3 3 2 7 2" xfId="34422" xr:uid="{00000000-0005-0000-0000-0000BD850000}"/>
    <cellStyle name="20% - Accent1 4 2 3 3 2 7 2 2" xfId="34423" xr:uid="{00000000-0005-0000-0000-0000BE850000}"/>
    <cellStyle name="20% - Accent1 4 2 3 3 2 7 3" xfId="34424" xr:uid="{00000000-0005-0000-0000-0000BF850000}"/>
    <cellStyle name="20% - Accent1 4 2 3 3 2 8" xfId="34425" xr:uid="{00000000-0005-0000-0000-0000C0850000}"/>
    <cellStyle name="20% - Accent1 4 2 3 3 2 8 2" xfId="34426" xr:uid="{00000000-0005-0000-0000-0000C1850000}"/>
    <cellStyle name="20% - Accent1 4 2 3 3 2 8 2 2" xfId="34427" xr:uid="{00000000-0005-0000-0000-0000C2850000}"/>
    <cellStyle name="20% - Accent1 4 2 3 3 2 8 3" xfId="34428" xr:uid="{00000000-0005-0000-0000-0000C3850000}"/>
    <cellStyle name="20% - Accent1 4 2 3 3 2 9" xfId="34429" xr:uid="{00000000-0005-0000-0000-0000C4850000}"/>
    <cellStyle name="20% - Accent1 4 2 3 3 2 9 2" xfId="34430" xr:uid="{00000000-0005-0000-0000-0000C5850000}"/>
    <cellStyle name="20% - Accent1 4 2 3 3 3" xfId="34431" xr:uid="{00000000-0005-0000-0000-0000C6850000}"/>
    <cellStyle name="20% - Accent1 4 2 3 3 3 10" xfId="34432" xr:uid="{00000000-0005-0000-0000-0000C7850000}"/>
    <cellStyle name="20% - Accent1 4 2 3 3 3 10 2" xfId="34433" xr:uid="{00000000-0005-0000-0000-0000C8850000}"/>
    <cellStyle name="20% - Accent1 4 2 3 3 3 11" xfId="34434" xr:uid="{00000000-0005-0000-0000-0000C9850000}"/>
    <cellStyle name="20% - Accent1 4 2 3 3 3 2" xfId="34435" xr:uid="{00000000-0005-0000-0000-0000CA850000}"/>
    <cellStyle name="20% - Accent1 4 2 3 3 3 2 2" xfId="34436" xr:uid="{00000000-0005-0000-0000-0000CB850000}"/>
    <cellStyle name="20% - Accent1 4 2 3 3 3 2 2 2" xfId="34437" xr:uid="{00000000-0005-0000-0000-0000CC850000}"/>
    <cellStyle name="20% - Accent1 4 2 3 3 3 2 2 2 2" xfId="34438" xr:uid="{00000000-0005-0000-0000-0000CD850000}"/>
    <cellStyle name="20% - Accent1 4 2 3 3 3 2 2 2 2 2" xfId="34439" xr:uid="{00000000-0005-0000-0000-0000CE850000}"/>
    <cellStyle name="20% - Accent1 4 2 3 3 3 2 2 2 3" xfId="34440" xr:uid="{00000000-0005-0000-0000-0000CF850000}"/>
    <cellStyle name="20% - Accent1 4 2 3 3 3 2 2 3" xfId="34441" xr:uid="{00000000-0005-0000-0000-0000D0850000}"/>
    <cellStyle name="20% - Accent1 4 2 3 3 3 2 2 3 2" xfId="34442" xr:uid="{00000000-0005-0000-0000-0000D1850000}"/>
    <cellStyle name="20% - Accent1 4 2 3 3 3 2 2 4" xfId="34443" xr:uid="{00000000-0005-0000-0000-0000D2850000}"/>
    <cellStyle name="20% - Accent1 4 2 3 3 3 2 3" xfId="34444" xr:uid="{00000000-0005-0000-0000-0000D3850000}"/>
    <cellStyle name="20% - Accent1 4 2 3 3 3 2 3 2" xfId="34445" xr:uid="{00000000-0005-0000-0000-0000D4850000}"/>
    <cellStyle name="20% - Accent1 4 2 3 3 3 2 3 2 2" xfId="34446" xr:uid="{00000000-0005-0000-0000-0000D5850000}"/>
    <cellStyle name="20% - Accent1 4 2 3 3 3 2 3 2 2 2" xfId="34447" xr:uid="{00000000-0005-0000-0000-0000D6850000}"/>
    <cellStyle name="20% - Accent1 4 2 3 3 3 2 3 2 3" xfId="34448" xr:uid="{00000000-0005-0000-0000-0000D7850000}"/>
    <cellStyle name="20% - Accent1 4 2 3 3 3 2 3 3" xfId="34449" xr:uid="{00000000-0005-0000-0000-0000D8850000}"/>
    <cellStyle name="20% - Accent1 4 2 3 3 3 2 3 3 2" xfId="34450" xr:uid="{00000000-0005-0000-0000-0000D9850000}"/>
    <cellStyle name="20% - Accent1 4 2 3 3 3 2 3 4" xfId="34451" xr:uid="{00000000-0005-0000-0000-0000DA850000}"/>
    <cellStyle name="20% - Accent1 4 2 3 3 3 2 4" xfId="34452" xr:uid="{00000000-0005-0000-0000-0000DB850000}"/>
    <cellStyle name="20% - Accent1 4 2 3 3 3 2 4 2" xfId="34453" xr:uid="{00000000-0005-0000-0000-0000DC850000}"/>
    <cellStyle name="20% - Accent1 4 2 3 3 3 2 4 2 2" xfId="34454" xr:uid="{00000000-0005-0000-0000-0000DD850000}"/>
    <cellStyle name="20% - Accent1 4 2 3 3 3 2 4 2 2 2" xfId="34455" xr:uid="{00000000-0005-0000-0000-0000DE850000}"/>
    <cellStyle name="20% - Accent1 4 2 3 3 3 2 4 2 3" xfId="34456" xr:uid="{00000000-0005-0000-0000-0000DF850000}"/>
    <cellStyle name="20% - Accent1 4 2 3 3 3 2 4 3" xfId="34457" xr:uid="{00000000-0005-0000-0000-0000E0850000}"/>
    <cellStyle name="20% - Accent1 4 2 3 3 3 2 4 3 2" xfId="34458" xr:uid="{00000000-0005-0000-0000-0000E1850000}"/>
    <cellStyle name="20% - Accent1 4 2 3 3 3 2 4 4" xfId="34459" xr:uid="{00000000-0005-0000-0000-0000E2850000}"/>
    <cellStyle name="20% - Accent1 4 2 3 3 3 2 5" xfId="34460" xr:uid="{00000000-0005-0000-0000-0000E3850000}"/>
    <cellStyle name="20% - Accent1 4 2 3 3 3 2 5 2" xfId="34461" xr:uid="{00000000-0005-0000-0000-0000E4850000}"/>
    <cellStyle name="20% - Accent1 4 2 3 3 3 2 5 2 2" xfId="34462" xr:uid="{00000000-0005-0000-0000-0000E5850000}"/>
    <cellStyle name="20% - Accent1 4 2 3 3 3 2 5 3" xfId="34463" xr:uid="{00000000-0005-0000-0000-0000E6850000}"/>
    <cellStyle name="20% - Accent1 4 2 3 3 3 2 6" xfId="34464" xr:uid="{00000000-0005-0000-0000-0000E7850000}"/>
    <cellStyle name="20% - Accent1 4 2 3 3 3 2 6 2" xfId="34465" xr:uid="{00000000-0005-0000-0000-0000E8850000}"/>
    <cellStyle name="20% - Accent1 4 2 3 3 3 2 6 2 2" xfId="34466" xr:uid="{00000000-0005-0000-0000-0000E9850000}"/>
    <cellStyle name="20% - Accent1 4 2 3 3 3 2 6 3" xfId="34467" xr:uid="{00000000-0005-0000-0000-0000EA850000}"/>
    <cellStyle name="20% - Accent1 4 2 3 3 3 2 7" xfId="34468" xr:uid="{00000000-0005-0000-0000-0000EB850000}"/>
    <cellStyle name="20% - Accent1 4 2 3 3 3 2 7 2" xfId="34469" xr:uid="{00000000-0005-0000-0000-0000EC850000}"/>
    <cellStyle name="20% - Accent1 4 2 3 3 3 2 8" xfId="34470" xr:uid="{00000000-0005-0000-0000-0000ED850000}"/>
    <cellStyle name="20% - Accent1 4 2 3 3 3 2 8 2" xfId="34471" xr:uid="{00000000-0005-0000-0000-0000EE850000}"/>
    <cellStyle name="20% - Accent1 4 2 3 3 3 2 9" xfId="34472" xr:uid="{00000000-0005-0000-0000-0000EF850000}"/>
    <cellStyle name="20% - Accent1 4 2 3 3 3 3" xfId="34473" xr:uid="{00000000-0005-0000-0000-0000F0850000}"/>
    <cellStyle name="20% - Accent1 4 2 3 3 3 3 2" xfId="34474" xr:uid="{00000000-0005-0000-0000-0000F1850000}"/>
    <cellStyle name="20% - Accent1 4 2 3 3 3 3 2 2" xfId="34475" xr:uid="{00000000-0005-0000-0000-0000F2850000}"/>
    <cellStyle name="20% - Accent1 4 2 3 3 3 3 2 2 2" xfId="34476" xr:uid="{00000000-0005-0000-0000-0000F3850000}"/>
    <cellStyle name="20% - Accent1 4 2 3 3 3 3 2 2 2 2" xfId="34477" xr:uid="{00000000-0005-0000-0000-0000F4850000}"/>
    <cellStyle name="20% - Accent1 4 2 3 3 3 3 2 2 3" xfId="34478" xr:uid="{00000000-0005-0000-0000-0000F5850000}"/>
    <cellStyle name="20% - Accent1 4 2 3 3 3 3 2 3" xfId="34479" xr:uid="{00000000-0005-0000-0000-0000F6850000}"/>
    <cellStyle name="20% - Accent1 4 2 3 3 3 3 2 3 2" xfId="34480" xr:uid="{00000000-0005-0000-0000-0000F7850000}"/>
    <cellStyle name="20% - Accent1 4 2 3 3 3 3 2 4" xfId="34481" xr:uid="{00000000-0005-0000-0000-0000F8850000}"/>
    <cellStyle name="20% - Accent1 4 2 3 3 3 3 3" xfId="34482" xr:uid="{00000000-0005-0000-0000-0000F9850000}"/>
    <cellStyle name="20% - Accent1 4 2 3 3 3 3 3 2" xfId="34483" xr:uid="{00000000-0005-0000-0000-0000FA850000}"/>
    <cellStyle name="20% - Accent1 4 2 3 3 3 3 3 2 2" xfId="34484" xr:uid="{00000000-0005-0000-0000-0000FB850000}"/>
    <cellStyle name="20% - Accent1 4 2 3 3 3 3 3 2 2 2" xfId="34485" xr:uid="{00000000-0005-0000-0000-0000FC850000}"/>
    <cellStyle name="20% - Accent1 4 2 3 3 3 3 3 2 3" xfId="34486" xr:uid="{00000000-0005-0000-0000-0000FD850000}"/>
    <cellStyle name="20% - Accent1 4 2 3 3 3 3 3 3" xfId="34487" xr:uid="{00000000-0005-0000-0000-0000FE850000}"/>
    <cellStyle name="20% - Accent1 4 2 3 3 3 3 3 3 2" xfId="34488" xr:uid="{00000000-0005-0000-0000-0000FF850000}"/>
    <cellStyle name="20% - Accent1 4 2 3 3 3 3 3 4" xfId="34489" xr:uid="{00000000-0005-0000-0000-000000860000}"/>
    <cellStyle name="20% - Accent1 4 2 3 3 3 3 4" xfId="34490" xr:uid="{00000000-0005-0000-0000-000001860000}"/>
    <cellStyle name="20% - Accent1 4 2 3 3 3 3 4 2" xfId="34491" xr:uid="{00000000-0005-0000-0000-000002860000}"/>
    <cellStyle name="20% - Accent1 4 2 3 3 3 3 4 2 2" xfId="34492" xr:uid="{00000000-0005-0000-0000-000003860000}"/>
    <cellStyle name="20% - Accent1 4 2 3 3 3 3 4 2 2 2" xfId="34493" xr:uid="{00000000-0005-0000-0000-000004860000}"/>
    <cellStyle name="20% - Accent1 4 2 3 3 3 3 4 2 3" xfId="34494" xr:uid="{00000000-0005-0000-0000-000005860000}"/>
    <cellStyle name="20% - Accent1 4 2 3 3 3 3 4 3" xfId="34495" xr:uid="{00000000-0005-0000-0000-000006860000}"/>
    <cellStyle name="20% - Accent1 4 2 3 3 3 3 4 3 2" xfId="34496" xr:uid="{00000000-0005-0000-0000-000007860000}"/>
    <cellStyle name="20% - Accent1 4 2 3 3 3 3 4 4" xfId="34497" xr:uid="{00000000-0005-0000-0000-000008860000}"/>
    <cellStyle name="20% - Accent1 4 2 3 3 3 3 5" xfId="34498" xr:uid="{00000000-0005-0000-0000-000009860000}"/>
    <cellStyle name="20% - Accent1 4 2 3 3 3 3 5 2" xfId="34499" xr:uid="{00000000-0005-0000-0000-00000A860000}"/>
    <cellStyle name="20% - Accent1 4 2 3 3 3 3 5 2 2" xfId="34500" xr:uid="{00000000-0005-0000-0000-00000B860000}"/>
    <cellStyle name="20% - Accent1 4 2 3 3 3 3 5 3" xfId="34501" xr:uid="{00000000-0005-0000-0000-00000C860000}"/>
    <cellStyle name="20% - Accent1 4 2 3 3 3 3 6" xfId="34502" xr:uid="{00000000-0005-0000-0000-00000D860000}"/>
    <cellStyle name="20% - Accent1 4 2 3 3 3 3 6 2" xfId="34503" xr:uid="{00000000-0005-0000-0000-00000E860000}"/>
    <cellStyle name="20% - Accent1 4 2 3 3 3 3 6 2 2" xfId="34504" xr:uid="{00000000-0005-0000-0000-00000F860000}"/>
    <cellStyle name="20% - Accent1 4 2 3 3 3 3 6 3" xfId="34505" xr:uid="{00000000-0005-0000-0000-000010860000}"/>
    <cellStyle name="20% - Accent1 4 2 3 3 3 3 7" xfId="34506" xr:uid="{00000000-0005-0000-0000-000011860000}"/>
    <cellStyle name="20% - Accent1 4 2 3 3 3 3 7 2" xfId="34507" xr:uid="{00000000-0005-0000-0000-000012860000}"/>
    <cellStyle name="20% - Accent1 4 2 3 3 3 3 8" xfId="34508" xr:uid="{00000000-0005-0000-0000-000013860000}"/>
    <cellStyle name="20% - Accent1 4 2 3 3 3 3 8 2" xfId="34509" xr:uid="{00000000-0005-0000-0000-000014860000}"/>
    <cellStyle name="20% - Accent1 4 2 3 3 3 3 9" xfId="34510" xr:uid="{00000000-0005-0000-0000-000015860000}"/>
    <cellStyle name="20% - Accent1 4 2 3 3 3 4" xfId="34511" xr:uid="{00000000-0005-0000-0000-000016860000}"/>
    <cellStyle name="20% - Accent1 4 2 3 3 3 4 2" xfId="34512" xr:uid="{00000000-0005-0000-0000-000017860000}"/>
    <cellStyle name="20% - Accent1 4 2 3 3 3 4 2 2" xfId="34513" xr:uid="{00000000-0005-0000-0000-000018860000}"/>
    <cellStyle name="20% - Accent1 4 2 3 3 3 4 2 2 2" xfId="34514" xr:uid="{00000000-0005-0000-0000-000019860000}"/>
    <cellStyle name="20% - Accent1 4 2 3 3 3 4 2 3" xfId="34515" xr:uid="{00000000-0005-0000-0000-00001A860000}"/>
    <cellStyle name="20% - Accent1 4 2 3 3 3 4 3" xfId="34516" xr:uid="{00000000-0005-0000-0000-00001B860000}"/>
    <cellStyle name="20% - Accent1 4 2 3 3 3 4 3 2" xfId="34517" xr:uid="{00000000-0005-0000-0000-00001C860000}"/>
    <cellStyle name="20% - Accent1 4 2 3 3 3 4 4" xfId="34518" xr:uid="{00000000-0005-0000-0000-00001D860000}"/>
    <cellStyle name="20% - Accent1 4 2 3 3 3 5" xfId="34519" xr:uid="{00000000-0005-0000-0000-00001E860000}"/>
    <cellStyle name="20% - Accent1 4 2 3 3 3 5 2" xfId="34520" xr:uid="{00000000-0005-0000-0000-00001F860000}"/>
    <cellStyle name="20% - Accent1 4 2 3 3 3 5 2 2" xfId="34521" xr:uid="{00000000-0005-0000-0000-000020860000}"/>
    <cellStyle name="20% - Accent1 4 2 3 3 3 5 2 2 2" xfId="34522" xr:uid="{00000000-0005-0000-0000-000021860000}"/>
    <cellStyle name="20% - Accent1 4 2 3 3 3 5 2 3" xfId="34523" xr:uid="{00000000-0005-0000-0000-000022860000}"/>
    <cellStyle name="20% - Accent1 4 2 3 3 3 5 3" xfId="34524" xr:uid="{00000000-0005-0000-0000-000023860000}"/>
    <cellStyle name="20% - Accent1 4 2 3 3 3 5 3 2" xfId="34525" xr:uid="{00000000-0005-0000-0000-000024860000}"/>
    <cellStyle name="20% - Accent1 4 2 3 3 3 5 4" xfId="34526" xr:uid="{00000000-0005-0000-0000-000025860000}"/>
    <cellStyle name="20% - Accent1 4 2 3 3 3 6" xfId="34527" xr:uid="{00000000-0005-0000-0000-000026860000}"/>
    <cellStyle name="20% - Accent1 4 2 3 3 3 6 2" xfId="34528" xr:uid="{00000000-0005-0000-0000-000027860000}"/>
    <cellStyle name="20% - Accent1 4 2 3 3 3 6 2 2" xfId="34529" xr:uid="{00000000-0005-0000-0000-000028860000}"/>
    <cellStyle name="20% - Accent1 4 2 3 3 3 6 2 2 2" xfId="34530" xr:uid="{00000000-0005-0000-0000-000029860000}"/>
    <cellStyle name="20% - Accent1 4 2 3 3 3 6 2 3" xfId="34531" xr:uid="{00000000-0005-0000-0000-00002A860000}"/>
    <cellStyle name="20% - Accent1 4 2 3 3 3 6 3" xfId="34532" xr:uid="{00000000-0005-0000-0000-00002B860000}"/>
    <cellStyle name="20% - Accent1 4 2 3 3 3 6 3 2" xfId="34533" xr:uid="{00000000-0005-0000-0000-00002C860000}"/>
    <cellStyle name="20% - Accent1 4 2 3 3 3 6 4" xfId="34534" xr:uid="{00000000-0005-0000-0000-00002D860000}"/>
    <cellStyle name="20% - Accent1 4 2 3 3 3 7" xfId="34535" xr:uid="{00000000-0005-0000-0000-00002E860000}"/>
    <cellStyle name="20% - Accent1 4 2 3 3 3 7 2" xfId="34536" xr:uid="{00000000-0005-0000-0000-00002F860000}"/>
    <cellStyle name="20% - Accent1 4 2 3 3 3 7 2 2" xfId="34537" xr:uid="{00000000-0005-0000-0000-000030860000}"/>
    <cellStyle name="20% - Accent1 4 2 3 3 3 7 3" xfId="34538" xr:uid="{00000000-0005-0000-0000-000031860000}"/>
    <cellStyle name="20% - Accent1 4 2 3 3 3 8" xfId="34539" xr:uid="{00000000-0005-0000-0000-000032860000}"/>
    <cellStyle name="20% - Accent1 4 2 3 3 3 8 2" xfId="34540" xr:uid="{00000000-0005-0000-0000-000033860000}"/>
    <cellStyle name="20% - Accent1 4 2 3 3 3 8 2 2" xfId="34541" xr:uid="{00000000-0005-0000-0000-000034860000}"/>
    <cellStyle name="20% - Accent1 4 2 3 3 3 8 3" xfId="34542" xr:uid="{00000000-0005-0000-0000-000035860000}"/>
    <cellStyle name="20% - Accent1 4 2 3 3 3 9" xfId="34543" xr:uid="{00000000-0005-0000-0000-000036860000}"/>
    <cellStyle name="20% - Accent1 4 2 3 3 3 9 2" xfId="34544" xr:uid="{00000000-0005-0000-0000-000037860000}"/>
    <cellStyle name="20% - Accent1 4 2 3 3 4" xfId="34545" xr:uid="{00000000-0005-0000-0000-000038860000}"/>
    <cellStyle name="20% - Accent1 4 2 3 3 4 10" xfId="34546" xr:uid="{00000000-0005-0000-0000-000039860000}"/>
    <cellStyle name="20% - Accent1 4 2 3 3 4 10 2" xfId="34547" xr:uid="{00000000-0005-0000-0000-00003A860000}"/>
    <cellStyle name="20% - Accent1 4 2 3 3 4 11" xfId="34548" xr:uid="{00000000-0005-0000-0000-00003B860000}"/>
    <cellStyle name="20% - Accent1 4 2 3 3 4 2" xfId="34549" xr:uid="{00000000-0005-0000-0000-00003C860000}"/>
    <cellStyle name="20% - Accent1 4 2 3 3 4 2 2" xfId="34550" xr:uid="{00000000-0005-0000-0000-00003D860000}"/>
    <cellStyle name="20% - Accent1 4 2 3 3 4 2 2 2" xfId="34551" xr:uid="{00000000-0005-0000-0000-00003E860000}"/>
    <cellStyle name="20% - Accent1 4 2 3 3 4 2 2 2 2" xfId="34552" xr:uid="{00000000-0005-0000-0000-00003F860000}"/>
    <cellStyle name="20% - Accent1 4 2 3 3 4 2 2 2 2 2" xfId="34553" xr:uid="{00000000-0005-0000-0000-000040860000}"/>
    <cellStyle name="20% - Accent1 4 2 3 3 4 2 2 2 3" xfId="34554" xr:uid="{00000000-0005-0000-0000-000041860000}"/>
    <cellStyle name="20% - Accent1 4 2 3 3 4 2 2 3" xfId="34555" xr:uid="{00000000-0005-0000-0000-000042860000}"/>
    <cellStyle name="20% - Accent1 4 2 3 3 4 2 2 3 2" xfId="34556" xr:uid="{00000000-0005-0000-0000-000043860000}"/>
    <cellStyle name="20% - Accent1 4 2 3 3 4 2 2 4" xfId="34557" xr:uid="{00000000-0005-0000-0000-000044860000}"/>
    <cellStyle name="20% - Accent1 4 2 3 3 4 2 3" xfId="34558" xr:uid="{00000000-0005-0000-0000-000045860000}"/>
    <cellStyle name="20% - Accent1 4 2 3 3 4 2 3 2" xfId="34559" xr:uid="{00000000-0005-0000-0000-000046860000}"/>
    <cellStyle name="20% - Accent1 4 2 3 3 4 2 3 2 2" xfId="34560" xr:uid="{00000000-0005-0000-0000-000047860000}"/>
    <cellStyle name="20% - Accent1 4 2 3 3 4 2 3 2 2 2" xfId="34561" xr:uid="{00000000-0005-0000-0000-000048860000}"/>
    <cellStyle name="20% - Accent1 4 2 3 3 4 2 3 2 3" xfId="34562" xr:uid="{00000000-0005-0000-0000-000049860000}"/>
    <cellStyle name="20% - Accent1 4 2 3 3 4 2 3 3" xfId="34563" xr:uid="{00000000-0005-0000-0000-00004A860000}"/>
    <cellStyle name="20% - Accent1 4 2 3 3 4 2 3 3 2" xfId="34564" xr:uid="{00000000-0005-0000-0000-00004B860000}"/>
    <cellStyle name="20% - Accent1 4 2 3 3 4 2 3 4" xfId="34565" xr:uid="{00000000-0005-0000-0000-00004C860000}"/>
    <cellStyle name="20% - Accent1 4 2 3 3 4 2 4" xfId="34566" xr:uid="{00000000-0005-0000-0000-00004D860000}"/>
    <cellStyle name="20% - Accent1 4 2 3 3 4 2 4 2" xfId="34567" xr:uid="{00000000-0005-0000-0000-00004E860000}"/>
    <cellStyle name="20% - Accent1 4 2 3 3 4 2 4 2 2" xfId="34568" xr:uid="{00000000-0005-0000-0000-00004F860000}"/>
    <cellStyle name="20% - Accent1 4 2 3 3 4 2 4 2 2 2" xfId="34569" xr:uid="{00000000-0005-0000-0000-000050860000}"/>
    <cellStyle name="20% - Accent1 4 2 3 3 4 2 4 2 3" xfId="34570" xr:uid="{00000000-0005-0000-0000-000051860000}"/>
    <cellStyle name="20% - Accent1 4 2 3 3 4 2 4 3" xfId="34571" xr:uid="{00000000-0005-0000-0000-000052860000}"/>
    <cellStyle name="20% - Accent1 4 2 3 3 4 2 4 3 2" xfId="34572" xr:uid="{00000000-0005-0000-0000-000053860000}"/>
    <cellStyle name="20% - Accent1 4 2 3 3 4 2 4 4" xfId="34573" xr:uid="{00000000-0005-0000-0000-000054860000}"/>
    <cellStyle name="20% - Accent1 4 2 3 3 4 2 5" xfId="34574" xr:uid="{00000000-0005-0000-0000-000055860000}"/>
    <cellStyle name="20% - Accent1 4 2 3 3 4 2 5 2" xfId="34575" xr:uid="{00000000-0005-0000-0000-000056860000}"/>
    <cellStyle name="20% - Accent1 4 2 3 3 4 2 5 2 2" xfId="34576" xr:uid="{00000000-0005-0000-0000-000057860000}"/>
    <cellStyle name="20% - Accent1 4 2 3 3 4 2 5 3" xfId="34577" xr:uid="{00000000-0005-0000-0000-000058860000}"/>
    <cellStyle name="20% - Accent1 4 2 3 3 4 2 6" xfId="34578" xr:uid="{00000000-0005-0000-0000-000059860000}"/>
    <cellStyle name="20% - Accent1 4 2 3 3 4 2 6 2" xfId="34579" xr:uid="{00000000-0005-0000-0000-00005A860000}"/>
    <cellStyle name="20% - Accent1 4 2 3 3 4 2 6 2 2" xfId="34580" xr:uid="{00000000-0005-0000-0000-00005B860000}"/>
    <cellStyle name="20% - Accent1 4 2 3 3 4 2 6 3" xfId="34581" xr:uid="{00000000-0005-0000-0000-00005C860000}"/>
    <cellStyle name="20% - Accent1 4 2 3 3 4 2 7" xfId="34582" xr:uid="{00000000-0005-0000-0000-00005D860000}"/>
    <cellStyle name="20% - Accent1 4 2 3 3 4 2 7 2" xfId="34583" xr:uid="{00000000-0005-0000-0000-00005E860000}"/>
    <cellStyle name="20% - Accent1 4 2 3 3 4 2 8" xfId="34584" xr:uid="{00000000-0005-0000-0000-00005F860000}"/>
    <cellStyle name="20% - Accent1 4 2 3 3 4 2 8 2" xfId="34585" xr:uid="{00000000-0005-0000-0000-000060860000}"/>
    <cellStyle name="20% - Accent1 4 2 3 3 4 2 9" xfId="34586" xr:uid="{00000000-0005-0000-0000-000061860000}"/>
    <cellStyle name="20% - Accent1 4 2 3 3 4 3" xfId="34587" xr:uid="{00000000-0005-0000-0000-000062860000}"/>
    <cellStyle name="20% - Accent1 4 2 3 3 4 3 2" xfId="34588" xr:uid="{00000000-0005-0000-0000-000063860000}"/>
    <cellStyle name="20% - Accent1 4 2 3 3 4 3 2 2" xfId="34589" xr:uid="{00000000-0005-0000-0000-000064860000}"/>
    <cellStyle name="20% - Accent1 4 2 3 3 4 3 2 2 2" xfId="34590" xr:uid="{00000000-0005-0000-0000-000065860000}"/>
    <cellStyle name="20% - Accent1 4 2 3 3 4 3 2 2 2 2" xfId="34591" xr:uid="{00000000-0005-0000-0000-000066860000}"/>
    <cellStyle name="20% - Accent1 4 2 3 3 4 3 2 2 3" xfId="34592" xr:uid="{00000000-0005-0000-0000-000067860000}"/>
    <cellStyle name="20% - Accent1 4 2 3 3 4 3 2 3" xfId="34593" xr:uid="{00000000-0005-0000-0000-000068860000}"/>
    <cellStyle name="20% - Accent1 4 2 3 3 4 3 2 3 2" xfId="34594" xr:uid="{00000000-0005-0000-0000-000069860000}"/>
    <cellStyle name="20% - Accent1 4 2 3 3 4 3 2 4" xfId="34595" xr:uid="{00000000-0005-0000-0000-00006A860000}"/>
    <cellStyle name="20% - Accent1 4 2 3 3 4 3 3" xfId="34596" xr:uid="{00000000-0005-0000-0000-00006B860000}"/>
    <cellStyle name="20% - Accent1 4 2 3 3 4 3 3 2" xfId="34597" xr:uid="{00000000-0005-0000-0000-00006C860000}"/>
    <cellStyle name="20% - Accent1 4 2 3 3 4 3 3 2 2" xfId="34598" xr:uid="{00000000-0005-0000-0000-00006D860000}"/>
    <cellStyle name="20% - Accent1 4 2 3 3 4 3 3 2 2 2" xfId="34599" xr:uid="{00000000-0005-0000-0000-00006E860000}"/>
    <cellStyle name="20% - Accent1 4 2 3 3 4 3 3 2 3" xfId="34600" xr:uid="{00000000-0005-0000-0000-00006F860000}"/>
    <cellStyle name="20% - Accent1 4 2 3 3 4 3 3 3" xfId="34601" xr:uid="{00000000-0005-0000-0000-000070860000}"/>
    <cellStyle name="20% - Accent1 4 2 3 3 4 3 3 3 2" xfId="34602" xr:uid="{00000000-0005-0000-0000-000071860000}"/>
    <cellStyle name="20% - Accent1 4 2 3 3 4 3 3 4" xfId="34603" xr:uid="{00000000-0005-0000-0000-000072860000}"/>
    <cellStyle name="20% - Accent1 4 2 3 3 4 3 4" xfId="34604" xr:uid="{00000000-0005-0000-0000-000073860000}"/>
    <cellStyle name="20% - Accent1 4 2 3 3 4 3 4 2" xfId="34605" xr:uid="{00000000-0005-0000-0000-000074860000}"/>
    <cellStyle name="20% - Accent1 4 2 3 3 4 3 4 2 2" xfId="34606" xr:uid="{00000000-0005-0000-0000-000075860000}"/>
    <cellStyle name="20% - Accent1 4 2 3 3 4 3 4 2 2 2" xfId="34607" xr:uid="{00000000-0005-0000-0000-000076860000}"/>
    <cellStyle name="20% - Accent1 4 2 3 3 4 3 4 2 3" xfId="34608" xr:uid="{00000000-0005-0000-0000-000077860000}"/>
    <cellStyle name="20% - Accent1 4 2 3 3 4 3 4 3" xfId="34609" xr:uid="{00000000-0005-0000-0000-000078860000}"/>
    <cellStyle name="20% - Accent1 4 2 3 3 4 3 4 3 2" xfId="34610" xr:uid="{00000000-0005-0000-0000-000079860000}"/>
    <cellStyle name="20% - Accent1 4 2 3 3 4 3 4 4" xfId="34611" xr:uid="{00000000-0005-0000-0000-00007A860000}"/>
    <cellStyle name="20% - Accent1 4 2 3 3 4 3 5" xfId="34612" xr:uid="{00000000-0005-0000-0000-00007B860000}"/>
    <cellStyle name="20% - Accent1 4 2 3 3 4 3 5 2" xfId="34613" xr:uid="{00000000-0005-0000-0000-00007C860000}"/>
    <cellStyle name="20% - Accent1 4 2 3 3 4 3 5 2 2" xfId="34614" xr:uid="{00000000-0005-0000-0000-00007D860000}"/>
    <cellStyle name="20% - Accent1 4 2 3 3 4 3 5 3" xfId="34615" xr:uid="{00000000-0005-0000-0000-00007E860000}"/>
    <cellStyle name="20% - Accent1 4 2 3 3 4 3 6" xfId="34616" xr:uid="{00000000-0005-0000-0000-00007F860000}"/>
    <cellStyle name="20% - Accent1 4 2 3 3 4 3 6 2" xfId="34617" xr:uid="{00000000-0005-0000-0000-000080860000}"/>
    <cellStyle name="20% - Accent1 4 2 3 3 4 3 6 2 2" xfId="34618" xr:uid="{00000000-0005-0000-0000-000081860000}"/>
    <cellStyle name="20% - Accent1 4 2 3 3 4 3 6 3" xfId="34619" xr:uid="{00000000-0005-0000-0000-000082860000}"/>
    <cellStyle name="20% - Accent1 4 2 3 3 4 3 7" xfId="34620" xr:uid="{00000000-0005-0000-0000-000083860000}"/>
    <cellStyle name="20% - Accent1 4 2 3 3 4 3 7 2" xfId="34621" xr:uid="{00000000-0005-0000-0000-000084860000}"/>
    <cellStyle name="20% - Accent1 4 2 3 3 4 3 8" xfId="34622" xr:uid="{00000000-0005-0000-0000-000085860000}"/>
    <cellStyle name="20% - Accent1 4 2 3 3 4 3 8 2" xfId="34623" xr:uid="{00000000-0005-0000-0000-000086860000}"/>
    <cellStyle name="20% - Accent1 4 2 3 3 4 3 9" xfId="34624" xr:uid="{00000000-0005-0000-0000-000087860000}"/>
    <cellStyle name="20% - Accent1 4 2 3 3 4 4" xfId="34625" xr:uid="{00000000-0005-0000-0000-000088860000}"/>
    <cellStyle name="20% - Accent1 4 2 3 3 4 4 2" xfId="34626" xr:uid="{00000000-0005-0000-0000-000089860000}"/>
    <cellStyle name="20% - Accent1 4 2 3 3 4 4 2 2" xfId="34627" xr:uid="{00000000-0005-0000-0000-00008A860000}"/>
    <cellStyle name="20% - Accent1 4 2 3 3 4 4 2 2 2" xfId="34628" xr:uid="{00000000-0005-0000-0000-00008B860000}"/>
    <cellStyle name="20% - Accent1 4 2 3 3 4 4 2 3" xfId="34629" xr:uid="{00000000-0005-0000-0000-00008C860000}"/>
    <cellStyle name="20% - Accent1 4 2 3 3 4 4 3" xfId="34630" xr:uid="{00000000-0005-0000-0000-00008D860000}"/>
    <cellStyle name="20% - Accent1 4 2 3 3 4 4 3 2" xfId="34631" xr:uid="{00000000-0005-0000-0000-00008E860000}"/>
    <cellStyle name="20% - Accent1 4 2 3 3 4 4 4" xfId="34632" xr:uid="{00000000-0005-0000-0000-00008F860000}"/>
    <cellStyle name="20% - Accent1 4 2 3 3 4 5" xfId="34633" xr:uid="{00000000-0005-0000-0000-000090860000}"/>
    <cellStyle name="20% - Accent1 4 2 3 3 4 5 2" xfId="34634" xr:uid="{00000000-0005-0000-0000-000091860000}"/>
    <cellStyle name="20% - Accent1 4 2 3 3 4 5 2 2" xfId="34635" xr:uid="{00000000-0005-0000-0000-000092860000}"/>
    <cellStyle name="20% - Accent1 4 2 3 3 4 5 2 2 2" xfId="34636" xr:uid="{00000000-0005-0000-0000-000093860000}"/>
    <cellStyle name="20% - Accent1 4 2 3 3 4 5 2 3" xfId="34637" xr:uid="{00000000-0005-0000-0000-000094860000}"/>
    <cellStyle name="20% - Accent1 4 2 3 3 4 5 3" xfId="34638" xr:uid="{00000000-0005-0000-0000-000095860000}"/>
    <cellStyle name="20% - Accent1 4 2 3 3 4 5 3 2" xfId="34639" xr:uid="{00000000-0005-0000-0000-000096860000}"/>
    <cellStyle name="20% - Accent1 4 2 3 3 4 5 4" xfId="34640" xr:uid="{00000000-0005-0000-0000-000097860000}"/>
    <cellStyle name="20% - Accent1 4 2 3 3 4 6" xfId="34641" xr:uid="{00000000-0005-0000-0000-000098860000}"/>
    <cellStyle name="20% - Accent1 4 2 3 3 4 6 2" xfId="34642" xr:uid="{00000000-0005-0000-0000-000099860000}"/>
    <cellStyle name="20% - Accent1 4 2 3 3 4 6 2 2" xfId="34643" xr:uid="{00000000-0005-0000-0000-00009A860000}"/>
    <cellStyle name="20% - Accent1 4 2 3 3 4 6 2 2 2" xfId="34644" xr:uid="{00000000-0005-0000-0000-00009B860000}"/>
    <cellStyle name="20% - Accent1 4 2 3 3 4 6 2 3" xfId="34645" xr:uid="{00000000-0005-0000-0000-00009C860000}"/>
    <cellStyle name="20% - Accent1 4 2 3 3 4 6 3" xfId="34646" xr:uid="{00000000-0005-0000-0000-00009D860000}"/>
    <cellStyle name="20% - Accent1 4 2 3 3 4 6 3 2" xfId="34647" xr:uid="{00000000-0005-0000-0000-00009E860000}"/>
    <cellStyle name="20% - Accent1 4 2 3 3 4 6 4" xfId="34648" xr:uid="{00000000-0005-0000-0000-00009F860000}"/>
    <cellStyle name="20% - Accent1 4 2 3 3 4 7" xfId="34649" xr:uid="{00000000-0005-0000-0000-0000A0860000}"/>
    <cellStyle name="20% - Accent1 4 2 3 3 4 7 2" xfId="34650" xr:uid="{00000000-0005-0000-0000-0000A1860000}"/>
    <cellStyle name="20% - Accent1 4 2 3 3 4 7 2 2" xfId="34651" xr:uid="{00000000-0005-0000-0000-0000A2860000}"/>
    <cellStyle name="20% - Accent1 4 2 3 3 4 7 3" xfId="34652" xr:uid="{00000000-0005-0000-0000-0000A3860000}"/>
    <cellStyle name="20% - Accent1 4 2 3 3 4 8" xfId="34653" xr:uid="{00000000-0005-0000-0000-0000A4860000}"/>
    <cellStyle name="20% - Accent1 4 2 3 3 4 8 2" xfId="34654" xr:uid="{00000000-0005-0000-0000-0000A5860000}"/>
    <cellStyle name="20% - Accent1 4 2 3 3 4 8 2 2" xfId="34655" xr:uid="{00000000-0005-0000-0000-0000A6860000}"/>
    <cellStyle name="20% - Accent1 4 2 3 3 4 8 3" xfId="34656" xr:uid="{00000000-0005-0000-0000-0000A7860000}"/>
    <cellStyle name="20% - Accent1 4 2 3 3 4 9" xfId="34657" xr:uid="{00000000-0005-0000-0000-0000A8860000}"/>
    <cellStyle name="20% - Accent1 4 2 3 3 4 9 2" xfId="34658" xr:uid="{00000000-0005-0000-0000-0000A9860000}"/>
    <cellStyle name="20% - Accent1 4 2 3 3 5" xfId="34659" xr:uid="{00000000-0005-0000-0000-0000AA860000}"/>
    <cellStyle name="20% - Accent1 4 2 3 3 5 2" xfId="34660" xr:uid="{00000000-0005-0000-0000-0000AB860000}"/>
    <cellStyle name="20% - Accent1 4 2 3 3 5 2 2" xfId="34661" xr:uid="{00000000-0005-0000-0000-0000AC860000}"/>
    <cellStyle name="20% - Accent1 4 2 3 3 5 2 2 2" xfId="34662" xr:uid="{00000000-0005-0000-0000-0000AD860000}"/>
    <cellStyle name="20% - Accent1 4 2 3 3 5 2 2 2 2" xfId="34663" xr:uid="{00000000-0005-0000-0000-0000AE860000}"/>
    <cellStyle name="20% - Accent1 4 2 3 3 5 2 2 3" xfId="34664" xr:uid="{00000000-0005-0000-0000-0000AF860000}"/>
    <cellStyle name="20% - Accent1 4 2 3 3 5 2 3" xfId="34665" xr:uid="{00000000-0005-0000-0000-0000B0860000}"/>
    <cellStyle name="20% - Accent1 4 2 3 3 5 2 3 2" xfId="34666" xr:uid="{00000000-0005-0000-0000-0000B1860000}"/>
    <cellStyle name="20% - Accent1 4 2 3 3 5 2 4" xfId="34667" xr:uid="{00000000-0005-0000-0000-0000B2860000}"/>
    <cellStyle name="20% - Accent1 4 2 3 3 5 3" xfId="34668" xr:uid="{00000000-0005-0000-0000-0000B3860000}"/>
    <cellStyle name="20% - Accent1 4 2 3 3 5 3 2" xfId="34669" xr:uid="{00000000-0005-0000-0000-0000B4860000}"/>
    <cellStyle name="20% - Accent1 4 2 3 3 5 3 2 2" xfId="34670" xr:uid="{00000000-0005-0000-0000-0000B5860000}"/>
    <cellStyle name="20% - Accent1 4 2 3 3 5 3 2 2 2" xfId="34671" xr:uid="{00000000-0005-0000-0000-0000B6860000}"/>
    <cellStyle name="20% - Accent1 4 2 3 3 5 3 2 3" xfId="34672" xr:uid="{00000000-0005-0000-0000-0000B7860000}"/>
    <cellStyle name="20% - Accent1 4 2 3 3 5 3 3" xfId="34673" xr:uid="{00000000-0005-0000-0000-0000B8860000}"/>
    <cellStyle name="20% - Accent1 4 2 3 3 5 3 3 2" xfId="34674" xr:uid="{00000000-0005-0000-0000-0000B9860000}"/>
    <cellStyle name="20% - Accent1 4 2 3 3 5 3 4" xfId="34675" xr:uid="{00000000-0005-0000-0000-0000BA860000}"/>
    <cellStyle name="20% - Accent1 4 2 3 3 5 4" xfId="34676" xr:uid="{00000000-0005-0000-0000-0000BB860000}"/>
    <cellStyle name="20% - Accent1 4 2 3 3 5 4 2" xfId="34677" xr:uid="{00000000-0005-0000-0000-0000BC860000}"/>
    <cellStyle name="20% - Accent1 4 2 3 3 5 4 2 2" xfId="34678" xr:uid="{00000000-0005-0000-0000-0000BD860000}"/>
    <cellStyle name="20% - Accent1 4 2 3 3 5 4 2 2 2" xfId="34679" xr:uid="{00000000-0005-0000-0000-0000BE860000}"/>
    <cellStyle name="20% - Accent1 4 2 3 3 5 4 2 3" xfId="34680" xr:uid="{00000000-0005-0000-0000-0000BF860000}"/>
    <cellStyle name="20% - Accent1 4 2 3 3 5 4 3" xfId="34681" xr:uid="{00000000-0005-0000-0000-0000C0860000}"/>
    <cellStyle name="20% - Accent1 4 2 3 3 5 4 3 2" xfId="34682" xr:uid="{00000000-0005-0000-0000-0000C1860000}"/>
    <cellStyle name="20% - Accent1 4 2 3 3 5 4 4" xfId="34683" xr:uid="{00000000-0005-0000-0000-0000C2860000}"/>
    <cellStyle name="20% - Accent1 4 2 3 3 5 5" xfId="34684" xr:uid="{00000000-0005-0000-0000-0000C3860000}"/>
    <cellStyle name="20% - Accent1 4 2 3 3 5 5 2" xfId="34685" xr:uid="{00000000-0005-0000-0000-0000C4860000}"/>
    <cellStyle name="20% - Accent1 4 2 3 3 5 5 2 2" xfId="34686" xr:uid="{00000000-0005-0000-0000-0000C5860000}"/>
    <cellStyle name="20% - Accent1 4 2 3 3 5 5 3" xfId="34687" xr:uid="{00000000-0005-0000-0000-0000C6860000}"/>
    <cellStyle name="20% - Accent1 4 2 3 3 5 6" xfId="34688" xr:uid="{00000000-0005-0000-0000-0000C7860000}"/>
    <cellStyle name="20% - Accent1 4 2 3 3 5 6 2" xfId="34689" xr:uid="{00000000-0005-0000-0000-0000C8860000}"/>
    <cellStyle name="20% - Accent1 4 2 3 3 5 6 2 2" xfId="34690" xr:uid="{00000000-0005-0000-0000-0000C9860000}"/>
    <cellStyle name="20% - Accent1 4 2 3 3 5 6 3" xfId="34691" xr:uid="{00000000-0005-0000-0000-0000CA860000}"/>
    <cellStyle name="20% - Accent1 4 2 3 3 5 7" xfId="34692" xr:uid="{00000000-0005-0000-0000-0000CB860000}"/>
    <cellStyle name="20% - Accent1 4 2 3 3 5 7 2" xfId="34693" xr:uid="{00000000-0005-0000-0000-0000CC860000}"/>
    <cellStyle name="20% - Accent1 4 2 3 3 5 8" xfId="34694" xr:uid="{00000000-0005-0000-0000-0000CD860000}"/>
    <cellStyle name="20% - Accent1 4 2 3 3 5 8 2" xfId="34695" xr:uid="{00000000-0005-0000-0000-0000CE860000}"/>
    <cellStyle name="20% - Accent1 4 2 3 3 5 9" xfId="34696" xr:uid="{00000000-0005-0000-0000-0000CF860000}"/>
    <cellStyle name="20% - Accent1 4 2 3 3 6" xfId="34697" xr:uid="{00000000-0005-0000-0000-0000D0860000}"/>
    <cellStyle name="20% - Accent1 4 2 3 3 6 2" xfId="34698" xr:uid="{00000000-0005-0000-0000-0000D1860000}"/>
    <cellStyle name="20% - Accent1 4 2 3 3 6 2 2" xfId="34699" xr:uid="{00000000-0005-0000-0000-0000D2860000}"/>
    <cellStyle name="20% - Accent1 4 2 3 3 6 2 2 2" xfId="34700" xr:uid="{00000000-0005-0000-0000-0000D3860000}"/>
    <cellStyle name="20% - Accent1 4 2 3 3 6 2 2 2 2" xfId="34701" xr:uid="{00000000-0005-0000-0000-0000D4860000}"/>
    <cellStyle name="20% - Accent1 4 2 3 3 6 2 2 3" xfId="34702" xr:uid="{00000000-0005-0000-0000-0000D5860000}"/>
    <cellStyle name="20% - Accent1 4 2 3 3 6 2 3" xfId="34703" xr:uid="{00000000-0005-0000-0000-0000D6860000}"/>
    <cellStyle name="20% - Accent1 4 2 3 3 6 2 3 2" xfId="34704" xr:uid="{00000000-0005-0000-0000-0000D7860000}"/>
    <cellStyle name="20% - Accent1 4 2 3 3 6 2 4" xfId="34705" xr:uid="{00000000-0005-0000-0000-0000D8860000}"/>
    <cellStyle name="20% - Accent1 4 2 3 3 6 3" xfId="34706" xr:uid="{00000000-0005-0000-0000-0000D9860000}"/>
    <cellStyle name="20% - Accent1 4 2 3 3 6 3 2" xfId="34707" xr:uid="{00000000-0005-0000-0000-0000DA860000}"/>
    <cellStyle name="20% - Accent1 4 2 3 3 6 3 2 2" xfId="34708" xr:uid="{00000000-0005-0000-0000-0000DB860000}"/>
    <cellStyle name="20% - Accent1 4 2 3 3 6 3 2 2 2" xfId="34709" xr:uid="{00000000-0005-0000-0000-0000DC860000}"/>
    <cellStyle name="20% - Accent1 4 2 3 3 6 3 2 3" xfId="34710" xr:uid="{00000000-0005-0000-0000-0000DD860000}"/>
    <cellStyle name="20% - Accent1 4 2 3 3 6 3 3" xfId="34711" xr:uid="{00000000-0005-0000-0000-0000DE860000}"/>
    <cellStyle name="20% - Accent1 4 2 3 3 6 3 3 2" xfId="34712" xr:uid="{00000000-0005-0000-0000-0000DF860000}"/>
    <cellStyle name="20% - Accent1 4 2 3 3 6 3 4" xfId="34713" xr:uid="{00000000-0005-0000-0000-0000E0860000}"/>
    <cellStyle name="20% - Accent1 4 2 3 3 6 4" xfId="34714" xr:uid="{00000000-0005-0000-0000-0000E1860000}"/>
    <cellStyle name="20% - Accent1 4 2 3 3 6 4 2" xfId="34715" xr:uid="{00000000-0005-0000-0000-0000E2860000}"/>
    <cellStyle name="20% - Accent1 4 2 3 3 6 4 2 2" xfId="34716" xr:uid="{00000000-0005-0000-0000-0000E3860000}"/>
    <cellStyle name="20% - Accent1 4 2 3 3 6 4 2 2 2" xfId="34717" xr:uid="{00000000-0005-0000-0000-0000E4860000}"/>
    <cellStyle name="20% - Accent1 4 2 3 3 6 4 2 3" xfId="34718" xr:uid="{00000000-0005-0000-0000-0000E5860000}"/>
    <cellStyle name="20% - Accent1 4 2 3 3 6 4 3" xfId="34719" xr:uid="{00000000-0005-0000-0000-0000E6860000}"/>
    <cellStyle name="20% - Accent1 4 2 3 3 6 4 3 2" xfId="34720" xr:uid="{00000000-0005-0000-0000-0000E7860000}"/>
    <cellStyle name="20% - Accent1 4 2 3 3 6 4 4" xfId="34721" xr:uid="{00000000-0005-0000-0000-0000E8860000}"/>
    <cellStyle name="20% - Accent1 4 2 3 3 6 5" xfId="34722" xr:uid="{00000000-0005-0000-0000-0000E9860000}"/>
    <cellStyle name="20% - Accent1 4 2 3 3 6 5 2" xfId="34723" xr:uid="{00000000-0005-0000-0000-0000EA860000}"/>
    <cellStyle name="20% - Accent1 4 2 3 3 6 5 2 2" xfId="34724" xr:uid="{00000000-0005-0000-0000-0000EB860000}"/>
    <cellStyle name="20% - Accent1 4 2 3 3 6 5 3" xfId="34725" xr:uid="{00000000-0005-0000-0000-0000EC860000}"/>
    <cellStyle name="20% - Accent1 4 2 3 3 6 6" xfId="34726" xr:uid="{00000000-0005-0000-0000-0000ED860000}"/>
    <cellStyle name="20% - Accent1 4 2 3 3 6 6 2" xfId="34727" xr:uid="{00000000-0005-0000-0000-0000EE860000}"/>
    <cellStyle name="20% - Accent1 4 2 3 3 6 6 2 2" xfId="34728" xr:uid="{00000000-0005-0000-0000-0000EF860000}"/>
    <cellStyle name="20% - Accent1 4 2 3 3 6 6 3" xfId="34729" xr:uid="{00000000-0005-0000-0000-0000F0860000}"/>
    <cellStyle name="20% - Accent1 4 2 3 3 6 7" xfId="34730" xr:uid="{00000000-0005-0000-0000-0000F1860000}"/>
    <cellStyle name="20% - Accent1 4 2 3 3 6 7 2" xfId="34731" xr:uid="{00000000-0005-0000-0000-0000F2860000}"/>
    <cellStyle name="20% - Accent1 4 2 3 3 6 8" xfId="34732" xr:uid="{00000000-0005-0000-0000-0000F3860000}"/>
    <cellStyle name="20% - Accent1 4 2 3 3 6 8 2" xfId="34733" xr:uid="{00000000-0005-0000-0000-0000F4860000}"/>
    <cellStyle name="20% - Accent1 4 2 3 3 6 9" xfId="34734" xr:uid="{00000000-0005-0000-0000-0000F5860000}"/>
    <cellStyle name="20% - Accent1 4 2 3 3 7" xfId="34735" xr:uid="{00000000-0005-0000-0000-0000F6860000}"/>
    <cellStyle name="20% - Accent1 4 2 3 3 7 2" xfId="34736" xr:uid="{00000000-0005-0000-0000-0000F7860000}"/>
    <cellStyle name="20% - Accent1 4 2 3 3 7 2 2" xfId="34737" xr:uid="{00000000-0005-0000-0000-0000F8860000}"/>
    <cellStyle name="20% - Accent1 4 2 3 3 7 2 2 2" xfId="34738" xr:uid="{00000000-0005-0000-0000-0000F9860000}"/>
    <cellStyle name="20% - Accent1 4 2 3 3 7 2 3" xfId="34739" xr:uid="{00000000-0005-0000-0000-0000FA860000}"/>
    <cellStyle name="20% - Accent1 4 2 3 3 7 3" xfId="34740" xr:uid="{00000000-0005-0000-0000-0000FB860000}"/>
    <cellStyle name="20% - Accent1 4 2 3 3 7 3 2" xfId="34741" xr:uid="{00000000-0005-0000-0000-0000FC860000}"/>
    <cellStyle name="20% - Accent1 4 2 3 3 7 4" xfId="34742" xr:uid="{00000000-0005-0000-0000-0000FD860000}"/>
    <cellStyle name="20% - Accent1 4 2 3 3 8" xfId="34743" xr:uid="{00000000-0005-0000-0000-0000FE860000}"/>
    <cellStyle name="20% - Accent1 4 2 3 3 8 2" xfId="34744" xr:uid="{00000000-0005-0000-0000-0000FF860000}"/>
    <cellStyle name="20% - Accent1 4 2 3 3 8 2 2" xfId="34745" xr:uid="{00000000-0005-0000-0000-000000870000}"/>
    <cellStyle name="20% - Accent1 4 2 3 3 8 2 2 2" xfId="34746" xr:uid="{00000000-0005-0000-0000-000001870000}"/>
    <cellStyle name="20% - Accent1 4 2 3 3 8 2 3" xfId="34747" xr:uid="{00000000-0005-0000-0000-000002870000}"/>
    <cellStyle name="20% - Accent1 4 2 3 3 8 3" xfId="34748" xr:uid="{00000000-0005-0000-0000-000003870000}"/>
    <cellStyle name="20% - Accent1 4 2 3 3 8 3 2" xfId="34749" xr:uid="{00000000-0005-0000-0000-000004870000}"/>
    <cellStyle name="20% - Accent1 4 2 3 3 8 4" xfId="34750" xr:uid="{00000000-0005-0000-0000-000005870000}"/>
    <cellStyle name="20% - Accent1 4 2 3 3 9" xfId="34751" xr:uid="{00000000-0005-0000-0000-000006870000}"/>
    <cellStyle name="20% - Accent1 4 2 3 3 9 2" xfId="34752" xr:uid="{00000000-0005-0000-0000-000007870000}"/>
    <cellStyle name="20% - Accent1 4 2 3 3 9 2 2" xfId="34753" xr:uid="{00000000-0005-0000-0000-000008870000}"/>
    <cellStyle name="20% - Accent1 4 2 3 3 9 2 2 2" xfId="34754" xr:uid="{00000000-0005-0000-0000-000009870000}"/>
    <cellStyle name="20% - Accent1 4 2 3 3 9 2 3" xfId="34755" xr:uid="{00000000-0005-0000-0000-00000A870000}"/>
    <cellStyle name="20% - Accent1 4 2 3 3 9 3" xfId="34756" xr:uid="{00000000-0005-0000-0000-00000B870000}"/>
    <cellStyle name="20% - Accent1 4 2 3 3 9 3 2" xfId="34757" xr:uid="{00000000-0005-0000-0000-00000C870000}"/>
    <cellStyle name="20% - Accent1 4 2 3 3 9 4" xfId="34758" xr:uid="{00000000-0005-0000-0000-00000D870000}"/>
    <cellStyle name="20% - Accent1 4 2 3 4" xfId="34759" xr:uid="{00000000-0005-0000-0000-00000E870000}"/>
    <cellStyle name="20% - Accent1 4 2 3 4 10" xfId="34760" xr:uid="{00000000-0005-0000-0000-00000F870000}"/>
    <cellStyle name="20% - Accent1 4 2 3 4 10 2" xfId="34761" xr:uid="{00000000-0005-0000-0000-000010870000}"/>
    <cellStyle name="20% - Accent1 4 2 3 4 11" xfId="34762" xr:uid="{00000000-0005-0000-0000-000011870000}"/>
    <cellStyle name="20% - Accent1 4 2 3 4 2" xfId="34763" xr:uid="{00000000-0005-0000-0000-000012870000}"/>
    <cellStyle name="20% - Accent1 4 2 3 4 2 2" xfId="34764" xr:uid="{00000000-0005-0000-0000-000013870000}"/>
    <cellStyle name="20% - Accent1 4 2 3 4 2 2 2" xfId="34765" xr:uid="{00000000-0005-0000-0000-000014870000}"/>
    <cellStyle name="20% - Accent1 4 2 3 4 2 2 2 2" xfId="34766" xr:uid="{00000000-0005-0000-0000-000015870000}"/>
    <cellStyle name="20% - Accent1 4 2 3 4 2 2 2 2 2" xfId="34767" xr:uid="{00000000-0005-0000-0000-000016870000}"/>
    <cellStyle name="20% - Accent1 4 2 3 4 2 2 2 3" xfId="34768" xr:uid="{00000000-0005-0000-0000-000017870000}"/>
    <cellStyle name="20% - Accent1 4 2 3 4 2 2 3" xfId="34769" xr:uid="{00000000-0005-0000-0000-000018870000}"/>
    <cellStyle name="20% - Accent1 4 2 3 4 2 2 3 2" xfId="34770" xr:uid="{00000000-0005-0000-0000-000019870000}"/>
    <cellStyle name="20% - Accent1 4 2 3 4 2 2 4" xfId="34771" xr:uid="{00000000-0005-0000-0000-00001A870000}"/>
    <cellStyle name="20% - Accent1 4 2 3 4 2 3" xfId="34772" xr:uid="{00000000-0005-0000-0000-00001B870000}"/>
    <cellStyle name="20% - Accent1 4 2 3 4 2 3 2" xfId="34773" xr:uid="{00000000-0005-0000-0000-00001C870000}"/>
    <cellStyle name="20% - Accent1 4 2 3 4 2 3 2 2" xfId="34774" xr:uid="{00000000-0005-0000-0000-00001D870000}"/>
    <cellStyle name="20% - Accent1 4 2 3 4 2 3 2 2 2" xfId="34775" xr:uid="{00000000-0005-0000-0000-00001E870000}"/>
    <cellStyle name="20% - Accent1 4 2 3 4 2 3 2 3" xfId="34776" xr:uid="{00000000-0005-0000-0000-00001F870000}"/>
    <cellStyle name="20% - Accent1 4 2 3 4 2 3 3" xfId="34777" xr:uid="{00000000-0005-0000-0000-000020870000}"/>
    <cellStyle name="20% - Accent1 4 2 3 4 2 3 3 2" xfId="34778" xr:uid="{00000000-0005-0000-0000-000021870000}"/>
    <cellStyle name="20% - Accent1 4 2 3 4 2 3 4" xfId="34779" xr:uid="{00000000-0005-0000-0000-000022870000}"/>
    <cellStyle name="20% - Accent1 4 2 3 4 2 4" xfId="34780" xr:uid="{00000000-0005-0000-0000-000023870000}"/>
    <cellStyle name="20% - Accent1 4 2 3 4 2 4 2" xfId="34781" xr:uid="{00000000-0005-0000-0000-000024870000}"/>
    <cellStyle name="20% - Accent1 4 2 3 4 2 4 2 2" xfId="34782" xr:uid="{00000000-0005-0000-0000-000025870000}"/>
    <cellStyle name="20% - Accent1 4 2 3 4 2 4 2 2 2" xfId="34783" xr:uid="{00000000-0005-0000-0000-000026870000}"/>
    <cellStyle name="20% - Accent1 4 2 3 4 2 4 2 3" xfId="34784" xr:uid="{00000000-0005-0000-0000-000027870000}"/>
    <cellStyle name="20% - Accent1 4 2 3 4 2 4 3" xfId="34785" xr:uid="{00000000-0005-0000-0000-000028870000}"/>
    <cellStyle name="20% - Accent1 4 2 3 4 2 4 3 2" xfId="34786" xr:uid="{00000000-0005-0000-0000-000029870000}"/>
    <cellStyle name="20% - Accent1 4 2 3 4 2 4 4" xfId="34787" xr:uid="{00000000-0005-0000-0000-00002A870000}"/>
    <cellStyle name="20% - Accent1 4 2 3 4 2 5" xfId="34788" xr:uid="{00000000-0005-0000-0000-00002B870000}"/>
    <cellStyle name="20% - Accent1 4 2 3 4 2 5 2" xfId="34789" xr:uid="{00000000-0005-0000-0000-00002C870000}"/>
    <cellStyle name="20% - Accent1 4 2 3 4 2 5 2 2" xfId="34790" xr:uid="{00000000-0005-0000-0000-00002D870000}"/>
    <cellStyle name="20% - Accent1 4 2 3 4 2 5 3" xfId="34791" xr:uid="{00000000-0005-0000-0000-00002E870000}"/>
    <cellStyle name="20% - Accent1 4 2 3 4 2 6" xfId="34792" xr:uid="{00000000-0005-0000-0000-00002F870000}"/>
    <cellStyle name="20% - Accent1 4 2 3 4 2 6 2" xfId="34793" xr:uid="{00000000-0005-0000-0000-000030870000}"/>
    <cellStyle name="20% - Accent1 4 2 3 4 2 6 2 2" xfId="34794" xr:uid="{00000000-0005-0000-0000-000031870000}"/>
    <cellStyle name="20% - Accent1 4 2 3 4 2 6 3" xfId="34795" xr:uid="{00000000-0005-0000-0000-000032870000}"/>
    <cellStyle name="20% - Accent1 4 2 3 4 2 7" xfId="34796" xr:uid="{00000000-0005-0000-0000-000033870000}"/>
    <cellStyle name="20% - Accent1 4 2 3 4 2 7 2" xfId="34797" xr:uid="{00000000-0005-0000-0000-000034870000}"/>
    <cellStyle name="20% - Accent1 4 2 3 4 2 8" xfId="34798" xr:uid="{00000000-0005-0000-0000-000035870000}"/>
    <cellStyle name="20% - Accent1 4 2 3 4 2 8 2" xfId="34799" xr:uid="{00000000-0005-0000-0000-000036870000}"/>
    <cellStyle name="20% - Accent1 4 2 3 4 2 9" xfId="34800" xr:uid="{00000000-0005-0000-0000-000037870000}"/>
    <cellStyle name="20% - Accent1 4 2 3 4 3" xfId="34801" xr:uid="{00000000-0005-0000-0000-000038870000}"/>
    <cellStyle name="20% - Accent1 4 2 3 4 3 2" xfId="34802" xr:uid="{00000000-0005-0000-0000-000039870000}"/>
    <cellStyle name="20% - Accent1 4 2 3 4 3 2 2" xfId="34803" xr:uid="{00000000-0005-0000-0000-00003A870000}"/>
    <cellStyle name="20% - Accent1 4 2 3 4 3 2 2 2" xfId="34804" xr:uid="{00000000-0005-0000-0000-00003B870000}"/>
    <cellStyle name="20% - Accent1 4 2 3 4 3 2 2 2 2" xfId="34805" xr:uid="{00000000-0005-0000-0000-00003C870000}"/>
    <cellStyle name="20% - Accent1 4 2 3 4 3 2 2 3" xfId="34806" xr:uid="{00000000-0005-0000-0000-00003D870000}"/>
    <cellStyle name="20% - Accent1 4 2 3 4 3 2 3" xfId="34807" xr:uid="{00000000-0005-0000-0000-00003E870000}"/>
    <cellStyle name="20% - Accent1 4 2 3 4 3 2 3 2" xfId="34808" xr:uid="{00000000-0005-0000-0000-00003F870000}"/>
    <cellStyle name="20% - Accent1 4 2 3 4 3 2 4" xfId="34809" xr:uid="{00000000-0005-0000-0000-000040870000}"/>
    <cellStyle name="20% - Accent1 4 2 3 4 3 3" xfId="34810" xr:uid="{00000000-0005-0000-0000-000041870000}"/>
    <cellStyle name="20% - Accent1 4 2 3 4 3 3 2" xfId="34811" xr:uid="{00000000-0005-0000-0000-000042870000}"/>
    <cellStyle name="20% - Accent1 4 2 3 4 3 3 2 2" xfId="34812" xr:uid="{00000000-0005-0000-0000-000043870000}"/>
    <cellStyle name="20% - Accent1 4 2 3 4 3 3 2 2 2" xfId="34813" xr:uid="{00000000-0005-0000-0000-000044870000}"/>
    <cellStyle name="20% - Accent1 4 2 3 4 3 3 2 3" xfId="34814" xr:uid="{00000000-0005-0000-0000-000045870000}"/>
    <cellStyle name="20% - Accent1 4 2 3 4 3 3 3" xfId="34815" xr:uid="{00000000-0005-0000-0000-000046870000}"/>
    <cellStyle name="20% - Accent1 4 2 3 4 3 3 3 2" xfId="34816" xr:uid="{00000000-0005-0000-0000-000047870000}"/>
    <cellStyle name="20% - Accent1 4 2 3 4 3 3 4" xfId="34817" xr:uid="{00000000-0005-0000-0000-000048870000}"/>
    <cellStyle name="20% - Accent1 4 2 3 4 3 4" xfId="34818" xr:uid="{00000000-0005-0000-0000-000049870000}"/>
    <cellStyle name="20% - Accent1 4 2 3 4 3 4 2" xfId="34819" xr:uid="{00000000-0005-0000-0000-00004A870000}"/>
    <cellStyle name="20% - Accent1 4 2 3 4 3 4 2 2" xfId="34820" xr:uid="{00000000-0005-0000-0000-00004B870000}"/>
    <cellStyle name="20% - Accent1 4 2 3 4 3 4 2 2 2" xfId="34821" xr:uid="{00000000-0005-0000-0000-00004C870000}"/>
    <cellStyle name="20% - Accent1 4 2 3 4 3 4 2 3" xfId="34822" xr:uid="{00000000-0005-0000-0000-00004D870000}"/>
    <cellStyle name="20% - Accent1 4 2 3 4 3 4 3" xfId="34823" xr:uid="{00000000-0005-0000-0000-00004E870000}"/>
    <cellStyle name="20% - Accent1 4 2 3 4 3 4 3 2" xfId="34824" xr:uid="{00000000-0005-0000-0000-00004F870000}"/>
    <cellStyle name="20% - Accent1 4 2 3 4 3 4 4" xfId="34825" xr:uid="{00000000-0005-0000-0000-000050870000}"/>
    <cellStyle name="20% - Accent1 4 2 3 4 3 5" xfId="34826" xr:uid="{00000000-0005-0000-0000-000051870000}"/>
    <cellStyle name="20% - Accent1 4 2 3 4 3 5 2" xfId="34827" xr:uid="{00000000-0005-0000-0000-000052870000}"/>
    <cellStyle name="20% - Accent1 4 2 3 4 3 5 2 2" xfId="34828" xr:uid="{00000000-0005-0000-0000-000053870000}"/>
    <cellStyle name="20% - Accent1 4 2 3 4 3 5 3" xfId="34829" xr:uid="{00000000-0005-0000-0000-000054870000}"/>
    <cellStyle name="20% - Accent1 4 2 3 4 3 6" xfId="34830" xr:uid="{00000000-0005-0000-0000-000055870000}"/>
    <cellStyle name="20% - Accent1 4 2 3 4 3 6 2" xfId="34831" xr:uid="{00000000-0005-0000-0000-000056870000}"/>
    <cellStyle name="20% - Accent1 4 2 3 4 3 6 2 2" xfId="34832" xr:uid="{00000000-0005-0000-0000-000057870000}"/>
    <cellStyle name="20% - Accent1 4 2 3 4 3 6 3" xfId="34833" xr:uid="{00000000-0005-0000-0000-000058870000}"/>
    <cellStyle name="20% - Accent1 4 2 3 4 3 7" xfId="34834" xr:uid="{00000000-0005-0000-0000-000059870000}"/>
    <cellStyle name="20% - Accent1 4 2 3 4 3 7 2" xfId="34835" xr:uid="{00000000-0005-0000-0000-00005A870000}"/>
    <cellStyle name="20% - Accent1 4 2 3 4 3 8" xfId="34836" xr:uid="{00000000-0005-0000-0000-00005B870000}"/>
    <cellStyle name="20% - Accent1 4 2 3 4 3 8 2" xfId="34837" xr:uid="{00000000-0005-0000-0000-00005C870000}"/>
    <cellStyle name="20% - Accent1 4 2 3 4 3 9" xfId="34838" xr:uid="{00000000-0005-0000-0000-00005D870000}"/>
    <cellStyle name="20% - Accent1 4 2 3 4 4" xfId="34839" xr:uid="{00000000-0005-0000-0000-00005E870000}"/>
    <cellStyle name="20% - Accent1 4 2 3 4 4 2" xfId="34840" xr:uid="{00000000-0005-0000-0000-00005F870000}"/>
    <cellStyle name="20% - Accent1 4 2 3 4 4 2 2" xfId="34841" xr:uid="{00000000-0005-0000-0000-000060870000}"/>
    <cellStyle name="20% - Accent1 4 2 3 4 4 2 2 2" xfId="34842" xr:uid="{00000000-0005-0000-0000-000061870000}"/>
    <cellStyle name="20% - Accent1 4 2 3 4 4 2 3" xfId="34843" xr:uid="{00000000-0005-0000-0000-000062870000}"/>
    <cellStyle name="20% - Accent1 4 2 3 4 4 3" xfId="34844" xr:uid="{00000000-0005-0000-0000-000063870000}"/>
    <cellStyle name="20% - Accent1 4 2 3 4 4 3 2" xfId="34845" xr:uid="{00000000-0005-0000-0000-000064870000}"/>
    <cellStyle name="20% - Accent1 4 2 3 4 4 4" xfId="34846" xr:uid="{00000000-0005-0000-0000-000065870000}"/>
    <cellStyle name="20% - Accent1 4 2 3 4 5" xfId="34847" xr:uid="{00000000-0005-0000-0000-000066870000}"/>
    <cellStyle name="20% - Accent1 4 2 3 4 5 2" xfId="34848" xr:uid="{00000000-0005-0000-0000-000067870000}"/>
    <cellStyle name="20% - Accent1 4 2 3 4 5 2 2" xfId="34849" xr:uid="{00000000-0005-0000-0000-000068870000}"/>
    <cellStyle name="20% - Accent1 4 2 3 4 5 2 2 2" xfId="34850" xr:uid="{00000000-0005-0000-0000-000069870000}"/>
    <cellStyle name="20% - Accent1 4 2 3 4 5 2 3" xfId="34851" xr:uid="{00000000-0005-0000-0000-00006A870000}"/>
    <cellStyle name="20% - Accent1 4 2 3 4 5 3" xfId="34852" xr:uid="{00000000-0005-0000-0000-00006B870000}"/>
    <cellStyle name="20% - Accent1 4 2 3 4 5 3 2" xfId="34853" xr:uid="{00000000-0005-0000-0000-00006C870000}"/>
    <cellStyle name="20% - Accent1 4 2 3 4 5 4" xfId="34854" xr:uid="{00000000-0005-0000-0000-00006D870000}"/>
    <cellStyle name="20% - Accent1 4 2 3 4 6" xfId="34855" xr:uid="{00000000-0005-0000-0000-00006E870000}"/>
    <cellStyle name="20% - Accent1 4 2 3 4 6 2" xfId="34856" xr:uid="{00000000-0005-0000-0000-00006F870000}"/>
    <cellStyle name="20% - Accent1 4 2 3 4 6 2 2" xfId="34857" xr:uid="{00000000-0005-0000-0000-000070870000}"/>
    <cellStyle name="20% - Accent1 4 2 3 4 6 2 2 2" xfId="34858" xr:uid="{00000000-0005-0000-0000-000071870000}"/>
    <cellStyle name="20% - Accent1 4 2 3 4 6 2 3" xfId="34859" xr:uid="{00000000-0005-0000-0000-000072870000}"/>
    <cellStyle name="20% - Accent1 4 2 3 4 6 3" xfId="34860" xr:uid="{00000000-0005-0000-0000-000073870000}"/>
    <cellStyle name="20% - Accent1 4 2 3 4 6 3 2" xfId="34861" xr:uid="{00000000-0005-0000-0000-000074870000}"/>
    <cellStyle name="20% - Accent1 4 2 3 4 6 4" xfId="34862" xr:uid="{00000000-0005-0000-0000-000075870000}"/>
    <cellStyle name="20% - Accent1 4 2 3 4 7" xfId="34863" xr:uid="{00000000-0005-0000-0000-000076870000}"/>
    <cellStyle name="20% - Accent1 4 2 3 4 7 2" xfId="34864" xr:uid="{00000000-0005-0000-0000-000077870000}"/>
    <cellStyle name="20% - Accent1 4 2 3 4 7 2 2" xfId="34865" xr:uid="{00000000-0005-0000-0000-000078870000}"/>
    <cellStyle name="20% - Accent1 4 2 3 4 7 3" xfId="34866" xr:uid="{00000000-0005-0000-0000-000079870000}"/>
    <cellStyle name="20% - Accent1 4 2 3 4 8" xfId="34867" xr:uid="{00000000-0005-0000-0000-00007A870000}"/>
    <cellStyle name="20% - Accent1 4 2 3 4 8 2" xfId="34868" xr:uid="{00000000-0005-0000-0000-00007B870000}"/>
    <cellStyle name="20% - Accent1 4 2 3 4 8 2 2" xfId="34869" xr:uid="{00000000-0005-0000-0000-00007C870000}"/>
    <cellStyle name="20% - Accent1 4 2 3 4 8 3" xfId="34870" xr:uid="{00000000-0005-0000-0000-00007D870000}"/>
    <cellStyle name="20% - Accent1 4 2 3 4 9" xfId="34871" xr:uid="{00000000-0005-0000-0000-00007E870000}"/>
    <cellStyle name="20% - Accent1 4 2 3 4 9 2" xfId="34872" xr:uid="{00000000-0005-0000-0000-00007F870000}"/>
    <cellStyle name="20% - Accent1 4 2 3 5" xfId="34873" xr:uid="{00000000-0005-0000-0000-000080870000}"/>
    <cellStyle name="20% - Accent1 4 2 3 5 10" xfId="34874" xr:uid="{00000000-0005-0000-0000-000081870000}"/>
    <cellStyle name="20% - Accent1 4 2 3 5 10 2" xfId="34875" xr:uid="{00000000-0005-0000-0000-000082870000}"/>
    <cellStyle name="20% - Accent1 4 2 3 5 11" xfId="34876" xr:uid="{00000000-0005-0000-0000-000083870000}"/>
    <cellStyle name="20% - Accent1 4 2 3 5 2" xfId="34877" xr:uid="{00000000-0005-0000-0000-000084870000}"/>
    <cellStyle name="20% - Accent1 4 2 3 5 2 2" xfId="34878" xr:uid="{00000000-0005-0000-0000-000085870000}"/>
    <cellStyle name="20% - Accent1 4 2 3 5 2 2 2" xfId="34879" xr:uid="{00000000-0005-0000-0000-000086870000}"/>
    <cellStyle name="20% - Accent1 4 2 3 5 2 2 2 2" xfId="34880" xr:uid="{00000000-0005-0000-0000-000087870000}"/>
    <cellStyle name="20% - Accent1 4 2 3 5 2 2 2 2 2" xfId="34881" xr:uid="{00000000-0005-0000-0000-000088870000}"/>
    <cellStyle name="20% - Accent1 4 2 3 5 2 2 2 3" xfId="34882" xr:uid="{00000000-0005-0000-0000-000089870000}"/>
    <cellStyle name="20% - Accent1 4 2 3 5 2 2 3" xfId="34883" xr:uid="{00000000-0005-0000-0000-00008A870000}"/>
    <cellStyle name="20% - Accent1 4 2 3 5 2 2 3 2" xfId="34884" xr:uid="{00000000-0005-0000-0000-00008B870000}"/>
    <cellStyle name="20% - Accent1 4 2 3 5 2 2 4" xfId="34885" xr:uid="{00000000-0005-0000-0000-00008C870000}"/>
    <cellStyle name="20% - Accent1 4 2 3 5 2 3" xfId="34886" xr:uid="{00000000-0005-0000-0000-00008D870000}"/>
    <cellStyle name="20% - Accent1 4 2 3 5 2 3 2" xfId="34887" xr:uid="{00000000-0005-0000-0000-00008E870000}"/>
    <cellStyle name="20% - Accent1 4 2 3 5 2 3 2 2" xfId="34888" xr:uid="{00000000-0005-0000-0000-00008F870000}"/>
    <cellStyle name="20% - Accent1 4 2 3 5 2 3 2 2 2" xfId="34889" xr:uid="{00000000-0005-0000-0000-000090870000}"/>
    <cellStyle name="20% - Accent1 4 2 3 5 2 3 2 3" xfId="34890" xr:uid="{00000000-0005-0000-0000-000091870000}"/>
    <cellStyle name="20% - Accent1 4 2 3 5 2 3 3" xfId="34891" xr:uid="{00000000-0005-0000-0000-000092870000}"/>
    <cellStyle name="20% - Accent1 4 2 3 5 2 3 3 2" xfId="34892" xr:uid="{00000000-0005-0000-0000-000093870000}"/>
    <cellStyle name="20% - Accent1 4 2 3 5 2 3 4" xfId="34893" xr:uid="{00000000-0005-0000-0000-000094870000}"/>
    <cellStyle name="20% - Accent1 4 2 3 5 2 4" xfId="34894" xr:uid="{00000000-0005-0000-0000-000095870000}"/>
    <cellStyle name="20% - Accent1 4 2 3 5 2 4 2" xfId="34895" xr:uid="{00000000-0005-0000-0000-000096870000}"/>
    <cellStyle name="20% - Accent1 4 2 3 5 2 4 2 2" xfId="34896" xr:uid="{00000000-0005-0000-0000-000097870000}"/>
    <cellStyle name="20% - Accent1 4 2 3 5 2 4 2 2 2" xfId="34897" xr:uid="{00000000-0005-0000-0000-000098870000}"/>
    <cellStyle name="20% - Accent1 4 2 3 5 2 4 2 3" xfId="34898" xr:uid="{00000000-0005-0000-0000-000099870000}"/>
    <cellStyle name="20% - Accent1 4 2 3 5 2 4 3" xfId="34899" xr:uid="{00000000-0005-0000-0000-00009A870000}"/>
    <cellStyle name="20% - Accent1 4 2 3 5 2 4 3 2" xfId="34900" xr:uid="{00000000-0005-0000-0000-00009B870000}"/>
    <cellStyle name="20% - Accent1 4 2 3 5 2 4 4" xfId="34901" xr:uid="{00000000-0005-0000-0000-00009C870000}"/>
    <cellStyle name="20% - Accent1 4 2 3 5 2 5" xfId="34902" xr:uid="{00000000-0005-0000-0000-00009D870000}"/>
    <cellStyle name="20% - Accent1 4 2 3 5 2 5 2" xfId="34903" xr:uid="{00000000-0005-0000-0000-00009E870000}"/>
    <cellStyle name="20% - Accent1 4 2 3 5 2 5 2 2" xfId="34904" xr:uid="{00000000-0005-0000-0000-00009F870000}"/>
    <cellStyle name="20% - Accent1 4 2 3 5 2 5 3" xfId="34905" xr:uid="{00000000-0005-0000-0000-0000A0870000}"/>
    <cellStyle name="20% - Accent1 4 2 3 5 2 6" xfId="34906" xr:uid="{00000000-0005-0000-0000-0000A1870000}"/>
    <cellStyle name="20% - Accent1 4 2 3 5 2 6 2" xfId="34907" xr:uid="{00000000-0005-0000-0000-0000A2870000}"/>
    <cellStyle name="20% - Accent1 4 2 3 5 2 6 2 2" xfId="34908" xr:uid="{00000000-0005-0000-0000-0000A3870000}"/>
    <cellStyle name="20% - Accent1 4 2 3 5 2 6 3" xfId="34909" xr:uid="{00000000-0005-0000-0000-0000A4870000}"/>
    <cellStyle name="20% - Accent1 4 2 3 5 2 7" xfId="34910" xr:uid="{00000000-0005-0000-0000-0000A5870000}"/>
    <cellStyle name="20% - Accent1 4 2 3 5 2 7 2" xfId="34911" xr:uid="{00000000-0005-0000-0000-0000A6870000}"/>
    <cellStyle name="20% - Accent1 4 2 3 5 2 8" xfId="34912" xr:uid="{00000000-0005-0000-0000-0000A7870000}"/>
    <cellStyle name="20% - Accent1 4 2 3 5 2 8 2" xfId="34913" xr:uid="{00000000-0005-0000-0000-0000A8870000}"/>
    <cellStyle name="20% - Accent1 4 2 3 5 2 9" xfId="34914" xr:uid="{00000000-0005-0000-0000-0000A9870000}"/>
    <cellStyle name="20% - Accent1 4 2 3 5 3" xfId="34915" xr:uid="{00000000-0005-0000-0000-0000AA870000}"/>
    <cellStyle name="20% - Accent1 4 2 3 5 3 2" xfId="34916" xr:uid="{00000000-0005-0000-0000-0000AB870000}"/>
    <cellStyle name="20% - Accent1 4 2 3 5 3 2 2" xfId="34917" xr:uid="{00000000-0005-0000-0000-0000AC870000}"/>
    <cellStyle name="20% - Accent1 4 2 3 5 3 2 2 2" xfId="34918" xr:uid="{00000000-0005-0000-0000-0000AD870000}"/>
    <cellStyle name="20% - Accent1 4 2 3 5 3 2 2 2 2" xfId="34919" xr:uid="{00000000-0005-0000-0000-0000AE870000}"/>
    <cellStyle name="20% - Accent1 4 2 3 5 3 2 2 3" xfId="34920" xr:uid="{00000000-0005-0000-0000-0000AF870000}"/>
    <cellStyle name="20% - Accent1 4 2 3 5 3 2 3" xfId="34921" xr:uid="{00000000-0005-0000-0000-0000B0870000}"/>
    <cellStyle name="20% - Accent1 4 2 3 5 3 2 3 2" xfId="34922" xr:uid="{00000000-0005-0000-0000-0000B1870000}"/>
    <cellStyle name="20% - Accent1 4 2 3 5 3 2 4" xfId="34923" xr:uid="{00000000-0005-0000-0000-0000B2870000}"/>
    <cellStyle name="20% - Accent1 4 2 3 5 3 3" xfId="34924" xr:uid="{00000000-0005-0000-0000-0000B3870000}"/>
    <cellStyle name="20% - Accent1 4 2 3 5 3 3 2" xfId="34925" xr:uid="{00000000-0005-0000-0000-0000B4870000}"/>
    <cellStyle name="20% - Accent1 4 2 3 5 3 3 2 2" xfId="34926" xr:uid="{00000000-0005-0000-0000-0000B5870000}"/>
    <cellStyle name="20% - Accent1 4 2 3 5 3 3 2 2 2" xfId="34927" xr:uid="{00000000-0005-0000-0000-0000B6870000}"/>
    <cellStyle name="20% - Accent1 4 2 3 5 3 3 2 3" xfId="34928" xr:uid="{00000000-0005-0000-0000-0000B7870000}"/>
    <cellStyle name="20% - Accent1 4 2 3 5 3 3 3" xfId="34929" xr:uid="{00000000-0005-0000-0000-0000B8870000}"/>
    <cellStyle name="20% - Accent1 4 2 3 5 3 3 3 2" xfId="34930" xr:uid="{00000000-0005-0000-0000-0000B9870000}"/>
    <cellStyle name="20% - Accent1 4 2 3 5 3 3 4" xfId="34931" xr:uid="{00000000-0005-0000-0000-0000BA870000}"/>
    <cellStyle name="20% - Accent1 4 2 3 5 3 4" xfId="34932" xr:uid="{00000000-0005-0000-0000-0000BB870000}"/>
    <cellStyle name="20% - Accent1 4 2 3 5 3 4 2" xfId="34933" xr:uid="{00000000-0005-0000-0000-0000BC870000}"/>
    <cellStyle name="20% - Accent1 4 2 3 5 3 4 2 2" xfId="34934" xr:uid="{00000000-0005-0000-0000-0000BD870000}"/>
    <cellStyle name="20% - Accent1 4 2 3 5 3 4 2 2 2" xfId="34935" xr:uid="{00000000-0005-0000-0000-0000BE870000}"/>
    <cellStyle name="20% - Accent1 4 2 3 5 3 4 2 3" xfId="34936" xr:uid="{00000000-0005-0000-0000-0000BF870000}"/>
    <cellStyle name="20% - Accent1 4 2 3 5 3 4 3" xfId="34937" xr:uid="{00000000-0005-0000-0000-0000C0870000}"/>
    <cellStyle name="20% - Accent1 4 2 3 5 3 4 3 2" xfId="34938" xr:uid="{00000000-0005-0000-0000-0000C1870000}"/>
    <cellStyle name="20% - Accent1 4 2 3 5 3 4 4" xfId="34939" xr:uid="{00000000-0005-0000-0000-0000C2870000}"/>
    <cellStyle name="20% - Accent1 4 2 3 5 3 5" xfId="34940" xr:uid="{00000000-0005-0000-0000-0000C3870000}"/>
    <cellStyle name="20% - Accent1 4 2 3 5 3 5 2" xfId="34941" xr:uid="{00000000-0005-0000-0000-0000C4870000}"/>
    <cellStyle name="20% - Accent1 4 2 3 5 3 5 2 2" xfId="34942" xr:uid="{00000000-0005-0000-0000-0000C5870000}"/>
    <cellStyle name="20% - Accent1 4 2 3 5 3 5 3" xfId="34943" xr:uid="{00000000-0005-0000-0000-0000C6870000}"/>
    <cellStyle name="20% - Accent1 4 2 3 5 3 6" xfId="34944" xr:uid="{00000000-0005-0000-0000-0000C7870000}"/>
    <cellStyle name="20% - Accent1 4 2 3 5 3 6 2" xfId="34945" xr:uid="{00000000-0005-0000-0000-0000C8870000}"/>
    <cellStyle name="20% - Accent1 4 2 3 5 3 6 2 2" xfId="34946" xr:uid="{00000000-0005-0000-0000-0000C9870000}"/>
    <cellStyle name="20% - Accent1 4 2 3 5 3 6 3" xfId="34947" xr:uid="{00000000-0005-0000-0000-0000CA870000}"/>
    <cellStyle name="20% - Accent1 4 2 3 5 3 7" xfId="34948" xr:uid="{00000000-0005-0000-0000-0000CB870000}"/>
    <cellStyle name="20% - Accent1 4 2 3 5 3 7 2" xfId="34949" xr:uid="{00000000-0005-0000-0000-0000CC870000}"/>
    <cellStyle name="20% - Accent1 4 2 3 5 3 8" xfId="34950" xr:uid="{00000000-0005-0000-0000-0000CD870000}"/>
    <cellStyle name="20% - Accent1 4 2 3 5 3 8 2" xfId="34951" xr:uid="{00000000-0005-0000-0000-0000CE870000}"/>
    <cellStyle name="20% - Accent1 4 2 3 5 3 9" xfId="34952" xr:uid="{00000000-0005-0000-0000-0000CF870000}"/>
    <cellStyle name="20% - Accent1 4 2 3 5 4" xfId="34953" xr:uid="{00000000-0005-0000-0000-0000D0870000}"/>
    <cellStyle name="20% - Accent1 4 2 3 5 4 2" xfId="34954" xr:uid="{00000000-0005-0000-0000-0000D1870000}"/>
    <cellStyle name="20% - Accent1 4 2 3 5 4 2 2" xfId="34955" xr:uid="{00000000-0005-0000-0000-0000D2870000}"/>
    <cellStyle name="20% - Accent1 4 2 3 5 4 2 2 2" xfId="34956" xr:uid="{00000000-0005-0000-0000-0000D3870000}"/>
    <cellStyle name="20% - Accent1 4 2 3 5 4 2 3" xfId="34957" xr:uid="{00000000-0005-0000-0000-0000D4870000}"/>
    <cellStyle name="20% - Accent1 4 2 3 5 4 3" xfId="34958" xr:uid="{00000000-0005-0000-0000-0000D5870000}"/>
    <cellStyle name="20% - Accent1 4 2 3 5 4 3 2" xfId="34959" xr:uid="{00000000-0005-0000-0000-0000D6870000}"/>
    <cellStyle name="20% - Accent1 4 2 3 5 4 4" xfId="34960" xr:uid="{00000000-0005-0000-0000-0000D7870000}"/>
    <cellStyle name="20% - Accent1 4 2 3 5 5" xfId="34961" xr:uid="{00000000-0005-0000-0000-0000D8870000}"/>
    <cellStyle name="20% - Accent1 4 2 3 5 5 2" xfId="34962" xr:uid="{00000000-0005-0000-0000-0000D9870000}"/>
    <cellStyle name="20% - Accent1 4 2 3 5 5 2 2" xfId="34963" xr:uid="{00000000-0005-0000-0000-0000DA870000}"/>
    <cellStyle name="20% - Accent1 4 2 3 5 5 2 2 2" xfId="34964" xr:uid="{00000000-0005-0000-0000-0000DB870000}"/>
    <cellStyle name="20% - Accent1 4 2 3 5 5 2 3" xfId="34965" xr:uid="{00000000-0005-0000-0000-0000DC870000}"/>
    <cellStyle name="20% - Accent1 4 2 3 5 5 3" xfId="34966" xr:uid="{00000000-0005-0000-0000-0000DD870000}"/>
    <cellStyle name="20% - Accent1 4 2 3 5 5 3 2" xfId="34967" xr:uid="{00000000-0005-0000-0000-0000DE870000}"/>
    <cellStyle name="20% - Accent1 4 2 3 5 5 4" xfId="34968" xr:uid="{00000000-0005-0000-0000-0000DF870000}"/>
    <cellStyle name="20% - Accent1 4 2 3 5 6" xfId="34969" xr:uid="{00000000-0005-0000-0000-0000E0870000}"/>
    <cellStyle name="20% - Accent1 4 2 3 5 6 2" xfId="34970" xr:uid="{00000000-0005-0000-0000-0000E1870000}"/>
    <cellStyle name="20% - Accent1 4 2 3 5 6 2 2" xfId="34971" xr:uid="{00000000-0005-0000-0000-0000E2870000}"/>
    <cellStyle name="20% - Accent1 4 2 3 5 6 2 2 2" xfId="34972" xr:uid="{00000000-0005-0000-0000-0000E3870000}"/>
    <cellStyle name="20% - Accent1 4 2 3 5 6 2 3" xfId="34973" xr:uid="{00000000-0005-0000-0000-0000E4870000}"/>
    <cellStyle name="20% - Accent1 4 2 3 5 6 3" xfId="34974" xr:uid="{00000000-0005-0000-0000-0000E5870000}"/>
    <cellStyle name="20% - Accent1 4 2 3 5 6 3 2" xfId="34975" xr:uid="{00000000-0005-0000-0000-0000E6870000}"/>
    <cellStyle name="20% - Accent1 4 2 3 5 6 4" xfId="34976" xr:uid="{00000000-0005-0000-0000-0000E7870000}"/>
    <cellStyle name="20% - Accent1 4 2 3 5 7" xfId="34977" xr:uid="{00000000-0005-0000-0000-0000E8870000}"/>
    <cellStyle name="20% - Accent1 4 2 3 5 7 2" xfId="34978" xr:uid="{00000000-0005-0000-0000-0000E9870000}"/>
    <cellStyle name="20% - Accent1 4 2 3 5 7 2 2" xfId="34979" xr:uid="{00000000-0005-0000-0000-0000EA870000}"/>
    <cellStyle name="20% - Accent1 4 2 3 5 7 3" xfId="34980" xr:uid="{00000000-0005-0000-0000-0000EB870000}"/>
    <cellStyle name="20% - Accent1 4 2 3 5 8" xfId="34981" xr:uid="{00000000-0005-0000-0000-0000EC870000}"/>
    <cellStyle name="20% - Accent1 4 2 3 5 8 2" xfId="34982" xr:uid="{00000000-0005-0000-0000-0000ED870000}"/>
    <cellStyle name="20% - Accent1 4 2 3 5 8 2 2" xfId="34983" xr:uid="{00000000-0005-0000-0000-0000EE870000}"/>
    <cellStyle name="20% - Accent1 4 2 3 5 8 3" xfId="34984" xr:uid="{00000000-0005-0000-0000-0000EF870000}"/>
    <cellStyle name="20% - Accent1 4 2 3 5 9" xfId="34985" xr:uid="{00000000-0005-0000-0000-0000F0870000}"/>
    <cellStyle name="20% - Accent1 4 2 3 5 9 2" xfId="34986" xr:uid="{00000000-0005-0000-0000-0000F1870000}"/>
    <cellStyle name="20% - Accent1 4 2 3 6" xfId="34987" xr:uid="{00000000-0005-0000-0000-0000F2870000}"/>
    <cellStyle name="20% - Accent1 4 2 3 6 10" xfId="34988" xr:uid="{00000000-0005-0000-0000-0000F3870000}"/>
    <cellStyle name="20% - Accent1 4 2 3 6 10 2" xfId="34989" xr:uid="{00000000-0005-0000-0000-0000F4870000}"/>
    <cellStyle name="20% - Accent1 4 2 3 6 11" xfId="34990" xr:uid="{00000000-0005-0000-0000-0000F5870000}"/>
    <cellStyle name="20% - Accent1 4 2 3 6 2" xfId="34991" xr:uid="{00000000-0005-0000-0000-0000F6870000}"/>
    <cellStyle name="20% - Accent1 4 2 3 6 2 2" xfId="34992" xr:uid="{00000000-0005-0000-0000-0000F7870000}"/>
    <cellStyle name="20% - Accent1 4 2 3 6 2 2 2" xfId="34993" xr:uid="{00000000-0005-0000-0000-0000F8870000}"/>
    <cellStyle name="20% - Accent1 4 2 3 6 2 2 2 2" xfId="34994" xr:uid="{00000000-0005-0000-0000-0000F9870000}"/>
    <cellStyle name="20% - Accent1 4 2 3 6 2 2 2 2 2" xfId="34995" xr:uid="{00000000-0005-0000-0000-0000FA870000}"/>
    <cellStyle name="20% - Accent1 4 2 3 6 2 2 2 3" xfId="34996" xr:uid="{00000000-0005-0000-0000-0000FB870000}"/>
    <cellStyle name="20% - Accent1 4 2 3 6 2 2 3" xfId="34997" xr:uid="{00000000-0005-0000-0000-0000FC870000}"/>
    <cellStyle name="20% - Accent1 4 2 3 6 2 2 3 2" xfId="34998" xr:uid="{00000000-0005-0000-0000-0000FD870000}"/>
    <cellStyle name="20% - Accent1 4 2 3 6 2 2 4" xfId="34999" xr:uid="{00000000-0005-0000-0000-0000FE870000}"/>
    <cellStyle name="20% - Accent1 4 2 3 6 2 3" xfId="35000" xr:uid="{00000000-0005-0000-0000-0000FF870000}"/>
    <cellStyle name="20% - Accent1 4 2 3 6 2 3 2" xfId="35001" xr:uid="{00000000-0005-0000-0000-000000880000}"/>
    <cellStyle name="20% - Accent1 4 2 3 6 2 3 2 2" xfId="35002" xr:uid="{00000000-0005-0000-0000-000001880000}"/>
    <cellStyle name="20% - Accent1 4 2 3 6 2 3 2 2 2" xfId="35003" xr:uid="{00000000-0005-0000-0000-000002880000}"/>
    <cellStyle name="20% - Accent1 4 2 3 6 2 3 2 3" xfId="35004" xr:uid="{00000000-0005-0000-0000-000003880000}"/>
    <cellStyle name="20% - Accent1 4 2 3 6 2 3 3" xfId="35005" xr:uid="{00000000-0005-0000-0000-000004880000}"/>
    <cellStyle name="20% - Accent1 4 2 3 6 2 3 3 2" xfId="35006" xr:uid="{00000000-0005-0000-0000-000005880000}"/>
    <cellStyle name="20% - Accent1 4 2 3 6 2 3 4" xfId="35007" xr:uid="{00000000-0005-0000-0000-000006880000}"/>
    <cellStyle name="20% - Accent1 4 2 3 6 2 4" xfId="35008" xr:uid="{00000000-0005-0000-0000-000007880000}"/>
    <cellStyle name="20% - Accent1 4 2 3 6 2 4 2" xfId="35009" xr:uid="{00000000-0005-0000-0000-000008880000}"/>
    <cellStyle name="20% - Accent1 4 2 3 6 2 4 2 2" xfId="35010" xr:uid="{00000000-0005-0000-0000-000009880000}"/>
    <cellStyle name="20% - Accent1 4 2 3 6 2 4 2 2 2" xfId="35011" xr:uid="{00000000-0005-0000-0000-00000A880000}"/>
    <cellStyle name="20% - Accent1 4 2 3 6 2 4 2 3" xfId="35012" xr:uid="{00000000-0005-0000-0000-00000B880000}"/>
    <cellStyle name="20% - Accent1 4 2 3 6 2 4 3" xfId="35013" xr:uid="{00000000-0005-0000-0000-00000C880000}"/>
    <cellStyle name="20% - Accent1 4 2 3 6 2 4 3 2" xfId="35014" xr:uid="{00000000-0005-0000-0000-00000D880000}"/>
    <cellStyle name="20% - Accent1 4 2 3 6 2 4 4" xfId="35015" xr:uid="{00000000-0005-0000-0000-00000E880000}"/>
    <cellStyle name="20% - Accent1 4 2 3 6 2 5" xfId="35016" xr:uid="{00000000-0005-0000-0000-00000F880000}"/>
    <cellStyle name="20% - Accent1 4 2 3 6 2 5 2" xfId="35017" xr:uid="{00000000-0005-0000-0000-000010880000}"/>
    <cellStyle name="20% - Accent1 4 2 3 6 2 5 2 2" xfId="35018" xr:uid="{00000000-0005-0000-0000-000011880000}"/>
    <cellStyle name="20% - Accent1 4 2 3 6 2 5 3" xfId="35019" xr:uid="{00000000-0005-0000-0000-000012880000}"/>
    <cellStyle name="20% - Accent1 4 2 3 6 2 6" xfId="35020" xr:uid="{00000000-0005-0000-0000-000013880000}"/>
    <cellStyle name="20% - Accent1 4 2 3 6 2 6 2" xfId="35021" xr:uid="{00000000-0005-0000-0000-000014880000}"/>
    <cellStyle name="20% - Accent1 4 2 3 6 2 6 2 2" xfId="35022" xr:uid="{00000000-0005-0000-0000-000015880000}"/>
    <cellStyle name="20% - Accent1 4 2 3 6 2 6 3" xfId="35023" xr:uid="{00000000-0005-0000-0000-000016880000}"/>
    <cellStyle name="20% - Accent1 4 2 3 6 2 7" xfId="35024" xr:uid="{00000000-0005-0000-0000-000017880000}"/>
    <cellStyle name="20% - Accent1 4 2 3 6 2 7 2" xfId="35025" xr:uid="{00000000-0005-0000-0000-000018880000}"/>
    <cellStyle name="20% - Accent1 4 2 3 6 2 8" xfId="35026" xr:uid="{00000000-0005-0000-0000-000019880000}"/>
    <cellStyle name="20% - Accent1 4 2 3 6 2 8 2" xfId="35027" xr:uid="{00000000-0005-0000-0000-00001A880000}"/>
    <cellStyle name="20% - Accent1 4 2 3 6 2 9" xfId="35028" xr:uid="{00000000-0005-0000-0000-00001B880000}"/>
    <cellStyle name="20% - Accent1 4 2 3 6 3" xfId="35029" xr:uid="{00000000-0005-0000-0000-00001C880000}"/>
    <cellStyle name="20% - Accent1 4 2 3 6 3 2" xfId="35030" xr:uid="{00000000-0005-0000-0000-00001D880000}"/>
    <cellStyle name="20% - Accent1 4 2 3 6 3 2 2" xfId="35031" xr:uid="{00000000-0005-0000-0000-00001E880000}"/>
    <cellStyle name="20% - Accent1 4 2 3 6 3 2 2 2" xfId="35032" xr:uid="{00000000-0005-0000-0000-00001F880000}"/>
    <cellStyle name="20% - Accent1 4 2 3 6 3 2 2 2 2" xfId="35033" xr:uid="{00000000-0005-0000-0000-000020880000}"/>
    <cellStyle name="20% - Accent1 4 2 3 6 3 2 2 3" xfId="35034" xr:uid="{00000000-0005-0000-0000-000021880000}"/>
    <cellStyle name="20% - Accent1 4 2 3 6 3 2 3" xfId="35035" xr:uid="{00000000-0005-0000-0000-000022880000}"/>
    <cellStyle name="20% - Accent1 4 2 3 6 3 2 3 2" xfId="35036" xr:uid="{00000000-0005-0000-0000-000023880000}"/>
    <cellStyle name="20% - Accent1 4 2 3 6 3 2 4" xfId="35037" xr:uid="{00000000-0005-0000-0000-000024880000}"/>
    <cellStyle name="20% - Accent1 4 2 3 6 3 3" xfId="35038" xr:uid="{00000000-0005-0000-0000-000025880000}"/>
    <cellStyle name="20% - Accent1 4 2 3 6 3 3 2" xfId="35039" xr:uid="{00000000-0005-0000-0000-000026880000}"/>
    <cellStyle name="20% - Accent1 4 2 3 6 3 3 2 2" xfId="35040" xr:uid="{00000000-0005-0000-0000-000027880000}"/>
    <cellStyle name="20% - Accent1 4 2 3 6 3 3 2 2 2" xfId="35041" xr:uid="{00000000-0005-0000-0000-000028880000}"/>
    <cellStyle name="20% - Accent1 4 2 3 6 3 3 2 3" xfId="35042" xr:uid="{00000000-0005-0000-0000-000029880000}"/>
    <cellStyle name="20% - Accent1 4 2 3 6 3 3 3" xfId="35043" xr:uid="{00000000-0005-0000-0000-00002A880000}"/>
    <cellStyle name="20% - Accent1 4 2 3 6 3 3 3 2" xfId="35044" xr:uid="{00000000-0005-0000-0000-00002B880000}"/>
    <cellStyle name="20% - Accent1 4 2 3 6 3 3 4" xfId="35045" xr:uid="{00000000-0005-0000-0000-00002C880000}"/>
    <cellStyle name="20% - Accent1 4 2 3 6 3 4" xfId="35046" xr:uid="{00000000-0005-0000-0000-00002D880000}"/>
    <cellStyle name="20% - Accent1 4 2 3 6 3 4 2" xfId="35047" xr:uid="{00000000-0005-0000-0000-00002E880000}"/>
    <cellStyle name="20% - Accent1 4 2 3 6 3 4 2 2" xfId="35048" xr:uid="{00000000-0005-0000-0000-00002F880000}"/>
    <cellStyle name="20% - Accent1 4 2 3 6 3 4 2 2 2" xfId="35049" xr:uid="{00000000-0005-0000-0000-000030880000}"/>
    <cellStyle name="20% - Accent1 4 2 3 6 3 4 2 3" xfId="35050" xr:uid="{00000000-0005-0000-0000-000031880000}"/>
    <cellStyle name="20% - Accent1 4 2 3 6 3 4 3" xfId="35051" xr:uid="{00000000-0005-0000-0000-000032880000}"/>
    <cellStyle name="20% - Accent1 4 2 3 6 3 4 3 2" xfId="35052" xr:uid="{00000000-0005-0000-0000-000033880000}"/>
    <cellStyle name="20% - Accent1 4 2 3 6 3 4 4" xfId="35053" xr:uid="{00000000-0005-0000-0000-000034880000}"/>
    <cellStyle name="20% - Accent1 4 2 3 6 3 5" xfId="35054" xr:uid="{00000000-0005-0000-0000-000035880000}"/>
    <cellStyle name="20% - Accent1 4 2 3 6 3 5 2" xfId="35055" xr:uid="{00000000-0005-0000-0000-000036880000}"/>
    <cellStyle name="20% - Accent1 4 2 3 6 3 5 2 2" xfId="35056" xr:uid="{00000000-0005-0000-0000-000037880000}"/>
    <cellStyle name="20% - Accent1 4 2 3 6 3 5 3" xfId="35057" xr:uid="{00000000-0005-0000-0000-000038880000}"/>
    <cellStyle name="20% - Accent1 4 2 3 6 3 6" xfId="35058" xr:uid="{00000000-0005-0000-0000-000039880000}"/>
    <cellStyle name="20% - Accent1 4 2 3 6 3 6 2" xfId="35059" xr:uid="{00000000-0005-0000-0000-00003A880000}"/>
    <cellStyle name="20% - Accent1 4 2 3 6 3 6 2 2" xfId="35060" xr:uid="{00000000-0005-0000-0000-00003B880000}"/>
    <cellStyle name="20% - Accent1 4 2 3 6 3 6 3" xfId="35061" xr:uid="{00000000-0005-0000-0000-00003C880000}"/>
    <cellStyle name="20% - Accent1 4 2 3 6 3 7" xfId="35062" xr:uid="{00000000-0005-0000-0000-00003D880000}"/>
    <cellStyle name="20% - Accent1 4 2 3 6 3 7 2" xfId="35063" xr:uid="{00000000-0005-0000-0000-00003E880000}"/>
    <cellStyle name="20% - Accent1 4 2 3 6 3 8" xfId="35064" xr:uid="{00000000-0005-0000-0000-00003F880000}"/>
    <cellStyle name="20% - Accent1 4 2 3 6 3 8 2" xfId="35065" xr:uid="{00000000-0005-0000-0000-000040880000}"/>
    <cellStyle name="20% - Accent1 4 2 3 6 3 9" xfId="35066" xr:uid="{00000000-0005-0000-0000-000041880000}"/>
    <cellStyle name="20% - Accent1 4 2 3 6 4" xfId="35067" xr:uid="{00000000-0005-0000-0000-000042880000}"/>
    <cellStyle name="20% - Accent1 4 2 3 6 4 2" xfId="35068" xr:uid="{00000000-0005-0000-0000-000043880000}"/>
    <cellStyle name="20% - Accent1 4 2 3 6 4 2 2" xfId="35069" xr:uid="{00000000-0005-0000-0000-000044880000}"/>
    <cellStyle name="20% - Accent1 4 2 3 6 4 2 2 2" xfId="35070" xr:uid="{00000000-0005-0000-0000-000045880000}"/>
    <cellStyle name="20% - Accent1 4 2 3 6 4 2 3" xfId="35071" xr:uid="{00000000-0005-0000-0000-000046880000}"/>
    <cellStyle name="20% - Accent1 4 2 3 6 4 3" xfId="35072" xr:uid="{00000000-0005-0000-0000-000047880000}"/>
    <cellStyle name="20% - Accent1 4 2 3 6 4 3 2" xfId="35073" xr:uid="{00000000-0005-0000-0000-000048880000}"/>
    <cellStyle name="20% - Accent1 4 2 3 6 4 4" xfId="35074" xr:uid="{00000000-0005-0000-0000-000049880000}"/>
    <cellStyle name="20% - Accent1 4 2 3 6 5" xfId="35075" xr:uid="{00000000-0005-0000-0000-00004A880000}"/>
    <cellStyle name="20% - Accent1 4 2 3 6 5 2" xfId="35076" xr:uid="{00000000-0005-0000-0000-00004B880000}"/>
    <cellStyle name="20% - Accent1 4 2 3 6 5 2 2" xfId="35077" xr:uid="{00000000-0005-0000-0000-00004C880000}"/>
    <cellStyle name="20% - Accent1 4 2 3 6 5 2 2 2" xfId="35078" xr:uid="{00000000-0005-0000-0000-00004D880000}"/>
    <cellStyle name="20% - Accent1 4 2 3 6 5 2 3" xfId="35079" xr:uid="{00000000-0005-0000-0000-00004E880000}"/>
    <cellStyle name="20% - Accent1 4 2 3 6 5 3" xfId="35080" xr:uid="{00000000-0005-0000-0000-00004F880000}"/>
    <cellStyle name="20% - Accent1 4 2 3 6 5 3 2" xfId="35081" xr:uid="{00000000-0005-0000-0000-000050880000}"/>
    <cellStyle name="20% - Accent1 4 2 3 6 5 4" xfId="35082" xr:uid="{00000000-0005-0000-0000-000051880000}"/>
    <cellStyle name="20% - Accent1 4 2 3 6 6" xfId="35083" xr:uid="{00000000-0005-0000-0000-000052880000}"/>
    <cellStyle name="20% - Accent1 4 2 3 6 6 2" xfId="35084" xr:uid="{00000000-0005-0000-0000-000053880000}"/>
    <cellStyle name="20% - Accent1 4 2 3 6 6 2 2" xfId="35085" xr:uid="{00000000-0005-0000-0000-000054880000}"/>
    <cellStyle name="20% - Accent1 4 2 3 6 6 2 2 2" xfId="35086" xr:uid="{00000000-0005-0000-0000-000055880000}"/>
    <cellStyle name="20% - Accent1 4 2 3 6 6 2 3" xfId="35087" xr:uid="{00000000-0005-0000-0000-000056880000}"/>
    <cellStyle name="20% - Accent1 4 2 3 6 6 3" xfId="35088" xr:uid="{00000000-0005-0000-0000-000057880000}"/>
    <cellStyle name="20% - Accent1 4 2 3 6 6 3 2" xfId="35089" xr:uid="{00000000-0005-0000-0000-000058880000}"/>
    <cellStyle name="20% - Accent1 4 2 3 6 6 4" xfId="35090" xr:uid="{00000000-0005-0000-0000-000059880000}"/>
    <cellStyle name="20% - Accent1 4 2 3 6 7" xfId="35091" xr:uid="{00000000-0005-0000-0000-00005A880000}"/>
    <cellStyle name="20% - Accent1 4 2 3 6 7 2" xfId="35092" xr:uid="{00000000-0005-0000-0000-00005B880000}"/>
    <cellStyle name="20% - Accent1 4 2 3 6 7 2 2" xfId="35093" xr:uid="{00000000-0005-0000-0000-00005C880000}"/>
    <cellStyle name="20% - Accent1 4 2 3 6 7 3" xfId="35094" xr:uid="{00000000-0005-0000-0000-00005D880000}"/>
    <cellStyle name="20% - Accent1 4 2 3 6 8" xfId="35095" xr:uid="{00000000-0005-0000-0000-00005E880000}"/>
    <cellStyle name="20% - Accent1 4 2 3 6 8 2" xfId="35096" xr:uid="{00000000-0005-0000-0000-00005F880000}"/>
    <cellStyle name="20% - Accent1 4 2 3 6 8 2 2" xfId="35097" xr:uid="{00000000-0005-0000-0000-000060880000}"/>
    <cellStyle name="20% - Accent1 4 2 3 6 8 3" xfId="35098" xr:uid="{00000000-0005-0000-0000-000061880000}"/>
    <cellStyle name="20% - Accent1 4 2 3 6 9" xfId="35099" xr:uid="{00000000-0005-0000-0000-000062880000}"/>
    <cellStyle name="20% - Accent1 4 2 3 6 9 2" xfId="35100" xr:uid="{00000000-0005-0000-0000-000063880000}"/>
    <cellStyle name="20% - Accent1 4 2 3 7" xfId="35101" xr:uid="{00000000-0005-0000-0000-000064880000}"/>
    <cellStyle name="20% - Accent1 4 2 3 7 2" xfId="35102" xr:uid="{00000000-0005-0000-0000-000065880000}"/>
    <cellStyle name="20% - Accent1 4 2 3 7 2 2" xfId="35103" xr:uid="{00000000-0005-0000-0000-000066880000}"/>
    <cellStyle name="20% - Accent1 4 2 3 7 2 2 2" xfId="35104" xr:uid="{00000000-0005-0000-0000-000067880000}"/>
    <cellStyle name="20% - Accent1 4 2 3 7 2 2 2 2" xfId="35105" xr:uid="{00000000-0005-0000-0000-000068880000}"/>
    <cellStyle name="20% - Accent1 4 2 3 7 2 2 3" xfId="35106" xr:uid="{00000000-0005-0000-0000-000069880000}"/>
    <cellStyle name="20% - Accent1 4 2 3 7 2 3" xfId="35107" xr:uid="{00000000-0005-0000-0000-00006A880000}"/>
    <cellStyle name="20% - Accent1 4 2 3 7 2 3 2" xfId="35108" xr:uid="{00000000-0005-0000-0000-00006B880000}"/>
    <cellStyle name="20% - Accent1 4 2 3 7 2 4" xfId="35109" xr:uid="{00000000-0005-0000-0000-00006C880000}"/>
    <cellStyle name="20% - Accent1 4 2 3 7 3" xfId="35110" xr:uid="{00000000-0005-0000-0000-00006D880000}"/>
    <cellStyle name="20% - Accent1 4 2 3 7 3 2" xfId="35111" xr:uid="{00000000-0005-0000-0000-00006E880000}"/>
    <cellStyle name="20% - Accent1 4 2 3 7 3 2 2" xfId="35112" xr:uid="{00000000-0005-0000-0000-00006F880000}"/>
    <cellStyle name="20% - Accent1 4 2 3 7 3 2 2 2" xfId="35113" xr:uid="{00000000-0005-0000-0000-000070880000}"/>
    <cellStyle name="20% - Accent1 4 2 3 7 3 2 3" xfId="35114" xr:uid="{00000000-0005-0000-0000-000071880000}"/>
    <cellStyle name="20% - Accent1 4 2 3 7 3 3" xfId="35115" xr:uid="{00000000-0005-0000-0000-000072880000}"/>
    <cellStyle name="20% - Accent1 4 2 3 7 3 3 2" xfId="35116" xr:uid="{00000000-0005-0000-0000-000073880000}"/>
    <cellStyle name="20% - Accent1 4 2 3 7 3 4" xfId="35117" xr:uid="{00000000-0005-0000-0000-000074880000}"/>
    <cellStyle name="20% - Accent1 4 2 3 7 4" xfId="35118" xr:uid="{00000000-0005-0000-0000-000075880000}"/>
    <cellStyle name="20% - Accent1 4 2 3 7 4 2" xfId="35119" xr:uid="{00000000-0005-0000-0000-000076880000}"/>
    <cellStyle name="20% - Accent1 4 2 3 7 4 2 2" xfId="35120" xr:uid="{00000000-0005-0000-0000-000077880000}"/>
    <cellStyle name="20% - Accent1 4 2 3 7 4 2 2 2" xfId="35121" xr:uid="{00000000-0005-0000-0000-000078880000}"/>
    <cellStyle name="20% - Accent1 4 2 3 7 4 2 3" xfId="35122" xr:uid="{00000000-0005-0000-0000-000079880000}"/>
    <cellStyle name="20% - Accent1 4 2 3 7 4 3" xfId="35123" xr:uid="{00000000-0005-0000-0000-00007A880000}"/>
    <cellStyle name="20% - Accent1 4 2 3 7 4 3 2" xfId="35124" xr:uid="{00000000-0005-0000-0000-00007B880000}"/>
    <cellStyle name="20% - Accent1 4 2 3 7 4 4" xfId="35125" xr:uid="{00000000-0005-0000-0000-00007C880000}"/>
    <cellStyle name="20% - Accent1 4 2 3 7 5" xfId="35126" xr:uid="{00000000-0005-0000-0000-00007D880000}"/>
    <cellStyle name="20% - Accent1 4 2 3 7 5 2" xfId="35127" xr:uid="{00000000-0005-0000-0000-00007E880000}"/>
    <cellStyle name="20% - Accent1 4 2 3 7 5 2 2" xfId="35128" xr:uid="{00000000-0005-0000-0000-00007F880000}"/>
    <cellStyle name="20% - Accent1 4 2 3 7 5 3" xfId="35129" xr:uid="{00000000-0005-0000-0000-000080880000}"/>
    <cellStyle name="20% - Accent1 4 2 3 7 6" xfId="35130" xr:uid="{00000000-0005-0000-0000-000081880000}"/>
    <cellStyle name="20% - Accent1 4 2 3 7 6 2" xfId="35131" xr:uid="{00000000-0005-0000-0000-000082880000}"/>
    <cellStyle name="20% - Accent1 4 2 3 7 6 2 2" xfId="35132" xr:uid="{00000000-0005-0000-0000-000083880000}"/>
    <cellStyle name="20% - Accent1 4 2 3 7 6 3" xfId="35133" xr:uid="{00000000-0005-0000-0000-000084880000}"/>
    <cellStyle name="20% - Accent1 4 2 3 7 7" xfId="35134" xr:uid="{00000000-0005-0000-0000-000085880000}"/>
    <cellStyle name="20% - Accent1 4 2 3 7 7 2" xfId="35135" xr:uid="{00000000-0005-0000-0000-000086880000}"/>
    <cellStyle name="20% - Accent1 4 2 3 7 8" xfId="35136" xr:uid="{00000000-0005-0000-0000-000087880000}"/>
    <cellStyle name="20% - Accent1 4 2 3 7 8 2" xfId="35137" xr:uid="{00000000-0005-0000-0000-000088880000}"/>
    <cellStyle name="20% - Accent1 4 2 3 7 9" xfId="35138" xr:uid="{00000000-0005-0000-0000-000089880000}"/>
    <cellStyle name="20% - Accent1 4 2 3 8" xfId="35139" xr:uid="{00000000-0005-0000-0000-00008A880000}"/>
    <cellStyle name="20% - Accent1 4 2 3 8 2" xfId="35140" xr:uid="{00000000-0005-0000-0000-00008B880000}"/>
    <cellStyle name="20% - Accent1 4 2 3 8 2 2" xfId="35141" xr:uid="{00000000-0005-0000-0000-00008C880000}"/>
    <cellStyle name="20% - Accent1 4 2 3 8 2 2 2" xfId="35142" xr:uid="{00000000-0005-0000-0000-00008D880000}"/>
    <cellStyle name="20% - Accent1 4 2 3 8 2 2 2 2" xfId="35143" xr:uid="{00000000-0005-0000-0000-00008E880000}"/>
    <cellStyle name="20% - Accent1 4 2 3 8 2 2 3" xfId="35144" xr:uid="{00000000-0005-0000-0000-00008F880000}"/>
    <cellStyle name="20% - Accent1 4 2 3 8 2 3" xfId="35145" xr:uid="{00000000-0005-0000-0000-000090880000}"/>
    <cellStyle name="20% - Accent1 4 2 3 8 2 3 2" xfId="35146" xr:uid="{00000000-0005-0000-0000-000091880000}"/>
    <cellStyle name="20% - Accent1 4 2 3 8 2 4" xfId="35147" xr:uid="{00000000-0005-0000-0000-000092880000}"/>
    <cellStyle name="20% - Accent1 4 2 3 8 3" xfId="35148" xr:uid="{00000000-0005-0000-0000-000093880000}"/>
    <cellStyle name="20% - Accent1 4 2 3 8 3 2" xfId="35149" xr:uid="{00000000-0005-0000-0000-000094880000}"/>
    <cellStyle name="20% - Accent1 4 2 3 8 3 2 2" xfId="35150" xr:uid="{00000000-0005-0000-0000-000095880000}"/>
    <cellStyle name="20% - Accent1 4 2 3 8 3 2 2 2" xfId="35151" xr:uid="{00000000-0005-0000-0000-000096880000}"/>
    <cellStyle name="20% - Accent1 4 2 3 8 3 2 3" xfId="35152" xr:uid="{00000000-0005-0000-0000-000097880000}"/>
    <cellStyle name="20% - Accent1 4 2 3 8 3 3" xfId="35153" xr:uid="{00000000-0005-0000-0000-000098880000}"/>
    <cellStyle name="20% - Accent1 4 2 3 8 3 3 2" xfId="35154" xr:uid="{00000000-0005-0000-0000-000099880000}"/>
    <cellStyle name="20% - Accent1 4 2 3 8 3 4" xfId="35155" xr:uid="{00000000-0005-0000-0000-00009A880000}"/>
    <cellStyle name="20% - Accent1 4 2 3 8 4" xfId="35156" xr:uid="{00000000-0005-0000-0000-00009B880000}"/>
    <cellStyle name="20% - Accent1 4 2 3 8 4 2" xfId="35157" xr:uid="{00000000-0005-0000-0000-00009C880000}"/>
    <cellStyle name="20% - Accent1 4 2 3 8 4 2 2" xfId="35158" xr:uid="{00000000-0005-0000-0000-00009D880000}"/>
    <cellStyle name="20% - Accent1 4 2 3 8 4 2 2 2" xfId="35159" xr:uid="{00000000-0005-0000-0000-00009E880000}"/>
    <cellStyle name="20% - Accent1 4 2 3 8 4 2 3" xfId="35160" xr:uid="{00000000-0005-0000-0000-00009F880000}"/>
    <cellStyle name="20% - Accent1 4 2 3 8 4 3" xfId="35161" xr:uid="{00000000-0005-0000-0000-0000A0880000}"/>
    <cellStyle name="20% - Accent1 4 2 3 8 4 3 2" xfId="35162" xr:uid="{00000000-0005-0000-0000-0000A1880000}"/>
    <cellStyle name="20% - Accent1 4 2 3 8 4 4" xfId="35163" xr:uid="{00000000-0005-0000-0000-0000A2880000}"/>
    <cellStyle name="20% - Accent1 4 2 3 8 5" xfId="35164" xr:uid="{00000000-0005-0000-0000-0000A3880000}"/>
    <cellStyle name="20% - Accent1 4 2 3 8 5 2" xfId="35165" xr:uid="{00000000-0005-0000-0000-0000A4880000}"/>
    <cellStyle name="20% - Accent1 4 2 3 8 5 2 2" xfId="35166" xr:uid="{00000000-0005-0000-0000-0000A5880000}"/>
    <cellStyle name="20% - Accent1 4 2 3 8 5 3" xfId="35167" xr:uid="{00000000-0005-0000-0000-0000A6880000}"/>
    <cellStyle name="20% - Accent1 4 2 3 8 6" xfId="35168" xr:uid="{00000000-0005-0000-0000-0000A7880000}"/>
    <cellStyle name="20% - Accent1 4 2 3 8 6 2" xfId="35169" xr:uid="{00000000-0005-0000-0000-0000A8880000}"/>
    <cellStyle name="20% - Accent1 4 2 3 8 6 2 2" xfId="35170" xr:uid="{00000000-0005-0000-0000-0000A9880000}"/>
    <cellStyle name="20% - Accent1 4 2 3 8 6 3" xfId="35171" xr:uid="{00000000-0005-0000-0000-0000AA880000}"/>
    <cellStyle name="20% - Accent1 4 2 3 8 7" xfId="35172" xr:uid="{00000000-0005-0000-0000-0000AB880000}"/>
    <cellStyle name="20% - Accent1 4 2 3 8 7 2" xfId="35173" xr:uid="{00000000-0005-0000-0000-0000AC880000}"/>
    <cellStyle name="20% - Accent1 4 2 3 8 8" xfId="35174" xr:uid="{00000000-0005-0000-0000-0000AD880000}"/>
    <cellStyle name="20% - Accent1 4 2 3 8 8 2" xfId="35175" xr:uid="{00000000-0005-0000-0000-0000AE880000}"/>
    <cellStyle name="20% - Accent1 4 2 3 8 9" xfId="35176" xr:uid="{00000000-0005-0000-0000-0000AF880000}"/>
    <cellStyle name="20% - Accent1 4 2 3 9" xfId="35177" xr:uid="{00000000-0005-0000-0000-0000B0880000}"/>
    <cellStyle name="20% - Accent1 4 2 3 9 2" xfId="35178" xr:uid="{00000000-0005-0000-0000-0000B1880000}"/>
    <cellStyle name="20% - Accent1 4 2 3 9 2 2" xfId="35179" xr:uid="{00000000-0005-0000-0000-0000B2880000}"/>
    <cellStyle name="20% - Accent1 4 2 3 9 2 2 2" xfId="35180" xr:uid="{00000000-0005-0000-0000-0000B3880000}"/>
    <cellStyle name="20% - Accent1 4 2 3 9 2 3" xfId="35181" xr:uid="{00000000-0005-0000-0000-0000B4880000}"/>
    <cellStyle name="20% - Accent1 4 2 3 9 3" xfId="35182" xr:uid="{00000000-0005-0000-0000-0000B5880000}"/>
    <cellStyle name="20% - Accent1 4 2 3 9 3 2" xfId="35183" xr:uid="{00000000-0005-0000-0000-0000B6880000}"/>
    <cellStyle name="20% - Accent1 4 2 3 9 4" xfId="35184" xr:uid="{00000000-0005-0000-0000-0000B7880000}"/>
    <cellStyle name="20% - Accent1 4 2 4" xfId="35185" xr:uid="{00000000-0005-0000-0000-0000B8880000}"/>
    <cellStyle name="20% - Accent1 4 2 4 10" xfId="35186" xr:uid="{00000000-0005-0000-0000-0000B9880000}"/>
    <cellStyle name="20% - Accent1 4 2 4 10 2" xfId="35187" xr:uid="{00000000-0005-0000-0000-0000BA880000}"/>
    <cellStyle name="20% - Accent1 4 2 4 10 2 2" xfId="35188" xr:uid="{00000000-0005-0000-0000-0000BB880000}"/>
    <cellStyle name="20% - Accent1 4 2 4 10 2 2 2" xfId="35189" xr:uid="{00000000-0005-0000-0000-0000BC880000}"/>
    <cellStyle name="20% - Accent1 4 2 4 10 2 3" xfId="35190" xr:uid="{00000000-0005-0000-0000-0000BD880000}"/>
    <cellStyle name="20% - Accent1 4 2 4 10 3" xfId="35191" xr:uid="{00000000-0005-0000-0000-0000BE880000}"/>
    <cellStyle name="20% - Accent1 4 2 4 10 3 2" xfId="35192" xr:uid="{00000000-0005-0000-0000-0000BF880000}"/>
    <cellStyle name="20% - Accent1 4 2 4 10 4" xfId="35193" xr:uid="{00000000-0005-0000-0000-0000C0880000}"/>
    <cellStyle name="20% - Accent1 4 2 4 11" xfId="35194" xr:uid="{00000000-0005-0000-0000-0000C1880000}"/>
    <cellStyle name="20% - Accent1 4 2 4 11 2" xfId="35195" xr:uid="{00000000-0005-0000-0000-0000C2880000}"/>
    <cellStyle name="20% - Accent1 4 2 4 11 2 2" xfId="35196" xr:uid="{00000000-0005-0000-0000-0000C3880000}"/>
    <cellStyle name="20% - Accent1 4 2 4 11 2 2 2" xfId="35197" xr:uid="{00000000-0005-0000-0000-0000C4880000}"/>
    <cellStyle name="20% - Accent1 4 2 4 11 2 3" xfId="35198" xr:uid="{00000000-0005-0000-0000-0000C5880000}"/>
    <cellStyle name="20% - Accent1 4 2 4 11 3" xfId="35199" xr:uid="{00000000-0005-0000-0000-0000C6880000}"/>
    <cellStyle name="20% - Accent1 4 2 4 11 3 2" xfId="35200" xr:uid="{00000000-0005-0000-0000-0000C7880000}"/>
    <cellStyle name="20% - Accent1 4 2 4 11 4" xfId="35201" xr:uid="{00000000-0005-0000-0000-0000C8880000}"/>
    <cellStyle name="20% - Accent1 4 2 4 12" xfId="35202" xr:uid="{00000000-0005-0000-0000-0000C9880000}"/>
    <cellStyle name="20% - Accent1 4 2 4 12 2" xfId="35203" xr:uid="{00000000-0005-0000-0000-0000CA880000}"/>
    <cellStyle name="20% - Accent1 4 2 4 12 2 2" xfId="35204" xr:uid="{00000000-0005-0000-0000-0000CB880000}"/>
    <cellStyle name="20% - Accent1 4 2 4 12 3" xfId="35205" xr:uid="{00000000-0005-0000-0000-0000CC880000}"/>
    <cellStyle name="20% - Accent1 4 2 4 13" xfId="35206" xr:uid="{00000000-0005-0000-0000-0000CD880000}"/>
    <cellStyle name="20% - Accent1 4 2 4 13 2" xfId="35207" xr:uid="{00000000-0005-0000-0000-0000CE880000}"/>
    <cellStyle name="20% - Accent1 4 2 4 13 2 2" xfId="35208" xr:uid="{00000000-0005-0000-0000-0000CF880000}"/>
    <cellStyle name="20% - Accent1 4 2 4 13 3" xfId="35209" xr:uid="{00000000-0005-0000-0000-0000D0880000}"/>
    <cellStyle name="20% - Accent1 4 2 4 14" xfId="35210" xr:uid="{00000000-0005-0000-0000-0000D1880000}"/>
    <cellStyle name="20% - Accent1 4 2 4 14 2" xfId="35211" xr:uid="{00000000-0005-0000-0000-0000D2880000}"/>
    <cellStyle name="20% - Accent1 4 2 4 15" xfId="35212" xr:uid="{00000000-0005-0000-0000-0000D3880000}"/>
    <cellStyle name="20% - Accent1 4 2 4 15 2" xfId="35213" xr:uid="{00000000-0005-0000-0000-0000D4880000}"/>
    <cellStyle name="20% - Accent1 4 2 4 16" xfId="35214" xr:uid="{00000000-0005-0000-0000-0000D5880000}"/>
    <cellStyle name="20% - Accent1 4 2 4 2" xfId="35215" xr:uid="{00000000-0005-0000-0000-0000D6880000}"/>
    <cellStyle name="20% - Accent1 4 2 4 2 10" xfId="35216" xr:uid="{00000000-0005-0000-0000-0000D7880000}"/>
    <cellStyle name="20% - Accent1 4 2 4 2 10 2" xfId="35217" xr:uid="{00000000-0005-0000-0000-0000D8880000}"/>
    <cellStyle name="20% - Accent1 4 2 4 2 10 2 2" xfId="35218" xr:uid="{00000000-0005-0000-0000-0000D9880000}"/>
    <cellStyle name="20% - Accent1 4 2 4 2 10 2 2 2" xfId="35219" xr:uid="{00000000-0005-0000-0000-0000DA880000}"/>
    <cellStyle name="20% - Accent1 4 2 4 2 10 2 3" xfId="35220" xr:uid="{00000000-0005-0000-0000-0000DB880000}"/>
    <cellStyle name="20% - Accent1 4 2 4 2 10 3" xfId="35221" xr:uid="{00000000-0005-0000-0000-0000DC880000}"/>
    <cellStyle name="20% - Accent1 4 2 4 2 10 3 2" xfId="35222" xr:uid="{00000000-0005-0000-0000-0000DD880000}"/>
    <cellStyle name="20% - Accent1 4 2 4 2 10 4" xfId="35223" xr:uid="{00000000-0005-0000-0000-0000DE880000}"/>
    <cellStyle name="20% - Accent1 4 2 4 2 11" xfId="35224" xr:uid="{00000000-0005-0000-0000-0000DF880000}"/>
    <cellStyle name="20% - Accent1 4 2 4 2 11 2" xfId="35225" xr:uid="{00000000-0005-0000-0000-0000E0880000}"/>
    <cellStyle name="20% - Accent1 4 2 4 2 11 2 2" xfId="35226" xr:uid="{00000000-0005-0000-0000-0000E1880000}"/>
    <cellStyle name="20% - Accent1 4 2 4 2 11 3" xfId="35227" xr:uid="{00000000-0005-0000-0000-0000E2880000}"/>
    <cellStyle name="20% - Accent1 4 2 4 2 12" xfId="35228" xr:uid="{00000000-0005-0000-0000-0000E3880000}"/>
    <cellStyle name="20% - Accent1 4 2 4 2 12 2" xfId="35229" xr:uid="{00000000-0005-0000-0000-0000E4880000}"/>
    <cellStyle name="20% - Accent1 4 2 4 2 12 2 2" xfId="35230" xr:uid="{00000000-0005-0000-0000-0000E5880000}"/>
    <cellStyle name="20% - Accent1 4 2 4 2 12 3" xfId="35231" xr:uid="{00000000-0005-0000-0000-0000E6880000}"/>
    <cellStyle name="20% - Accent1 4 2 4 2 13" xfId="35232" xr:uid="{00000000-0005-0000-0000-0000E7880000}"/>
    <cellStyle name="20% - Accent1 4 2 4 2 13 2" xfId="35233" xr:uid="{00000000-0005-0000-0000-0000E8880000}"/>
    <cellStyle name="20% - Accent1 4 2 4 2 14" xfId="35234" xr:uid="{00000000-0005-0000-0000-0000E9880000}"/>
    <cellStyle name="20% - Accent1 4 2 4 2 14 2" xfId="35235" xr:uid="{00000000-0005-0000-0000-0000EA880000}"/>
    <cellStyle name="20% - Accent1 4 2 4 2 15" xfId="35236" xr:uid="{00000000-0005-0000-0000-0000EB880000}"/>
    <cellStyle name="20% - Accent1 4 2 4 2 2" xfId="35237" xr:uid="{00000000-0005-0000-0000-0000EC880000}"/>
    <cellStyle name="20% - Accent1 4 2 4 2 2 10" xfId="35238" xr:uid="{00000000-0005-0000-0000-0000ED880000}"/>
    <cellStyle name="20% - Accent1 4 2 4 2 2 10 2" xfId="35239" xr:uid="{00000000-0005-0000-0000-0000EE880000}"/>
    <cellStyle name="20% - Accent1 4 2 4 2 2 10 2 2" xfId="35240" xr:uid="{00000000-0005-0000-0000-0000EF880000}"/>
    <cellStyle name="20% - Accent1 4 2 4 2 2 10 3" xfId="35241" xr:uid="{00000000-0005-0000-0000-0000F0880000}"/>
    <cellStyle name="20% - Accent1 4 2 4 2 2 11" xfId="35242" xr:uid="{00000000-0005-0000-0000-0000F1880000}"/>
    <cellStyle name="20% - Accent1 4 2 4 2 2 11 2" xfId="35243" xr:uid="{00000000-0005-0000-0000-0000F2880000}"/>
    <cellStyle name="20% - Accent1 4 2 4 2 2 11 2 2" xfId="35244" xr:uid="{00000000-0005-0000-0000-0000F3880000}"/>
    <cellStyle name="20% - Accent1 4 2 4 2 2 11 3" xfId="35245" xr:uid="{00000000-0005-0000-0000-0000F4880000}"/>
    <cellStyle name="20% - Accent1 4 2 4 2 2 12" xfId="35246" xr:uid="{00000000-0005-0000-0000-0000F5880000}"/>
    <cellStyle name="20% - Accent1 4 2 4 2 2 12 2" xfId="35247" xr:uid="{00000000-0005-0000-0000-0000F6880000}"/>
    <cellStyle name="20% - Accent1 4 2 4 2 2 13" xfId="35248" xr:uid="{00000000-0005-0000-0000-0000F7880000}"/>
    <cellStyle name="20% - Accent1 4 2 4 2 2 13 2" xfId="35249" xr:uid="{00000000-0005-0000-0000-0000F8880000}"/>
    <cellStyle name="20% - Accent1 4 2 4 2 2 14" xfId="35250" xr:uid="{00000000-0005-0000-0000-0000F9880000}"/>
    <cellStyle name="20% - Accent1 4 2 4 2 2 2" xfId="35251" xr:uid="{00000000-0005-0000-0000-0000FA880000}"/>
    <cellStyle name="20% - Accent1 4 2 4 2 2 2 10" xfId="35252" xr:uid="{00000000-0005-0000-0000-0000FB880000}"/>
    <cellStyle name="20% - Accent1 4 2 4 2 2 2 10 2" xfId="35253" xr:uid="{00000000-0005-0000-0000-0000FC880000}"/>
    <cellStyle name="20% - Accent1 4 2 4 2 2 2 11" xfId="35254" xr:uid="{00000000-0005-0000-0000-0000FD880000}"/>
    <cellStyle name="20% - Accent1 4 2 4 2 2 2 2" xfId="35255" xr:uid="{00000000-0005-0000-0000-0000FE880000}"/>
    <cellStyle name="20% - Accent1 4 2 4 2 2 2 2 2" xfId="35256" xr:uid="{00000000-0005-0000-0000-0000FF880000}"/>
    <cellStyle name="20% - Accent1 4 2 4 2 2 2 2 2 2" xfId="35257" xr:uid="{00000000-0005-0000-0000-000000890000}"/>
    <cellStyle name="20% - Accent1 4 2 4 2 2 2 2 2 2 2" xfId="35258" xr:uid="{00000000-0005-0000-0000-000001890000}"/>
    <cellStyle name="20% - Accent1 4 2 4 2 2 2 2 2 2 2 2" xfId="35259" xr:uid="{00000000-0005-0000-0000-000002890000}"/>
    <cellStyle name="20% - Accent1 4 2 4 2 2 2 2 2 2 3" xfId="35260" xr:uid="{00000000-0005-0000-0000-000003890000}"/>
    <cellStyle name="20% - Accent1 4 2 4 2 2 2 2 2 3" xfId="35261" xr:uid="{00000000-0005-0000-0000-000004890000}"/>
    <cellStyle name="20% - Accent1 4 2 4 2 2 2 2 2 3 2" xfId="35262" xr:uid="{00000000-0005-0000-0000-000005890000}"/>
    <cellStyle name="20% - Accent1 4 2 4 2 2 2 2 2 4" xfId="35263" xr:uid="{00000000-0005-0000-0000-000006890000}"/>
    <cellStyle name="20% - Accent1 4 2 4 2 2 2 2 3" xfId="35264" xr:uid="{00000000-0005-0000-0000-000007890000}"/>
    <cellStyle name="20% - Accent1 4 2 4 2 2 2 2 3 2" xfId="35265" xr:uid="{00000000-0005-0000-0000-000008890000}"/>
    <cellStyle name="20% - Accent1 4 2 4 2 2 2 2 3 2 2" xfId="35266" xr:uid="{00000000-0005-0000-0000-000009890000}"/>
    <cellStyle name="20% - Accent1 4 2 4 2 2 2 2 3 2 2 2" xfId="35267" xr:uid="{00000000-0005-0000-0000-00000A890000}"/>
    <cellStyle name="20% - Accent1 4 2 4 2 2 2 2 3 2 3" xfId="35268" xr:uid="{00000000-0005-0000-0000-00000B890000}"/>
    <cellStyle name="20% - Accent1 4 2 4 2 2 2 2 3 3" xfId="35269" xr:uid="{00000000-0005-0000-0000-00000C890000}"/>
    <cellStyle name="20% - Accent1 4 2 4 2 2 2 2 3 3 2" xfId="35270" xr:uid="{00000000-0005-0000-0000-00000D890000}"/>
    <cellStyle name="20% - Accent1 4 2 4 2 2 2 2 3 4" xfId="35271" xr:uid="{00000000-0005-0000-0000-00000E890000}"/>
    <cellStyle name="20% - Accent1 4 2 4 2 2 2 2 4" xfId="35272" xr:uid="{00000000-0005-0000-0000-00000F890000}"/>
    <cellStyle name="20% - Accent1 4 2 4 2 2 2 2 4 2" xfId="35273" xr:uid="{00000000-0005-0000-0000-000010890000}"/>
    <cellStyle name="20% - Accent1 4 2 4 2 2 2 2 4 2 2" xfId="35274" xr:uid="{00000000-0005-0000-0000-000011890000}"/>
    <cellStyle name="20% - Accent1 4 2 4 2 2 2 2 4 2 2 2" xfId="35275" xr:uid="{00000000-0005-0000-0000-000012890000}"/>
    <cellStyle name="20% - Accent1 4 2 4 2 2 2 2 4 2 3" xfId="35276" xr:uid="{00000000-0005-0000-0000-000013890000}"/>
    <cellStyle name="20% - Accent1 4 2 4 2 2 2 2 4 3" xfId="35277" xr:uid="{00000000-0005-0000-0000-000014890000}"/>
    <cellStyle name="20% - Accent1 4 2 4 2 2 2 2 4 3 2" xfId="35278" xr:uid="{00000000-0005-0000-0000-000015890000}"/>
    <cellStyle name="20% - Accent1 4 2 4 2 2 2 2 4 4" xfId="35279" xr:uid="{00000000-0005-0000-0000-000016890000}"/>
    <cellStyle name="20% - Accent1 4 2 4 2 2 2 2 5" xfId="35280" xr:uid="{00000000-0005-0000-0000-000017890000}"/>
    <cellStyle name="20% - Accent1 4 2 4 2 2 2 2 5 2" xfId="35281" xr:uid="{00000000-0005-0000-0000-000018890000}"/>
    <cellStyle name="20% - Accent1 4 2 4 2 2 2 2 5 2 2" xfId="35282" xr:uid="{00000000-0005-0000-0000-000019890000}"/>
    <cellStyle name="20% - Accent1 4 2 4 2 2 2 2 5 3" xfId="35283" xr:uid="{00000000-0005-0000-0000-00001A890000}"/>
    <cellStyle name="20% - Accent1 4 2 4 2 2 2 2 6" xfId="35284" xr:uid="{00000000-0005-0000-0000-00001B890000}"/>
    <cellStyle name="20% - Accent1 4 2 4 2 2 2 2 6 2" xfId="35285" xr:uid="{00000000-0005-0000-0000-00001C890000}"/>
    <cellStyle name="20% - Accent1 4 2 4 2 2 2 2 6 2 2" xfId="35286" xr:uid="{00000000-0005-0000-0000-00001D890000}"/>
    <cellStyle name="20% - Accent1 4 2 4 2 2 2 2 6 3" xfId="35287" xr:uid="{00000000-0005-0000-0000-00001E890000}"/>
    <cellStyle name="20% - Accent1 4 2 4 2 2 2 2 7" xfId="35288" xr:uid="{00000000-0005-0000-0000-00001F890000}"/>
    <cellStyle name="20% - Accent1 4 2 4 2 2 2 2 7 2" xfId="35289" xr:uid="{00000000-0005-0000-0000-000020890000}"/>
    <cellStyle name="20% - Accent1 4 2 4 2 2 2 2 8" xfId="35290" xr:uid="{00000000-0005-0000-0000-000021890000}"/>
    <cellStyle name="20% - Accent1 4 2 4 2 2 2 2 8 2" xfId="35291" xr:uid="{00000000-0005-0000-0000-000022890000}"/>
    <cellStyle name="20% - Accent1 4 2 4 2 2 2 2 9" xfId="35292" xr:uid="{00000000-0005-0000-0000-000023890000}"/>
    <cellStyle name="20% - Accent1 4 2 4 2 2 2 3" xfId="35293" xr:uid="{00000000-0005-0000-0000-000024890000}"/>
    <cellStyle name="20% - Accent1 4 2 4 2 2 2 3 2" xfId="35294" xr:uid="{00000000-0005-0000-0000-000025890000}"/>
    <cellStyle name="20% - Accent1 4 2 4 2 2 2 3 2 2" xfId="35295" xr:uid="{00000000-0005-0000-0000-000026890000}"/>
    <cellStyle name="20% - Accent1 4 2 4 2 2 2 3 2 2 2" xfId="35296" xr:uid="{00000000-0005-0000-0000-000027890000}"/>
    <cellStyle name="20% - Accent1 4 2 4 2 2 2 3 2 2 2 2" xfId="35297" xr:uid="{00000000-0005-0000-0000-000028890000}"/>
    <cellStyle name="20% - Accent1 4 2 4 2 2 2 3 2 2 3" xfId="35298" xr:uid="{00000000-0005-0000-0000-000029890000}"/>
    <cellStyle name="20% - Accent1 4 2 4 2 2 2 3 2 3" xfId="35299" xr:uid="{00000000-0005-0000-0000-00002A890000}"/>
    <cellStyle name="20% - Accent1 4 2 4 2 2 2 3 2 3 2" xfId="35300" xr:uid="{00000000-0005-0000-0000-00002B890000}"/>
    <cellStyle name="20% - Accent1 4 2 4 2 2 2 3 2 4" xfId="35301" xr:uid="{00000000-0005-0000-0000-00002C890000}"/>
    <cellStyle name="20% - Accent1 4 2 4 2 2 2 3 3" xfId="35302" xr:uid="{00000000-0005-0000-0000-00002D890000}"/>
    <cellStyle name="20% - Accent1 4 2 4 2 2 2 3 3 2" xfId="35303" xr:uid="{00000000-0005-0000-0000-00002E890000}"/>
    <cellStyle name="20% - Accent1 4 2 4 2 2 2 3 3 2 2" xfId="35304" xr:uid="{00000000-0005-0000-0000-00002F890000}"/>
    <cellStyle name="20% - Accent1 4 2 4 2 2 2 3 3 2 2 2" xfId="35305" xr:uid="{00000000-0005-0000-0000-000030890000}"/>
    <cellStyle name="20% - Accent1 4 2 4 2 2 2 3 3 2 3" xfId="35306" xr:uid="{00000000-0005-0000-0000-000031890000}"/>
    <cellStyle name="20% - Accent1 4 2 4 2 2 2 3 3 3" xfId="35307" xr:uid="{00000000-0005-0000-0000-000032890000}"/>
    <cellStyle name="20% - Accent1 4 2 4 2 2 2 3 3 3 2" xfId="35308" xr:uid="{00000000-0005-0000-0000-000033890000}"/>
    <cellStyle name="20% - Accent1 4 2 4 2 2 2 3 3 4" xfId="35309" xr:uid="{00000000-0005-0000-0000-000034890000}"/>
    <cellStyle name="20% - Accent1 4 2 4 2 2 2 3 4" xfId="35310" xr:uid="{00000000-0005-0000-0000-000035890000}"/>
    <cellStyle name="20% - Accent1 4 2 4 2 2 2 3 4 2" xfId="35311" xr:uid="{00000000-0005-0000-0000-000036890000}"/>
    <cellStyle name="20% - Accent1 4 2 4 2 2 2 3 4 2 2" xfId="35312" xr:uid="{00000000-0005-0000-0000-000037890000}"/>
    <cellStyle name="20% - Accent1 4 2 4 2 2 2 3 4 2 2 2" xfId="35313" xr:uid="{00000000-0005-0000-0000-000038890000}"/>
    <cellStyle name="20% - Accent1 4 2 4 2 2 2 3 4 2 3" xfId="35314" xr:uid="{00000000-0005-0000-0000-000039890000}"/>
    <cellStyle name="20% - Accent1 4 2 4 2 2 2 3 4 3" xfId="35315" xr:uid="{00000000-0005-0000-0000-00003A890000}"/>
    <cellStyle name="20% - Accent1 4 2 4 2 2 2 3 4 3 2" xfId="35316" xr:uid="{00000000-0005-0000-0000-00003B890000}"/>
    <cellStyle name="20% - Accent1 4 2 4 2 2 2 3 4 4" xfId="35317" xr:uid="{00000000-0005-0000-0000-00003C890000}"/>
    <cellStyle name="20% - Accent1 4 2 4 2 2 2 3 5" xfId="35318" xr:uid="{00000000-0005-0000-0000-00003D890000}"/>
    <cellStyle name="20% - Accent1 4 2 4 2 2 2 3 5 2" xfId="35319" xr:uid="{00000000-0005-0000-0000-00003E890000}"/>
    <cellStyle name="20% - Accent1 4 2 4 2 2 2 3 5 2 2" xfId="35320" xr:uid="{00000000-0005-0000-0000-00003F890000}"/>
    <cellStyle name="20% - Accent1 4 2 4 2 2 2 3 5 3" xfId="35321" xr:uid="{00000000-0005-0000-0000-000040890000}"/>
    <cellStyle name="20% - Accent1 4 2 4 2 2 2 3 6" xfId="35322" xr:uid="{00000000-0005-0000-0000-000041890000}"/>
    <cellStyle name="20% - Accent1 4 2 4 2 2 2 3 6 2" xfId="35323" xr:uid="{00000000-0005-0000-0000-000042890000}"/>
    <cellStyle name="20% - Accent1 4 2 4 2 2 2 3 6 2 2" xfId="35324" xr:uid="{00000000-0005-0000-0000-000043890000}"/>
    <cellStyle name="20% - Accent1 4 2 4 2 2 2 3 6 3" xfId="35325" xr:uid="{00000000-0005-0000-0000-000044890000}"/>
    <cellStyle name="20% - Accent1 4 2 4 2 2 2 3 7" xfId="35326" xr:uid="{00000000-0005-0000-0000-000045890000}"/>
    <cellStyle name="20% - Accent1 4 2 4 2 2 2 3 7 2" xfId="35327" xr:uid="{00000000-0005-0000-0000-000046890000}"/>
    <cellStyle name="20% - Accent1 4 2 4 2 2 2 3 8" xfId="35328" xr:uid="{00000000-0005-0000-0000-000047890000}"/>
    <cellStyle name="20% - Accent1 4 2 4 2 2 2 3 8 2" xfId="35329" xr:uid="{00000000-0005-0000-0000-000048890000}"/>
    <cellStyle name="20% - Accent1 4 2 4 2 2 2 3 9" xfId="35330" xr:uid="{00000000-0005-0000-0000-000049890000}"/>
    <cellStyle name="20% - Accent1 4 2 4 2 2 2 4" xfId="35331" xr:uid="{00000000-0005-0000-0000-00004A890000}"/>
    <cellStyle name="20% - Accent1 4 2 4 2 2 2 4 2" xfId="35332" xr:uid="{00000000-0005-0000-0000-00004B890000}"/>
    <cellStyle name="20% - Accent1 4 2 4 2 2 2 4 2 2" xfId="35333" xr:uid="{00000000-0005-0000-0000-00004C890000}"/>
    <cellStyle name="20% - Accent1 4 2 4 2 2 2 4 2 2 2" xfId="35334" xr:uid="{00000000-0005-0000-0000-00004D890000}"/>
    <cellStyle name="20% - Accent1 4 2 4 2 2 2 4 2 3" xfId="35335" xr:uid="{00000000-0005-0000-0000-00004E890000}"/>
    <cellStyle name="20% - Accent1 4 2 4 2 2 2 4 3" xfId="35336" xr:uid="{00000000-0005-0000-0000-00004F890000}"/>
    <cellStyle name="20% - Accent1 4 2 4 2 2 2 4 3 2" xfId="35337" xr:uid="{00000000-0005-0000-0000-000050890000}"/>
    <cellStyle name="20% - Accent1 4 2 4 2 2 2 4 4" xfId="35338" xr:uid="{00000000-0005-0000-0000-000051890000}"/>
    <cellStyle name="20% - Accent1 4 2 4 2 2 2 5" xfId="35339" xr:uid="{00000000-0005-0000-0000-000052890000}"/>
    <cellStyle name="20% - Accent1 4 2 4 2 2 2 5 2" xfId="35340" xr:uid="{00000000-0005-0000-0000-000053890000}"/>
    <cellStyle name="20% - Accent1 4 2 4 2 2 2 5 2 2" xfId="35341" xr:uid="{00000000-0005-0000-0000-000054890000}"/>
    <cellStyle name="20% - Accent1 4 2 4 2 2 2 5 2 2 2" xfId="35342" xr:uid="{00000000-0005-0000-0000-000055890000}"/>
    <cellStyle name="20% - Accent1 4 2 4 2 2 2 5 2 3" xfId="35343" xr:uid="{00000000-0005-0000-0000-000056890000}"/>
    <cellStyle name="20% - Accent1 4 2 4 2 2 2 5 3" xfId="35344" xr:uid="{00000000-0005-0000-0000-000057890000}"/>
    <cellStyle name="20% - Accent1 4 2 4 2 2 2 5 3 2" xfId="35345" xr:uid="{00000000-0005-0000-0000-000058890000}"/>
    <cellStyle name="20% - Accent1 4 2 4 2 2 2 5 4" xfId="35346" xr:uid="{00000000-0005-0000-0000-000059890000}"/>
    <cellStyle name="20% - Accent1 4 2 4 2 2 2 6" xfId="35347" xr:uid="{00000000-0005-0000-0000-00005A890000}"/>
    <cellStyle name="20% - Accent1 4 2 4 2 2 2 6 2" xfId="35348" xr:uid="{00000000-0005-0000-0000-00005B890000}"/>
    <cellStyle name="20% - Accent1 4 2 4 2 2 2 6 2 2" xfId="35349" xr:uid="{00000000-0005-0000-0000-00005C890000}"/>
    <cellStyle name="20% - Accent1 4 2 4 2 2 2 6 2 2 2" xfId="35350" xr:uid="{00000000-0005-0000-0000-00005D890000}"/>
    <cellStyle name="20% - Accent1 4 2 4 2 2 2 6 2 3" xfId="35351" xr:uid="{00000000-0005-0000-0000-00005E890000}"/>
    <cellStyle name="20% - Accent1 4 2 4 2 2 2 6 3" xfId="35352" xr:uid="{00000000-0005-0000-0000-00005F890000}"/>
    <cellStyle name="20% - Accent1 4 2 4 2 2 2 6 3 2" xfId="35353" xr:uid="{00000000-0005-0000-0000-000060890000}"/>
    <cellStyle name="20% - Accent1 4 2 4 2 2 2 6 4" xfId="35354" xr:uid="{00000000-0005-0000-0000-000061890000}"/>
    <cellStyle name="20% - Accent1 4 2 4 2 2 2 7" xfId="35355" xr:uid="{00000000-0005-0000-0000-000062890000}"/>
    <cellStyle name="20% - Accent1 4 2 4 2 2 2 7 2" xfId="35356" xr:uid="{00000000-0005-0000-0000-000063890000}"/>
    <cellStyle name="20% - Accent1 4 2 4 2 2 2 7 2 2" xfId="35357" xr:uid="{00000000-0005-0000-0000-000064890000}"/>
    <cellStyle name="20% - Accent1 4 2 4 2 2 2 7 3" xfId="35358" xr:uid="{00000000-0005-0000-0000-000065890000}"/>
    <cellStyle name="20% - Accent1 4 2 4 2 2 2 8" xfId="35359" xr:uid="{00000000-0005-0000-0000-000066890000}"/>
    <cellStyle name="20% - Accent1 4 2 4 2 2 2 8 2" xfId="35360" xr:uid="{00000000-0005-0000-0000-000067890000}"/>
    <cellStyle name="20% - Accent1 4 2 4 2 2 2 8 2 2" xfId="35361" xr:uid="{00000000-0005-0000-0000-000068890000}"/>
    <cellStyle name="20% - Accent1 4 2 4 2 2 2 8 3" xfId="35362" xr:uid="{00000000-0005-0000-0000-000069890000}"/>
    <cellStyle name="20% - Accent1 4 2 4 2 2 2 9" xfId="35363" xr:uid="{00000000-0005-0000-0000-00006A890000}"/>
    <cellStyle name="20% - Accent1 4 2 4 2 2 2 9 2" xfId="35364" xr:uid="{00000000-0005-0000-0000-00006B890000}"/>
    <cellStyle name="20% - Accent1 4 2 4 2 2 3" xfId="35365" xr:uid="{00000000-0005-0000-0000-00006C890000}"/>
    <cellStyle name="20% - Accent1 4 2 4 2 2 3 10" xfId="35366" xr:uid="{00000000-0005-0000-0000-00006D890000}"/>
    <cellStyle name="20% - Accent1 4 2 4 2 2 3 10 2" xfId="35367" xr:uid="{00000000-0005-0000-0000-00006E890000}"/>
    <cellStyle name="20% - Accent1 4 2 4 2 2 3 11" xfId="35368" xr:uid="{00000000-0005-0000-0000-00006F890000}"/>
    <cellStyle name="20% - Accent1 4 2 4 2 2 3 2" xfId="35369" xr:uid="{00000000-0005-0000-0000-000070890000}"/>
    <cellStyle name="20% - Accent1 4 2 4 2 2 3 2 2" xfId="35370" xr:uid="{00000000-0005-0000-0000-000071890000}"/>
    <cellStyle name="20% - Accent1 4 2 4 2 2 3 2 2 2" xfId="35371" xr:uid="{00000000-0005-0000-0000-000072890000}"/>
    <cellStyle name="20% - Accent1 4 2 4 2 2 3 2 2 2 2" xfId="35372" xr:uid="{00000000-0005-0000-0000-000073890000}"/>
    <cellStyle name="20% - Accent1 4 2 4 2 2 3 2 2 2 2 2" xfId="35373" xr:uid="{00000000-0005-0000-0000-000074890000}"/>
    <cellStyle name="20% - Accent1 4 2 4 2 2 3 2 2 2 3" xfId="35374" xr:uid="{00000000-0005-0000-0000-000075890000}"/>
    <cellStyle name="20% - Accent1 4 2 4 2 2 3 2 2 3" xfId="35375" xr:uid="{00000000-0005-0000-0000-000076890000}"/>
    <cellStyle name="20% - Accent1 4 2 4 2 2 3 2 2 3 2" xfId="35376" xr:uid="{00000000-0005-0000-0000-000077890000}"/>
    <cellStyle name="20% - Accent1 4 2 4 2 2 3 2 2 4" xfId="35377" xr:uid="{00000000-0005-0000-0000-000078890000}"/>
    <cellStyle name="20% - Accent1 4 2 4 2 2 3 2 3" xfId="35378" xr:uid="{00000000-0005-0000-0000-000079890000}"/>
    <cellStyle name="20% - Accent1 4 2 4 2 2 3 2 3 2" xfId="35379" xr:uid="{00000000-0005-0000-0000-00007A890000}"/>
    <cellStyle name="20% - Accent1 4 2 4 2 2 3 2 3 2 2" xfId="35380" xr:uid="{00000000-0005-0000-0000-00007B890000}"/>
    <cellStyle name="20% - Accent1 4 2 4 2 2 3 2 3 2 2 2" xfId="35381" xr:uid="{00000000-0005-0000-0000-00007C890000}"/>
    <cellStyle name="20% - Accent1 4 2 4 2 2 3 2 3 2 3" xfId="35382" xr:uid="{00000000-0005-0000-0000-00007D890000}"/>
    <cellStyle name="20% - Accent1 4 2 4 2 2 3 2 3 3" xfId="35383" xr:uid="{00000000-0005-0000-0000-00007E890000}"/>
    <cellStyle name="20% - Accent1 4 2 4 2 2 3 2 3 3 2" xfId="35384" xr:uid="{00000000-0005-0000-0000-00007F890000}"/>
    <cellStyle name="20% - Accent1 4 2 4 2 2 3 2 3 4" xfId="35385" xr:uid="{00000000-0005-0000-0000-000080890000}"/>
    <cellStyle name="20% - Accent1 4 2 4 2 2 3 2 4" xfId="35386" xr:uid="{00000000-0005-0000-0000-000081890000}"/>
    <cellStyle name="20% - Accent1 4 2 4 2 2 3 2 4 2" xfId="35387" xr:uid="{00000000-0005-0000-0000-000082890000}"/>
    <cellStyle name="20% - Accent1 4 2 4 2 2 3 2 4 2 2" xfId="35388" xr:uid="{00000000-0005-0000-0000-000083890000}"/>
    <cellStyle name="20% - Accent1 4 2 4 2 2 3 2 4 2 2 2" xfId="35389" xr:uid="{00000000-0005-0000-0000-000084890000}"/>
    <cellStyle name="20% - Accent1 4 2 4 2 2 3 2 4 2 3" xfId="35390" xr:uid="{00000000-0005-0000-0000-000085890000}"/>
    <cellStyle name="20% - Accent1 4 2 4 2 2 3 2 4 3" xfId="35391" xr:uid="{00000000-0005-0000-0000-000086890000}"/>
    <cellStyle name="20% - Accent1 4 2 4 2 2 3 2 4 3 2" xfId="35392" xr:uid="{00000000-0005-0000-0000-000087890000}"/>
    <cellStyle name="20% - Accent1 4 2 4 2 2 3 2 4 4" xfId="35393" xr:uid="{00000000-0005-0000-0000-000088890000}"/>
    <cellStyle name="20% - Accent1 4 2 4 2 2 3 2 5" xfId="35394" xr:uid="{00000000-0005-0000-0000-000089890000}"/>
    <cellStyle name="20% - Accent1 4 2 4 2 2 3 2 5 2" xfId="35395" xr:uid="{00000000-0005-0000-0000-00008A890000}"/>
    <cellStyle name="20% - Accent1 4 2 4 2 2 3 2 5 2 2" xfId="35396" xr:uid="{00000000-0005-0000-0000-00008B890000}"/>
    <cellStyle name="20% - Accent1 4 2 4 2 2 3 2 5 3" xfId="35397" xr:uid="{00000000-0005-0000-0000-00008C890000}"/>
    <cellStyle name="20% - Accent1 4 2 4 2 2 3 2 6" xfId="35398" xr:uid="{00000000-0005-0000-0000-00008D890000}"/>
    <cellStyle name="20% - Accent1 4 2 4 2 2 3 2 6 2" xfId="35399" xr:uid="{00000000-0005-0000-0000-00008E890000}"/>
    <cellStyle name="20% - Accent1 4 2 4 2 2 3 2 6 2 2" xfId="35400" xr:uid="{00000000-0005-0000-0000-00008F890000}"/>
    <cellStyle name="20% - Accent1 4 2 4 2 2 3 2 6 3" xfId="35401" xr:uid="{00000000-0005-0000-0000-000090890000}"/>
    <cellStyle name="20% - Accent1 4 2 4 2 2 3 2 7" xfId="35402" xr:uid="{00000000-0005-0000-0000-000091890000}"/>
    <cellStyle name="20% - Accent1 4 2 4 2 2 3 2 7 2" xfId="35403" xr:uid="{00000000-0005-0000-0000-000092890000}"/>
    <cellStyle name="20% - Accent1 4 2 4 2 2 3 2 8" xfId="35404" xr:uid="{00000000-0005-0000-0000-000093890000}"/>
    <cellStyle name="20% - Accent1 4 2 4 2 2 3 2 8 2" xfId="35405" xr:uid="{00000000-0005-0000-0000-000094890000}"/>
    <cellStyle name="20% - Accent1 4 2 4 2 2 3 2 9" xfId="35406" xr:uid="{00000000-0005-0000-0000-000095890000}"/>
    <cellStyle name="20% - Accent1 4 2 4 2 2 3 3" xfId="35407" xr:uid="{00000000-0005-0000-0000-000096890000}"/>
    <cellStyle name="20% - Accent1 4 2 4 2 2 3 3 2" xfId="35408" xr:uid="{00000000-0005-0000-0000-000097890000}"/>
    <cellStyle name="20% - Accent1 4 2 4 2 2 3 3 2 2" xfId="35409" xr:uid="{00000000-0005-0000-0000-000098890000}"/>
    <cellStyle name="20% - Accent1 4 2 4 2 2 3 3 2 2 2" xfId="35410" xr:uid="{00000000-0005-0000-0000-000099890000}"/>
    <cellStyle name="20% - Accent1 4 2 4 2 2 3 3 2 2 2 2" xfId="35411" xr:uid="{00000000-0005-0000-0000-00009A890000}"/>
    <cellStyle name="20% - Accent1 4 2 4 2 2 3 3 2 2 3" xfId="35412" xr:uid="{00000000-0005-0000-0000-00009B890000}"/>
    <cellStyle name="20% - Accent1 4 2 4 2 2 3 3 2 3" xfId="35413" xr:uid="{00000000-0005-0000-0000-00009C890000}"/>
    <cellStyle name="20% - Accent1 4 2 4 2 2 3 3 2 3 2" xfId="35414" xr:uid="{00000000-0005-0000-0000-00009D890000}"/>
    <cellStyle name="20% - Accent1 4 2 4 2 2 3 3 2 4" xfId="35415" xr:uid="{00000000-0005-0000-0000-00009E890000}"/>
    <cellStyle name="20% - Accent1 4 2 4 2 2 3 3 3" xfId="35416" xr:uid="{00000000-0005-0000-0000-00009F890000}"/>
    <cellStyle name="20% - Accent1 4 2 4 2 2 3 3 3 2" xfId="35417" xr:uid="{00000000-0005-0000-0000-0000A0890000}"/>
    <cellStyle name="20% - Accent1 4 2 4 2 2 3 3 3 2 2" xfId="35418" xr:uid="{00000000-0005-0000-0000-0000A1890000}"/>
    <cellStyle name="20% - Accent1 4 2 4 2 2 3 3 3 2 2 2" xfId="35419" xr:uid="{00000000-0005-0000-0000-0000A2890000}"/>
    <cellStyle name="20% - Accent1 4 2 4 2 2 3 3 3 2 3" xfId="35420" xr:uid="{00000000-0005-0000-0000-0000A3890000}"/>
    <cellStyle name="20% - Accent1 4 2 4 2 2 3 3 3 3" xfId="35421" xr:uid="{00000000-0005-0000-0000-0000A4890000}"/>
    <cellStyle name="20% - Accent1 4 2 4 2 2 3 3 3 3 2" xfId="35422" xr:uid="{00000000-0005-0000-0000-0000A5890000}"/>
    <cellStyle name="20% - Accent1 4 2 4 2 2 3 3 3 4" xfId="35423" xr:uid="{00000000-0005-0000-0000-0000A6890000}"/>
    <cellStyle name="20% - Accent1 4 2 4 2 2 3 3 4" xfId="35424" xr:uid="{00000000-0005-0000-0000-0000A7890000}"/>
    <cellStyle name="20% - Accent1 4 2 4 2 2 3 3 4 2" xfId="35425" xr:uid="{00000000-0005-0000-0000-0000A8890000}"/>
    <cellStyle name="20% - Accent1 4 2 4 2 2 3 3 4 2 2" xfId="35426" xr:uid="{00000000-0005-0000-0000-0000A9890000}"/>
    <cellStyle name="20% - Accent1 4 2 4 2 2 3 3 4 2 2 2" xfId="35427" xr:uid="{00000000-0005-0000-0000-0000AA890000}"/>
    <cellStyle name="20% - Accent1 4 2 4 2 2 3 3 4 2 3" xfId="35428" xr:uid="{00000000-0005-0000-0000-0000AB890000}"/>
    <cellStyle name="20% - Accent1 4 2 4 2 2 3 3 4 3" xfId="35429" xr:uid="{00000000-0005-0000-0000-0000AC890000}"/>
    <cellStyle name="20% - Accent1 4 2 4 2 2 3 3 4 3 2" xfId="35430" xr:uid="{00000000-0005-0000-0000-0000AD890000}"/>
    <cellStyle name="20% - Accent1 4 2 4 2 2 3 3 4 4" xfId="35431" xr:uid="{00000000-0005-0000-0000-0000AE890000}"/>
    <cellStyle name="20% - Accent1 4 2 4 2 2 3 3 5" xfId="35432" xr:uid="{00000000-0005-0000-0000-0000AF890000}"/>
    <cellStyle name="20% - Accent1 4 2 4 2 2 3 3 5 2" xfId="35433" xr:uid="{00000000-0005-0000-0000-0000B0890000}"/>
    <cellStyle name="20% - Accent1 4 2 4 2 2 3 3 5 2 2" xfId="35434" xr:uid="{00000000-0005-0000-0000-0000B1890000}"/>
    <cellStyle name="20% - Accent1 4 2 4 2 2 3 3 5 3" xfId="35435" xr:uid="{00000000-0005-0000-0000-0000B2890000}"/>
    <cellStyle name="20% - Accent1 4 2 4 2 2 3 3 6" xfId="35436" xr:uid="{00000000-0005-0000-0000-0000B3890000}"/>
    <cellStyle name="20% - Accent1 4 2 4 2 2 3 3 6 2" xfId="35437" xr:uid="{00000000-0005-0000-0000-0000B4890000}"/>
    <cellStyle name="20% - Accent1 4 2 4 2 2 3 3 6 2 2" xfId="35438" xr:uid="{00000000-0005-0000-0000-0000B5890000}"/>
    <cellStyle name="20% - Accent1 4 2 4 2 2 3 3 6 3" xfId="35439" xr:uid="{00000000-0005-0000-0000-0000B6890000}"/>
    <cellStyle name="20% - Accent1 4 2 4 2 2 3 3 7" xfId="35440" xr:uid="{00000000-0005-0000-0000-0000B7890000}"/>
    <cellStyle name="20% - Accent1 4 2 4 2 2 3 3 7 2" xfId="35441" xr:uid="{00000000-0005-0000-0000-0000B8890000}"/>
    <cellStyle name="20% - Accent1 4 2 4 2 2 3 3 8" xfId="35442" xr:uid="{00000000-0005-0000-0000-0000B9890000}"/>
    <cellStyle name="20% - Accent1 4 2 4 2 2 3 3 8 2" xfId="35443" xr:uid="{00000000-0005-0000-0000-0000BA890000}"/>
    <cellStyle name="20% - Accent1 4 2 4 2 2 3 3 9" xfId="35444" xr:uid="{00000000-0005-0000-0000-0000BB890000}"/>
    <cellStyle name="20% - Accent1 4 2 4 2 2 3 4" xfId="35445" xr:uid="{00000000-0005-0000-0000-0000BC890000}"/>
    <cellStyle name="20% - Accent1 4 2 4 2 2 3 4 2" xfId="35446" xr:uid="{00000000-0005-0000-0000-0000BD890000}"/>
    <cellStyle name="20% - Accent1 4 2 4 2 2 3 4 2 2" xfId="35447" xr:uid="{00000000-0005-0000-0000-0000BE890000}"/>
    <cellStyle name="20% - Accent1 4 2 4 2 2 3 4 2 2 2" xfId="35448" xr:uid="{00000000-0005-0000-0000-0000BF890000}"/>
    <cellStyle name="20% - Accent1 4 2 4 2 2 3 4 2 3" xfId="35449" xr:uid="{00000000-0005-0000-0000-0000C0890000}"/>
    <cellStyle name="20% - Accent1 4 2 4 2 2 3 4 3" xfId="35450" xr:uid="{00000000-0005-0000-0000-0000C1890000}"/>
    <cellStyle name="20% - Accent1 4 2 4 2 2 3 4 3 2" xfId="35451" xr:uid="{00000000-0005-0000-0000-0000C2890000}"/>
    <cellStyle name="20% - Accent1 4 2 4 2 2 3 4 4" xfId="35452" xr:uid="{00000000-0005-0000-0000-0000C3890000}"/>
    <cellStyle name="20% - Accent1 4 2 4 2 2 3 5" xfId="35453" xr:uid="{00000000-0005-0000-0000-0000C4890000}"/>
    <cellStyle name="20% - Accent1 4 2 4 2 2 3 5 2" xfId="35454" xr:uid="{00000000-0005-0000-0000-0000C5890000}"/>
    <cellStyle name="20% - Accent1 4 2 4 2 2 3 5 2 2" xfId="35455" xr:uid="{00000000-0005-0000-0000-0000C6890000}"/>
    <cellStyle name="20% - Accent1 4 2 4 2 2 3 5 2 2 2" xfId="35456" xr:uid="{00000000-0005-0000-0000-0000C7890000}"/>
    <cellStyle name="20% - Accent1 4 2 4 2 2 3 5 2 3" xfId="35457" xr:uid="{00000000-0005-0000-0000-0000C8890000}"/>
    <cellStyle name="20% - Accent1 4 2 4 2 2 3 5 3" xfId="35458" xr:uid="{00000000-0005-0000-0000-0000C9890000}"/>
    <cellStyle name="20% - Accent1 4 2 4 2 2 3 5 3 2" xfId="35459" xr:uid="{00000000-0005-0000-0000-0000CA890000}"/>
    <cellStyle name="20% - Accent1 4 2 4 2 2 3 5 4" xfId="35460" xr:uid="{00000000-0005-0000-0000-0000CB890000}"/>
    <cellStyle name="20% - Accent1 4 2 4 2 2 3 6" xfId="35461" xr:uid="{00000000-0005-0000-0000-0000CC890000}"/>
    <cellStyle name="20% - Accent1 4 2 4 2 2 3 6 2" xfId="35462" xr:uid="{00000000-0005-0000-0000-0000CD890000}"/>
    <cellStyle name="20% - Accent1 4 2 4 2 2 3 6 2 2" xfId="35463" xr:uid="{00000000-0005-0000-0000-0000CE890000}"/>
    <cellStyle name="20% - Accent1 4 2 4 2 2 3 6 2 2 2" xfId="35464" xr:uid="{00000000-0005-0000-0000-0000CF890000}"/>
    <cellStyle name="20% - Accent1 4 2 4 2 2 3 6 2 3" xfId="35465" xr:uid="{00000000-0005-0000-0000-0000D0890000}"/>
    <cellStyle name="20% - Accent1 4 2 4 2 2 3 6 3" xfId="35466" xr:uid="{00000000-0005-0000-0000-0000D1890000}"/>
    <cellStyle name="20% - Accent1 4 2 4 2 2 3 6 3 2" xfId="35467" xr:uid="{00000000-0005-0000-0000-0000D2890000}"/>
    <cellStyle name="20% - Accent1 4 2 4 2 2 3 6 4" xfId="35468" xr:uid="{00000000-0005-0000-0000-0000D3890000}"/>
    <cellStyle name="20% - Accent1 4 2 4 2 2 3 7" xfId="35469" xr:uid="{00000000-0005-0000-0000-0000D4890000}"/>
    <cellStyle name="20% - Accent1 4 2 4 2 2 3 7 2" xfId="35470" xr:uid="{00000000-0005-0000-0000-0000D5890000}"/>
    <cellStyle name="20% - Accent1 4 2 4 2 2 3 7 2 2" xfId="35471" xr:uid="{00000000-0005-0000-0000-0000D6890000}"/>
    <cellStyle name="20% - Accent1 4 2 4 2 2 3 7 3" xfId="35472" xr:uid="{00000000-0005-0000-0000-0000D7890000}"/>
    <cellStyle name="20% - Accent1 4 2 4 2 2 3 8" xfId="35473" xr:uid="{00000000-0005-0000-0000-0000D8890000}"/>
    <cellStyle name="20% - Accent1 4 2 4 2 2 3 8 2" xfId="35474" xr:uid="{00000000-0005-0000-0000-0000D9890000}"/>
    <cellStyle name="20% - Accent1 4 2 4 2 2 3 8 2 2" xfId="35475" xr:uid="{00000000-0005-0000-0000-0000DA890000}"/>
    <cellStyle name="20% - Accent1 4 2 4 2 2 3 8 3" xfId="35476" xr:uid="{00000000-0005-0000-0000-0000DB890000}"/>
    <cellStyle name="20% - Accent1 4 2 4 2 2 3 9" xfId="35477" xr:uid="{00000000-0005-0000-0000-0000DC890000}"/>
    <cellStyle name="20% - Accent1 4 2 4 2 2 3 9 2" xfId="35478" xr:uid="{00000000-0005-0000-0000-0000DD890000}"/>
    <cellStyle name="20% - Accent1 4 2 4 2 2 4" xfId="35479" xr:uid="{00000000-0005-0000-0000-0000DE890000}"/>
    <cellStyle name="20% - Accent1 4 2 4 2 2 4 10" xfId="35480" xr:uid="{00000000-0005-0000-0000-0000DF890000}"/>
    <cellStyle name="20% - Accent1 4 2 4 2 2 4 10 2" xfId="35481" xr:uid="{00000000-0005-0000-0000-0000E0890000}"/>
    <cellStyle name="20% - Accent1 4 2 4 2 2 4 11" xfId="35482" xr:uid="{00000000-0005-0000-0000-0000E1890000}"/>
    <cellStyle name="20% - Accent1 4 2 4 2 2 4 2" xfId="35483" xr:uid="{00000000-0005-0000-0000-0000E2890000}"/>
    <cellStyle name="20% - Accent1 4 2 4 2 2 4 2 2" xfId="35484" xr:uid="{00000000-0005-0000-0000-0000E3890000}"/>
    <cellStyle name="20% - Accent1 4 2 4 2 2 4 2 2 2" xfId="35485" xr:uid="{00000000-0005-0000-0000-0000E4890000}"/>
    <cellStyle name="20% - Accent1 4 2 4 2 2 4 2 2 2 2" xfId="35486" xr:uid="{00000000-0005-0000-0000-0000E5890000}"/>
    <cellStyle name="20% - Accent1 4 2 4 2 2 4 2 2 2 2 2" xfId="35487" xr:uid="{00000000-0005-0000-0000-0000E6890000}"/>
    <cellStyle name="20% - Accent1 4 2 4 2 2 4 2 2 2 3" xfId="35488" xr:uid="{00000000-0005-0000-0000-0000E7890000}"/>
    <cellStyle name="20% - Accent1 4 2 4 2 2 4 2 2 3" xfId="35489" xr:uid="{00000000-0005-0000-0000-0000E8890000}"/>
    <cellStyle name="20% - Accent1 4 2 4 2 2 4 2 2 3 2" xfId="35490" xr:uid="{00000000-0005-0000-0000-0000E9890000}"/>
    <cellStyle name="20% - Accent1 4 2 4 2 2 4 2 2 4" xfId="35491" xr:uid="{00000000-0005-0000-0000-0000EA890000}"/>
    <cellStyle name="20% - Accent1 4 2 4 2 2 4 2 3" xfId="35492" xr:uid="{00000000-0005-0000-0000-0000EB890000}"/>
    <cellStyle name="20% - Accent1 4 2 4 2 2 4 2 3 2" xfId="35493" xr:uid="{00000000-0005-0000-0000-0000EC890000}"/>
    <cellStyle name="20% - Accent1 4 2 4 2 2 4 2 3 2 2" xfId="35494" xr:uid="{00000000-0005-0000-0000-0000ED890000}"/>
    <cellStyle name="20% - Accent1 4 2 4 2 2 4 2 3 2 2 2" xfId="35495" xr:uid="{00000000-0005-0000-0000-0000EE890000}"/>
    <cellStyle name="20% - Accent1 4 2 4 2 2 4 2 3 2 3" xfId="35496" xr:uid="{00000000-0005-0000-0000-0000EF890000}"/>
    <cellStyle name="20% - Accent1 4 2 4 2 2 4 2 3 3" xfId="35497" xr:uid="{00000000-0005-0000-0000-0000F0890000}"/>
    <cellStyle name="20% - Accent1 4 2 4 2 2 4 2 3 3 2" xfId="35498" xr:uid="{00000000-0005-0000-0000-0000F1890000}"/>
    <cellStyle name="20% - Accent1 4 2 4 2 2 4 2 3 4" xfId="35499" xr:uid="{00000000-0005-0000-0000-0000F2890000}"/>
    <cellStyle name="20% - Accent1 4 2 4 2 2 4 2 4" xfId="35500" xr:uid="{00000000-0005-0000-0000-0000F3890000}"/>
    <cellStyle name="20% - Accent1 4 2 4 2 2 4 2 4 2" xfId="35501" xr:uid="{00000000-0005-0000-0000-0000F4890000}"/>
    <cellStyle name="20% - Accent1 4 2 4 2 2 4 2 4 2 2" xfId="35502" xr:uid="{00000000-0005-0000-0000-0000F5890000}"/>
    <cellStyle name="20% - Accent1 4 2 4 2 2 4 2 4 2 2 2" xfId="35503" xr:uid="{00000000-0005-0000-0000-0000F6890000}"/>
    <cellStyle name="20% - Accent1 4 2 4 2 2 4 2 4 2 3" xfId="35504" xr:uid="{00000000-0005-0000-0000-0000F7890000}"/>
    <cellStyle name="20% - Accent1 4 2 4 2 2 4 2 4 3" xfId="35505" xr:uid="{00000000-0005-0000-0000-0000F8890000}"/>
    <cellStyle name="20% - Accent1 4 2 4 2 2 4 2 4 3 2" xfId="35506" xr:uid="{00000000-0005-0000-0000-0000F9890000}"/>
    <cellStyle name="20% - Accent1 4 2 4 2 2 4 2 4 4" xfId="35507" xr:uid="{00000000-0005-0000-0000-0000FA890000}"/>
    <cellStyle name="20% - Accent1 4 2 4 2 2 4 2 5" xfId="35508" xr:uid="{00000000-0005-0000-0000-0000FB890000}"/>
    <cellStyle name="20% - Accent1 4 2 4 2 2 4 2 5 2" xfId="35509" xr:uid="{00000000-0005-0000-0000-0000FC890000}"/>
    <cellStyle name="20% - Accent1 4 2 4 2 2 4 2 5 2 2" xfId="35510" xr:uid="{00000000-0005-0000-0000-0000FD890000}"/>
    <cellStyle name="20% - Accent1 4 2 4 2 2 4 2 5 3" xfId="35511" xr:uid="{00000000-0005-0000-0000-0000FE890000}"/>
    <cellStyle name="20% - Accent1 4 2 4 2 2 4 2 6" xfId="35512" xr:uid="{00000000-0005-0000-0000-0000FF890000}"/>
    <cellStyle name="20% - Accent1 4 2 4 2 2 4 2 6 2" xfId="35513" xr:uid="{00000000-0005-0000-0000-0000008A0000}"/>
    <cellStyle name="20% - Accent1 4 2 4 2 2 4 2 6 2 2" xfId="35514" xr:uid="{00000000-0005-0000-0000-0000018A0000}"/>
    <cellStyle name="20% - Accent1 4 2 4 2 2 4 2 6 3" xfId="35515" xr:uid="{00000000-0005-0000-0000-0000028A0000}"/>
    <cellStyle name="20% - Accent1 4 2 4 2 2 4 2 7" xfId="35516" xr:uid="{00000000-0005-0000-0000-0000038A0000}"/>
    <cellStyle name="20% - Accent1 4 2 4 2 2 4 2 7 2" xfId="35517" xr:uid="{00000000-0005-0000-0000-0000048A0000}"/>
    <cellStyle name="20% - Accent1 4 2 4 2 2 4 2 8" xfId="35518" xr:uid="{00000000-0005-0000-0000-0000058A0000}"/>
    <cellStyle name="20% - Accent1 4 2 4 2 2 4 2 8 2" xfId="35519" xr:uid="{00000000-0005-0000-0000-0000068A0000}"/>
    <cellStyle name="20% - Accent1 4 2 4 2 2 4 2 9" xfId="35520" xr:uid="{00000000-0005-0000-0000-0000078A0000}"/>
    <cellStyle name="20% - Accent1 4 2 4 2 2 4 3" xfId="35521" xr:uid="{00000000-0005-0000-0000-0000088A0000}"/>
    <cellStyle name="20% - Accent1 4 2 4 2 2 4 3 2" xfId="35522" xr:uid="{00000000-0005-0000-0000-0000098A0000}"/>
    <cellStyle name="20% - Accent1 4 2 4 2 2 4 3 2 2" xfId="35523" xr:uid="{00000000-0005-0000-0000-00000A8A0000}"/>
    <cellStyle name="20% - Accent1 4 2 4 2 2 4 3 2 2 2" xfId="35524" xr:uid="{00000000-0005-0000-0000-00000B8A0000}"/>
    <cellStyle name="20% - Accent1 4 2 4 2 2 4 3 2 2 2 2" xfId="35525" xr:uid="{00000000-0005-0000-0000-00000C8A0000}"/>
    <cellStyle name="20% - Accent1 4 2 4 2 2 4 3 2 2 3" xfId="35526" xr:uid="{00000000-0005-0000-0000-00000D8A0000}"/>
    <cellStyle name="20% - Accent1 4 2 4 2 2 4 3 2 3" xfId="35527" xr:uid="{00000000-0005-0000-0000-00000E8A0000}"/>
    <cellStyle name="20% - Accent1 4 2 4 2 2 4 3 2 3 2" xfId="35528" xr:uid="{00000000-0005-0000-0000-00000F8A0000}"/>
    <cellStyle name="20% - Accent1 4 2 4 2 2 4 3 2 4" xfId="35529" xr:uid="{00000000-0005-0000-0000-0000108A0000}"/>
    <cellStyle name="20% - Accent1 4 2 4 2 2 4 3 3" xfId="35530" xr:uid="{00000000-0005-0000-0000-0000118A0000}"/>
    <cellStyle name="20% - Accent1 4 2 4 2 2 4 3 3 2" xfId="35531" xr:uid="{00000000-0005-0000-0000-0000128A0000}"/>
    <cellStyle name="20% - Accent1 4 2 4 2 2 4 3 3 2 2" xfId="35532" xr:uid="{00000000-0005-0000-0000-0000138A0000}"/>
    <cellStyle name="20% - Accent1 4 2 4 2 2 4 3 3 2 2 2" xfId="35533" xr:uid="{00000000-0005-0000-0000-0000148A0000}"/>
    <cellStyle name="20% - Accent1 4 2 4 2 2 4 3 3 2 3" xfId="35534" xr:uid="{00000000-0005-0000-0000-0000158A0000}"/>
    <cellStyle name="20% - Accent1 4 2 4 2 2 4 3 3 3" xfId="35535" xr:uid="{00000000-0005-0000-0000-0000168A0000}"/>
    <cellStyle name="20% - Accent1 4 2 4 2 2 4 3 3 3 2" xfId="35536" xr:uid="{00000000-0005-0000-0000-0000178A0000}"/>
    <cellStyle name="20% - Accent1 4 2 4 2 2 4 3 3 4" xfId="35537" xr:uid="{00000000-0005-0000-0000-0000188A0000}"/>
    <cellStyle name="20% - Accent1 4 2 4 2 2 4 3 4" xfId="35538" xr:uid="{00000000-0005-0000-0000-0000198A0000}"/>
    <cellStyle name="20% - Accent1 4 2 4 2 2 4 3 4 2" xfId="35539" xr:uid="{00000000-0005-0000-0000-00001A8A0000}"/>
    <cellStyle name="20% - Accent1 4 2 4 2 2 4 3 4 2 2" xfId="35540" xr:uid="{00000000-0005-0000-0000-00001B8A0000}"/>
    <cellStyle name="20% - Accent1 4 2 4 2 2 4 3 4 2 2 2" xfId="35541" xr:uid="{00000000-0005-0000-0000-00001C8A0000}"/>
    <cellStyle name="20% - Accent1 4 2 4 2 2 4 3 4 2 3" xfId="35542" xr:uid="{00000000-0005-0000-0000-00001D8A0000}"/>
    <cellStyle name="20% - Accent1 4 2 4 2 2 4 3 4 3" xfId="35543" xr:uid="{00000000-0005-0000-0000-00001E8A0000}"/>
    <cellStyle name="20% - Accent1 4 2 4 2 2 4 3 4 3 2" xfId="35544" xr:uid="{00000000-0005-0000-0000-00001F8A0000}"/>
    <cellStyle name="20% - Accent1 4 2 4 2 2 4 3 4 4" xfId="35545" xr:uid="{00000000-0005-0000-0000-0000208A0000}"/>
    <cellStyle name="20% - Accent1 4 2 4 2 2 4 3 5" xfId="35546" xr:uid="{00000000-0005-0000-0000-0000218A0000}"/>
    <cellStyle name="20% - Accent1 4 2 4 2 2 4 3 5 2" xfId="35547" xr:uid="{00000000-0005-0000-0000-0000228A0000}"/>
    <cellStyle name="20% - Accent1 4 2 4 2 2 4 3 5 2 2" xfId="35548" xr:uid="{00000000-0005-0000-0000-0000238A0000}"/>
    <cellStyle name="20% - Accent1 4 2 4 2 2 4 3 5 3" xfId="35549" xr:uid="{00000000-0005-0000-0000-0000248A0000}"/>
    <cellStyle name="20% - Accent1 4 2 4 2 2 4 3 6" xfId="35550" xr:uid="{00000000-0005-0000-0000-0000258A0000}"/>
    <cellStyle name="20% - Accent1 4 2 4 2 2 4 3 6 2" xfId="35551" xr:uid="{00000000-0005-0000-0000-0000268A0000}"/>
    <cellStyle name="20% - Accent1 4 2 4 2 2 4 3 6 2 2" xfId="35552" xr:uid="{00000000-0005-0000-0000-0000278A0000}"/>
    <cellStyle name="20% - Accent1 4 2 4 2 2 4 3 6 3" xfId="35553" xr:uid="{00000000-0005-0000-0000-0000288A0000}"/>
    <cellStyle name="20% - Accent1 4 2 4 2 2 4 3 7" xfId="35554" xr:uid="{00000000-0005-0000-0000-0000298A0000}"/>
    <cellStyle name="20% - Accent1 4 2 4 2 2 4 3 7 2" xfId="35555" xr:uid="{00000000-0005-0000-0000-00002A8A0000}"/>
    <cellStyle name="20% - Accent1 4 2 4 2 2 4 3 8" xfId="35556" xr:uid="{00000000-0005-0000-0000-00002B8A0000}"/>
    <cellStyle name="20% - Accent1 4 2 4 2 2 4 3 8 2" xfId="35557" xr:uid="{00000000-0005-0000-0000-00002C8A0000}"/>
    <cellStyle name="20% - Accent1 4 2 4 2 2 4 3 9" xfId="35558" xr:uid="{00000000-0005-0000-0000-00002D8A0000}"/>
    <cellStyle name="20% - Accent1 4 2 4 2 2 4 4" xfId="35559" xr:uid="{00000000-0005-0000-0000-00002E8A0000}"/>
    <cellStyle name="20% - Accent1 4 2 4 2 2 4 4 2" xfId="35560" xr:uid="{00000000-0005-0000-0000-00002F8A0000}"/>
    <cellStyle name="20% - Accent1 4 2 4 2 2 4 4 2 2" xfId="35561" xr:uid="{00000000-0005-0000-0000-0000308A0000}"/>
    <cellStyle name="20% - Accent1 4 2 4 2 2 4 4 2 2 2" xfId="35562" xr:uid="{00000000-0005-0000-0000-0000318A0000}"/>
    <cellStyle name="20% - Accent1 4 2 4 2 2 4 4 2 3" xfId="35563" xr:uid="{00000000-0005-0000-0000-0000328A0000}"/>
    <cellStyle name="20% - Accent1 4 2 4 2 2 4 4 3" xfId="35564" xr:uid="{00000000-0005-0000-0000-0000338A0000}"/>
    <cellStyle name="20% - Accent1 4 2 4 2 2 4 4 3 2" xfId="35565" xr:uid="{00000000-0005-0000-0000-0000348A0000}"/>
    <cellStyle name="20% - Accent1 4 2 4 2 2 4 4 4" xfId="35566" xr:uid="{00000000-0005-0000-0000-0000358A0000}"/>
    <cellStyle name="20% - Accent1 4 2 4 2 2 4 5" xfId="35567" xr:uid="{00000000-0005-0000-0000-0000368A0000}"/>
    <cellStyle name="20% - Accent1 4 2 4 2 2 4 5 2" xfId="35568" xr:uid="{00000000-0005-0000-0000-0000378A0000}"/>
    <cellStyle name="20% - Accent1 4 2 4 2 2 4 5 2 2" xfId="35569" xr:uid="{00000000-0005-0000-0000-0000388A0000}"/>
    <cellStyle name="20% - Accent1 4 2 4 2 2 4 5 2 2 2" xfId="35570" xr:uid="{00000000-0005-0000-0000-0000398A0000}"/>
    <cellStyle name="20% - Accent1 4 2 4 2 2 4 5 2 3" xfId="35571" xr:uid="{00000000-0005-0000-0000-00003A8A0000}"/>
    <cellStyle name="20% - Accent1 4 2 4 2 2 4 5 3" xfId="35572" xr:uid="{00000000-0005-0000-0000-00003B8A0000}"/>
    <cellStyle name="20% - Accent1 4 2 4 2 2 4 5 3 2" xfId="35573" xr:uid="{00000000-0005-0000-0000-00003C8A0000}"/>
    <cellStyle name="20% - Accent1 4 2 4 2 2 4 5 4" xfId="35574" xr:uid="{00000000-0005-0000-0000-00003D8A0000}"/>
    <cellStyle name="20% - Accent1 4 2 4 2 2 4 6" xfId="35575" xr:uid="{00000000-0005-0000-0000-00003E8A0000}"/>
    <cellStyle name="20% - Accent1 4 2 4 2 2 4 6 2" xfId="35576" xr:uid="{00000000-0005-0000-0000-00003F8A0000}"/>
    <cellStyle name="20% - Accent1 4 2 4 2 2 4 6 2 2" xfId="35577" xr:uid="{00000000-0005-0000-0000-0000408A0000}"/>
    <cellStyle name="20% - Accent1 4 2 4 2 2 4 6 2 2 2" xfId="35578" xr:uid="{00000000-0005-0000-0000-0000418A0000}"/>
    <cellStyle name="20% - Accent1 4 2 4 2 2 4 6 2 3" xfId="35579" xr:uid="{00000000-0005-0000-0000-0000428A0000}"/>
    <cellStyle name="20% - Accent1 4 2 4 2 2 4 6 3" xfId="35580" xr:uid="{00000000-0005-0000-0000-0000438A0000}"/>
    <cellStyle name="20% - Accent1 4 2 4 2 2 4 6 3 2" xfId="35581" xr:uid="{00000000-0005-0000-0000-0000448A0000}"/>
    <cellStyle name="20% - Accent1 4 2 4 2 2 4 6 4" xfId="35582" xr:uid="{00000000-0005-0000-0000-0000458A0000}"/>
    <cellStyle name="20% - Accent1 4 2 4 2 2 4 7" xfId="35583" xr:uid="{00000000-0005-0000-0000-0000468A0000}"/>
    <cellStyle name="20% - Accent1 4 2 4 2 2 4 7 2" xfId="35584" xr:uid="{00000000-0005-0000-0000-0000478A0000}"/>
    <cellStyle name="20% - Accent1 4 2 4 2 2 4 7 2 2" xfId="35585" xr:uid="{00000000-0005-0000-0000-0000488A0000}"/>
    <cellStyle name="20% - Accent1 4 2 4 2 2 4 7 3" xfId="35586" xr:uid="{00000000-0005-0000-0000-0000498A0000}"/>
    <cellStyle name="20% - Accent1 4 2 4 2 2 4 8" xfId="35587" xr:uid="{00000000-0005-0000-0000-00004A8A0000}"/>
    <cellStyle name="20% - Accent1 4 2 4 2 2 4 8 2" xfId="35588" xr:uid="{00000000-0005-0000-0000-00004B8A0000}"/>
    <cellStyle name="20% - Accent1 4 2 4 2 2 4 8 2 2" xfId="35589" xr:uid="{00000000-0005-0000-0000-00004C8A0000}"/>
    <cellStyle name="20% - Accent1 4 2 4 2 2 4 8 3" xfId="35590" xr:uid="{00000000-0005-0000-0000-00004D8A0000}"/>
    <cellStyle name="20% - Accent1 4 2 4 2 2 4 9" xfId="35591" xr:uid="{00000000-0005-0000-0000-00004E8A0000}"/>
    <cellStyle name="20% - Accent1 4 2 4 2 2 4 9 2" xfId="35592" xr:uid="{00000000-0005-0000-0000-00004F8A0000}"/>
    <cellStyle name="20% - Accent1 4 2 4 2 2 5" xfId="35593" xr:uid="{00000000-0005-0000-0000-0000508A0000}"/>
    <cellStyle name="20% - Accent1 4 2 4 2 2 5 2" xfId="35594" xr:uid="{00000000-0005-0000-0000-0000518A0000}"/>
    <cellStyle name="20% - Accent1 4 2 4 2 2 5 2 2" xfId="35595" xr:uid="{00000000-0005-0000-0000-0000528A0000}"/>
    <cellStyle name="20% - Accent1 4 2 4 2 2 5 2 2 2" xfId="35596" xr:uid="{00000000-0005-0000-0000-0000538A0000}"/>
    <cellStyle name="20% - Accent1 4 2 4 2 2 5 2 2 2 2" xfId="35597" xr:uid="{00000000-0005-0000-0000-0000548A0000}"/>
    <cellStyle name="20% - Accent1 4 2 4 2 2 5 2 2 3" xfId="35598" xr:uid="{00000000-0005-0000-0000-0000558A0000}"/>
    <cellStyle name="20% - Accent1 4 2 4 2 2 5 2 3" xfId="35599" xr:uid="{00000000-0005-0000-0000-0000568A0000}"/>
    <cellStyle name="20% - Accent1 4 2 4 2 2 5 2 3 2" xfId="35600" xr:uid="{00000000-0005-0000-0000-0000578A0000}"/>
    <cellStyle name="20% - Accent1 4 2 4 2 2 5 2 4" xfId="35601" xr:uid="{00000000-0005-0000-0000-0000588A0000}"/>
    <cellStyle name="20% - Accent1 4 2 4 2 2 5 3" xfId="35602" xr:uid="{00000000-0005-0000-0000-0000598A0000}"/>
    <cellStyle name="20% - Accent1 4 2 4 2 2 5 3 2" xfId="35603" xr:uid="{00000000-0005-0000-0000-00005A8A0000}"/>
    <cellStyle name="20% - Accent1 4 2 4 2 2 5 3 2 2" xfId="35604" xr:uid="{00000000-0005-0000-0000-00005B8A0000}"/>
    <cellStyle name="20% - Accent1 4 2 4 2 2 5 3 2 2 2" xfId="35605" xr:uid="{00000000-0005-0000-0000-00005C8A0000}"/>
    <cellStyle name="20% - Accent1 4 2 4 2 2 5 3 2 3" xfId="35606" xr:uid="{00000000-0005-0000-0000-00005D8A0000}"/>
    <cellStyle name="20% - Accent1 4 2 4 2 2 5 3 3" xfId="35607" xr:uid="{00000000-0005-0000-0000-00005E8A0000}"/>
    <cellStyle name="20% - Accent1 4 2 4 2 2 5 3 3 2" xfId="35608" xr:uid="{00000000-0005-0000-0000-00005F8A0000}"/>
    <cellStyle name="20% - Accent1 4 2 4 2 2 5 3 4" xfId="35609" xr:uid="{00000000-0005-0000-0000-0000608A0000}"/>
    <cellStyle name="20% - Accent1 4 2 4 2 2 5 4" xfId="35610" xr:uid="{00000000-0005-0000-0000-0000618A0000}"/>
    <cellStyle name="20% - Accent1 4 2 4 2 2 5 4 2" xfId="35611" xr:uid="{00000000-0005-0000-0000-0000628A0000}"/>
    <cellStyle name="20% - Accent1 4 2 4 2 2 5 4 2 2" xfId="35612" xr:uid="{00000000-0005-0000-0000-0000638A0000}"/>
    <cellStyle name="20% - Accent1 4 2 4 2 2 5 4 2 2 2" xfId="35613" xr:uid="{00000000-0005-0000-0000-0000648A0000}"/>
    <cellStyle name="20% - Accent1 4 2 4 2 2 5 4 2 3" xfId="35614" xr:uid="{00000000-0005-0000-0000-0000658A0000}"/>
    <cellStyle name="20% - Accent1 4 2 4 2 2 5 4 3" xfId="35615" xr:uid="{00000000-0005-0000-0000-0000668A0000}"/>
    <cellStyle name="20% - Accent1 4 2 4 2 2 5 4 3 2" xfId="35616" xr:uid="{00000000-0005-0000-0000-0000678A0000}"/>
    <cellStyle name="20% - Accent1 4 2 4 2 2 5 4 4" xfId="35617" xr:uid="{00000000-0005-0000-0000-0000688A0000}"/>
    <cellStyle name="20% - Accent1 4 2 4 2 2 5 5" xfId="35618" xr:uid="{00000000-0005-0000-0000-0000698A0000}"/>
    <cellStyle name="20% - Accent1 4 2 4 2 2 5 5 2" xfId="35619" xr:uid="{00000000-0005-0000-0000-00006A8A0000}"/>
    <cellStyle name="20% - Accent1 4 2 4 2 2 5 5 2 2" xfId="35620" xr:uid="{00000000-0005-0000-0000-00006B8A0000}"/>
    <cellStyle name="20% - Accent1 4 2 4 2 2 5 5 3" xfId="35621" xr:uid="{00000000-0005-0000-0000-00006C8A0000}"/>
    <cellStyle name="20% - Accent1 4 2 4 2 2 5 6" xfId="35622" xr:uid="{00000000-0005-0000-0000-00006D8A0000}"/>
    <cellStyle name="20% - Accent1 4 2 4 2 2 5 6 2" xfId="35623" xr:uid="{00000000-0005-0000-0000-00006E8A0000}"/>
    <cellStyle name="20% - Accent1 4 2 4 2 2 5 6 2 2" xfId="35624" xr:uid="{00000000-0005-0000-0000-00006F8A0000}"/>
    <cellStyle name="20% - Accent1 4 2 4 2 2 5 6 3" xfId="35625" xr:uid="{00000000-0005-0000-0000-0000708A0000}"/>
    <cellStyle name="20% - Accent1 4 2 4 2 2 5 7" xfId="35626" xr:uid="{00000000-0005-0000-0000-0000718A0000}"/>
    <cellStyle name="20% - Accent1 4 2 4 2 2 5 7 2" xfId="35627" xr:uid="{00000000-0005-0000-0000-0000728A0000}"/>
    <cellStyle name="20% - Accent1 4 2 4 2 2 5 8" xfId="35628" xr:uid="{00000000-0005-0000-0000-0000738A0000}"/>
    <cellStyle name="20% - Accent1 4 2 4 2 2 5 8 2" xfId="35629" xr:uid="{00000000-0005-0000-0000-0000748A0000}"/>
    <cellStyle name="20% - Accent1 4 2 4 2 2 5 9" xfId="35630" xr:uid="{00000000-0005-0000-0000-0000758A0000}"/>
    <cellStyle name="20% - Accent1 4 2 4 2 2 6" xfId="35631" xr:uid="{00000000-0005-0000-0000-0000768A0000}"/>
    <cellStyle name="20% - Accent1 4 2 4 2 2 6 2" xfId="35632" xr:uid="{00000000-0005-0000-0000-0000778A0000}"/>
    <cellStyle name="20% - Accent1 4 2 4 2 2 6 2 2" xfId="35633" xr:uid="{00000000-0005-0000-0000-0000788A0000}"/>
    <cellStyle name="20% - Accent1 4 2 4 2 2 6 2 2 2" xfId="35634" xr:uid="{00000000-0005-0000-0000-0000798A0000}"/>
    <cellStyle name="20% - Accent1 4 2 4 2 2 6 2 2 2 2" xfId="35635" xr:uid="{00000000-0005-0000-0000-00007A8A0000}"/>
    <cellStyle name="20% - Accent1 4 2 4 2 2 6 2 2 3" xfId="35636" xr:uid="{00000000-0005-0000-0000-00007B8A0000}"/>
    <cellStyle name="20% - Accent1 4 2 4 2 2 6 2 3" xfId="35637" xr:uid="{00000000-0005-0000-0000-00007C8A0000}"/>
    <cellStyle name="20% - Accent1 4 2 4 2 2 6 2 3 2" xfId="35638" xr:uid="{00000000-0005-0000-0000-00007D8A0000}"/>
    <cellStyle name="20% - Accent1 4 2 4 2 2 6 2 4" xfId="35639" xr:uid="{00000000-0005-0000-0000-00007E8A0000}"/>
    <cellStyle name="20% - Accent1 4 2 4 2 2 6 3" xfId="35640" xr:uid="{00000000-0005-0000-0000-00007F8A0000}"/>
    <cellStyle name="20% - Accent1 4 2 4 2 2 6 3 2" xfId="35641" xr:uid="{00000000-0005-0000-0000-0000808A0000}"/>
    <cellStyle name="20% - Accent1 4 2 4 2 2 6 3 2 2" xfId="35642" xr:uid="{00000000-0005-0000-0000-0000818A0000}"/>
    <cellStyle name="20% - Accent1 4 2 4 2 2 6 3 2 2 2" xfId="35643" xr:uid="{00000000-0005-0000-0000-0000828A0000}"/>
    <cellStyle name="20% - Accent1 4 2 4 2 2 6 3 2 3" xfId="35644" xr:uid="{00000000-0005-0000-0000-0000838A0000}"/>
    <cellStyle name="20% - Accent1 4 2 4 2 2 6 3 3" xfId="35645" xr:uid="{00000000-0005-0000-0000-0000848A0000}"/>
    <cellStyle name="20% - Accent1 4 2 4 2 2 6 3 3 2" xfId="35646" xr:uid="{00000000-0005-0000-0000-0000858A0000}"/>
    <cellStyle name="20% - Accent1 4 2 4 2 2 6 3 4" xfId="35647" xr:uid="{00000000-0005-0000-0000-0000868A0000}"/>
    <cellStyle name="20% - Accent1 4 2 4 2 2 6 4" xfId="35648" xr:uid="{00000000-0005-0000-0000-0000878A0000}"/>
    <cellStyle name="20% - Accent1 4 2 4 2 2 6 4 2" xfId="35649" xr:uid="{00000000-0005-0000-0000-0000888A0000}"/>
    <cellStyle name="20% - Accent1 4 2 4 2 2 6 4 2 2" xfId="35650" xr:uid="{00000000-0005-0000-0000-0000898A0000}"/>
    <cellStyle name="20% - Accent1 4 2 4 2 2 6 4 2 2 2" xfId="35651" xr:uid="{00000000-0005-0000-0000-00008A8A0000}"/>
    <cellStyle name="20% - Accent1 4 2 4 2 2 6 4 2 3" xfId="35652" xr:uid="{00000000-0005-0000-0000-00008B8A0000}"/>
    <cellStyle name="20% - Accent1 4 2 4 2 2 6 4 3" xfId="35653" xr:uid="{00000000-0005-0000-0000-00008C8A0000}"/>
    <cellStyle name="20% - Accent1 4 2 4 2 2 6 4 3 2" xfId="35654" xr:uid="{00000000-0005-0000-0000-00008D8A0000}"/>
    <cellStyle name="20% - Accent1 4 2 4 2 2 6 4 4" xfId="35655" xr:uid="{00000000-0005-0000-0000-00008E8A0000}"/>
    <cellStyle name="20% - Accent1 4 2 4 2 2 6 5" xfId="35656" xr:uid="{00000000-0005-0000-0000-00008F8A0000}"/>
    <cellStyle name="20% - Accent1 4 2 4 2 2 6 5 2" xfId="35657" xr:uid="{00000000-0005-0000-0000-0000908A0000}"/>
    <cellStyle name="20% - Accent1 4 2 4 2 2 6 5 2 2" xfId="35658" xr:uid="{00000000-0005-0000-0000-0000918A0000}"/>
    <cellStyle name="20% - Accent1 4 2 4 2 2 6 5 3" xfId="35659" xr:uid="{00000000-0005-0000-0000-0000928A0000}"/>
    <cellStyle name="20% - Accent1 4 2 4 2 2 6 6" xfId="35660" xr:uid="{00000000-0005-0000-0000-0000938A0000}"/>
    <cellStyle name="20% - Accent1 4 2 4 2 2 6 6 2" xfId="35661" xr:uid="{00000000-0005-0000-0000-0000948A0000}"/>
    <cellStyle name="20% - Accent1 4 2 4 2 2 6 6 2 2" xfId="35662" xr:uid="{00000000-0005-0000-0000-0000958A0000}"/>
    <cellStyle name="20% - Accent1 4 2 4 2 2 6 6 3" xfId="35663" xr:uid="{00000000-0005-0000-0000-0000968A0000}"/>
    <cellStyle name="20% - Accent1 4 2 4 2 2 6 7" xfId="35664" xr:uid="{00000000-0005-0000-0000-0000978A0000}"/>
    <cellStyle name="20% - Accent1 4 2 4 2 2 6 7 2" xfId="35665" xr:uid="{00000000-0005-0000-0000-0000988A0000}"/>
    <cellStyle name="20% - Accent1 4 2 4 2 2 6 8" xfId="35666" xr:uid="{00000000-0005-0000-0000-0000998A0000}"/>
    <cellStyle name="20% - Accent1 4 2 4 2 2 6 8 2" xfId="35667" xr:uid="{00000000-0005-0000-0000-00009A8A0000}"/>
    <cellStyle name="20% - Accent1 4 2 4 2 2 6 9" xfId="35668" xr:uid="{00000000-0005-0000-0000-00009B8A0000}"/>
    <cellStyle name="20% - Accent1 4 2 4 2 2 7" xfId="35669" xr:uid="{00000000-0005-0000-0000-00009C8A0000}"/>
    <cellStyle name="20% - Accent1 4 2 4 2 2 7 2" xfId="35670" xr:uid="{00000000-0005-0000-0000-00009D8A0000}"/>
    <cellStyle name="20% - Accent1 4 2 4 2 2 7 2 2" xfId="35671" xr:uid="{00000000-0005-0000-0000-00009E8A0000}"/>
    <cellStyle name="20% - Accent1 4 2 4 2 2 7 2 2 2" xfId="35672" xr:uid="{00000000-0005-0000-0000-00009F8A0000}"/>
    <cellStyle name="20% - Accent1 4 2 4 2 2 7 2 3" xfId="35673" xr:uid="{00000000-0005-0000-0000-0000A08A0000}"/>
    <cellStyle name="20% - Accent1 4 2 4 2 2 7 3" xfId="35674" xr:uid="{00000000-0005-0000-0000-0000A18A0000}"/>
    <cellStyle name="20% - Accent1 4 2 4 2 2 7 3 2" xfId="35675" xr:uid="{00000000-0005-0000-0000-0000A28A0000}"/>
    <cellStyle name="20% - Accent1 4 2 4 2 2 7 4" xfId="35676" xr:uid="{00000000-0005-0000-0000-0000A38A0000}"/>
    <cellStyle name="20% - Accent1 4 2 4 2 2 8" xfId="35677" xr:uid="{00000000-0005-0000-0000-0000A48A0000}"/>
    <cellStyle name="20% - Accent1 4 2 4 2 2 8 2" xfId="35678" xr:uid="{00000000-0005-0000-0000-0000A58A0000}"/>
    <cellStyle name="20% - Accent1 4 2 4 2 2 8 2 2" xfId="35679" xr:uid="{00000000-0005-0000-0000-0000A68A0000}"/>
    <cellStyle name="20% - Accent1 4 2 4 2 2 8 2 2 2" xfId="35680" xr:uid="{00000000-0005-0000-0000-0000A78A0000}"/>
    <cellStyle name="20% - Accent1 4 2 4 2 2 8 2 3" xfId="35681" xr:uid="{00000000-0005-0000-0000-0000A88A0000}"/>
    <cellStyle name="20% - Accent1 4 2 4 2 2 8 3" xfId="35682" xr:uid="{00000000-0005-0000-0000-0000A98A0000}"/>
    <cellStyle name="20% - Accent1 4 2 4 2 2 8 3 2" xfId="35683" xr:uid="{00000000-0005-0000-0000-0000AA8A0000}"/>
    <cellStyle name="20% - Accent1 4 2 4 2 2 8 4" xfId="35684" xr:uid="{00000000-0005-0000-0000-0000AB8A0000}"/>
    <cellStyle name="20% - Accent1 4 2 4 2 2 9" xfId="35685" xr:uid="{00000000-0005-0000-0000-0000AC8A0000}"/>
    <cellStyle name="20% - Accent1 4 2 4 2 2 9 2" xfId="35686" xr:uid="{00000000-0005-0000-0000-0000AD8A0000}"/>
    <cellStyle name="20% - Accent1 4 2 4 2 2 9 2 2" xfId="35687" xr:uid="{00000000-0005-0000-0000-0000AE8A0000}"/>
    <cellStyle name="20% - Accent1 4 2 4 2 2 9 2 2 2" xfId="35688" xr:uid="{00000000-0005-0000-0000-0000AF8A0000}"/>
    <cellStyle name="20% - Accent1 4 2 4 2 2 9 2 3" xfId="35689" xr:uid="{00000000-0005-0000-0000-0000B08A0000}"/>
    <cellStyle name="20% - Accent1 4 2 4 2 2 9 3" xfId="35690" xr:uid="{00000000-0005-0000-0000-0000B18A0000}"/>
    <cellStyle name="20% - Accent1 4 2 4 2 2 9 3 2" xfId="35691" xr:uid="{00000000-0005-0000-0000-0000B28A0000}"/>
    <cellStyle name="20% - Accent1 4 2 4 2 2 9 4" xfId="35692" xr:uid="{00000000-0005-0000-0000-0000B38A0000}"/>
    <cellStyle name="20% - Accent1 4 2 4 2 3" xfId="35693" xr:uid="{00000000-0005-0000-0000-0000B48A0000}"/>
    <cellStyle name="20% - Accent1 4 2 4 2 3 10" xfId="35694" xr:uid="{00000000-0005-0000-0000-0000B58A0000}"/>
    <cellStyle name="20% - Accent1 4 2 4 2 3 10 2" xfId="35695" xr:uid="{00000000-0005-0000-0000-0000B68A0000}"/>
    <cellStyle name="20% - Accent1 4 2 4 2 3 11" xfId="35696" xr:uid="{00000000-0005-0000-0000-0000B78A0000}"/>
    <cellStyle name="20% - Accent1 4 2 4 2 3 2" xfId="35697" xr:uid="{00000000-0005-0000-0000-0000B88A0000}"/>
    <cellStyle name="20% - Accent1 4 2 4 2 3 2 2" xfId="35698" xr:uid="{00000000-0005-0000-0000-0000B98A0000}"/>
    <cellStyle name="20% - Accent1 4 2 4 2 3 2 2 2" xfId="35699" xr:uid="{00000000-0005-0000-0000-0000BA8A0000}"/>
    <cellStyle name="20% - Accent1 4 2 4 2 3 2 2 2 2" xfId="35700" xr:uid="{00000000-0005-0000-0000-0000BB8A0000}"/>
    <cellStyle name="20% - Accent1 4 2 4 2 3 2 2 2 2 2" xfId="35701" xr:uid="{00000000-0005-0000-0000-0000BC8A0000}"/>
    <cellStyle name="20% - Accent1 4 2 4 2 3 2 2 2 3" xfId="35702" xr:uid="{00000000-0005-0000-0000-0000BD8A0000}"/>
    <cellStyle name="20% - Accent1 4 2 4 2 3 2 2 3" xfId="35703" xr:uid="{00000000-0005-0000-0000-0000BE8A0000}"/>
    <cellStyle name="20% - Accent1 4 2 4 2 3 2 2 3 2" xfId="35704" xr:uid="{00000000-0005-0000-0000-0000BF8A0000}"/>
    <cellStyle name="20% - Accent1 4 2 4 2 3 2 2 4" xfId="35705" xr:uid="{00000000-0005-0000-0000-0000C08A0000}"/>
    <cellStyle name="20% - Accent1 4 2 4 2 3 2 3" xfId="35706" xr:uid="{00000000-0005-0000-0000-0000C18A0000}"/>
    <cellStyle name="20% - Accent1 4 2 4 2 3 2 3 2" xfId="35707" xr:uid="{00000000-0005-0000-0000-0000C28A0000}"/>
    <cellStyle name="20% - Accent1 4 2 4 2 3 2 3 2 2" xfId="35708" xr:uid="{00000000-0005-0000-0000-0000C38A0000}"/>
    <cellStyle name="20% - Accent1 4 2 4 2 3 2 3 2 2 2" xfId="35709" xr:uid="{00000000-0005-0000-0000-0000C48A0000}"/>
    <cellStyle name="20% - Accent1 4 2 4 2 3 2 3 2 3" xfId="35710" xr:uid="{00000000-0005-0000-0000-0000C58A0000}"/>
    <cellStyle name="20% - Accent1 4 2 4 2 3 2 3 3" xfId="35711" xr:uid="{00000000-0005-0000-0000-0000C68A0000}"/>
    <cellStyle name="20% - Accent1 4 2 4 2 3 2 3 3 2" xfId="35712" xr:uid="{00000000-0005-0000-0000-0000C78A0000}"/>
    <cellStyle name="20% - Accent1 4 2 4 2 3 2 3 4" xfId="35713" xr:uid="{00000000-0005-0000-0000-0000C88A0000}"/>
    <cellStyle name="20% - Accent1 4 2 4 2 3 2 4" xfId="35714" xr:uid="{00000000-0005-0000-0000-0000C98A0000}"/>
    <cellStyle name="20% - Accent1 4 2 4 2 3 2 4 2" xfId="35715" xr:uid="{00000000-0005-0000-0000-0000CA8A0000}"/>
    <cellStyle name="20% - Accent1 4 2 4 2 3 2 4 2 2" xfId="35716" xr:uid="{00000000-0005-0000-0000-0000CB8A0000}"/>
    <cellStyle name="20% - Accent1 4 2 4 2 3 2 4 2 2 2" xfId="35717" xr:uid="{00000000-0005-0000-0000-0000CC8A0000}"/>
    <cellStyle name="20% - Accent1 4 2 4 2 3 2 4 2 3" xfId="35718" xr:uid="{00000000-0005-0000-0000-0000CD8A0000}"/>
    <cellStyle name="20% - Accent1 4 2 4 2 3 2 4 3" xfId="35719" xr:uid="{00000000-0005-0000-0000-0000CE8A0000}"/>
    <cellStyle name="20% - Accent1 4 2 4 2 3 2 4 3 2" xfId="35720" xr:uid="{00000000-0005-0000-0000-0000CF8A0000}"/>
    <cellStyle name="20% - Accent1 4 2 4 2 3 2 4 4" xfId="35721" xr:uid="{00000000-0005-0000-0000-0000D08A0000}"/>
    <cellStyle name="20% - Accent1 4 2 4 2 3 2 5" xfId="35722" xr:uid="{00000000-0005-0000-0000-0000D18A0000}"/>
    <cellStyle name="20% - Accent1 4 2 4 2 3 2 5 2" xfId="35723" xr:uid="{00000000-0005-0000-0000-0000D28A0000}"/>
    <cellStyle name="20% - Accent1 4 2 4 2 3 2 5 2 2" xfId="35724" xr:uid="{00000000-0005-0000-0000-0000D38A0000}"/>
    <cellStyle name="20% - Accent1 4 2 4 2 3 2 5 3" xfId="35725" xr:uid="{00000000-0005-0000-0000-0000D48A0000}"/>
    <cellStyle name="20% - Accent1 4 2 4 2 3 2 6" xfId="35726" xr:uid="{00000000-0005-0000-0000-0000D58A0000}"/>
    <cellStyle name="20% - Accent1 4 2 4 2 3 2 6 2" xfId="35727" xr:uid="{00000000-0005-0000-0000-0000D68A0000}"/>
    <cellStyle name="20% - Accent1 4 2 4 2 3 2 6 2 2" xfId="35728" xr:uid="{00000000-0005-0000-0000-0000D78A0000}"/>
    <cellStyle name="20% - Accent1 4 2 4 2 3 2 6 3" xfId="35729" xr:uid="{00000000-0005-0000-0000-0000D88A0000}"/>
    <cellStyle name="20% - Accent1 4 2 4 2 3 2 7" xfId="35730" xr:uid="{00000000-0005-0000-0000-0000D98A0000}"/>
    <cellStyle name="20% - Accent1 4 2 4 2 3 2 7 2" xfId="35731" xr:uid="{00000000-0005-0000-0000-0000DA8A0000}"/>
    <cellStyle name="20% - Accent1 4 2 4 2 3 2 8" xfId="35732" xr:uid="{00000000-0005-0000-0000-0000DB8A0000}"/>
    <cellStyle name="20% - Accent1 4 2 4 2 3 2 8 2" xfId="35733" xr:uid="{00000000-0005-0000-0000-0000DC8A0000}"/>
    <cellStyle name="20% - Accent1 4 2 4 2 3 2 9" xfId="35734" xr:uid="{00000000-0005-0000-0000-0000DD8A0000}"/>
    <cellStyle name="20% - Accent1 4 2 4 2 3 3" xfId="35735" xr:uid="{00000000-0005-0000-0000-0000DE8A0000}"/>
    <cellStyle name="20% - Accent1 4 2 4 2 3 3 2" xfId="35736" xr:uid="{00000000-0005-0000-0000-0000DF8A0000}"/>
    <cellStyle name="20% - Accent1 4 2 4 2 3 3 2 2" xfId="35737" xr:uid="{00000000-0005-0000-0000-0000E08A0000}"/>
    <cellStyle name="20% - Accent1 4 2 4 2 3 3 2 2 2" xfId="35738" xr:uid="{00000000-0005-0000-0000-0000E18A0000}"/>
    <cellStyle name="20% - Accent1 4 2 4 2 3 3 2 2 2 2" xfId="35739" xr:uid="{00000000-0005-0000-0000-0000E28A0000}"/>
    <cellStyle name="20% - Accent1 4 2 4 2 3 3 2 2 3" xfId="35740" xr:uid="{00000000-0005-0000-0000-0000E38A0000}"/>
    <cellStyle name="20% - Accent1 4 2 4 2 3 3 2 3" xfId="35741" xr:uid="{00000000-0005-0000-0000-0000E48A0000}"/>
    <cellStyle name="20% - Accent1 4 2 4 2 3 3 2 3 2" xfId="35742" xr:uid="{00000000-0005-0000-0000-0000E58A0000}"/>
    <cellStyle name="20% - Accent1 4 2 4 2 3 3 2 4" xfId="35743" xr:uid="{00000000-0005-0000-0000-0000E68A0000}"/>
    <cellStyle name="20% - Accent1 4 2 4 2 3 3 3" xfId="35744" xr:uid="{00000000-0005-0000-0000-0000E78A0000}"/>
    <cellStyle name="20% - Accent1 4 2 4 2 3 3 3 2" xfId="35745" xr:uid="{00000000-0005-0000-0000-0000E88A0000}"/>
    <cellStyle name="20% - Accent1 4 2 4 2 3 3 3 2 2" xfId="35746" xr:uid="{00000000-0005-0000-0000-0000E98A0000}"/>
    <cellStyle name="20% - Accent1 4 2 4 2 3 3 3 2 2 2" xfId="35747" xr:uid="{00000000-0005-0000-0000-0000EA8A0000}"/>
    <cellStyle name="20% - Accent1 4 2 4 2 3 3 3 2 3" xfId="35748" xr:uid="{00000000-0005-0000-0000-0000EB8A0000}"/>
    <cellStyle name="20% - Accent1 4 2 4 2 3 3 3 3" xfId="35749" xr:uid="{00000000-0005-0000-0000-0000EC8A0000}"/>
    <cellStyle name="20% - Accent1 4 2 4 2 3 3 3 3 2" xfId="35750" xr:uid="{00000000-0005-0000-0000-0000ED8A0000}"/>
    <cellStyle name="20% - Accent1 4 2 4 2 3 3 3 4" xfId="35751" xr:uid="{00000000-0005-0000-0000-0000EE8A0000}"/>
    <cellStyle name="20% - Accent1 4 2 4 2 3 3 4" xfId="35752" xr:uid="{00000000-0005-0000-0000-0000EF8A0000}"/>
    <cellStyle name="20% - Accent1 4 2 4 2 3 3 4 2" xfId="35753" xr:uid="{00000000-0005-0000-0000-0000F08A0000}"/>
    <cellStyle name="20% - Accent1 4 2 4 2 3 3 4 2 2" xfId="35754" xr:uid="{00000000-0005-0000-0000-0000F18A0000}"/>
    <cellStyle name="20% - Accent1 4 2 4 2 3 3 4 2 2 2" xfId="35755" xr:uid="{00000000-0005-0000-0000-0000F28A0000}"/>
    <cellStyle name="20% - Accent1 4 2 4 2 3 3 4 2 3" xfId="35756" xr:uid="{00000000-0005-0000-0000-0000F38A0000}"/>
    <cellStyle name="20% - Accent1 4 2 4 2 3 3 4 3" xfId="35757" xr:uid="{00000000-0005-0000-0000-0000F48A0000}"/>
    <cellStyle name="20% - Accent1 4 2 4 2 3 3 4 3 2" xfId="35758" xr:uid="{00000000-0005-0000-0000-0000F58A0000}"/>
    <cellStyle name="20% - Accent1 4 2 4 2 3 3 4 4" xfId="35759" xr:uid="{00000000-0005-0000-0000-0000F68A0000}"/>
    <cellStyle name="20% - Accent1 4 2 4 2 3 3 5" xfId="35760" xr:uid="{00000000-0005-0000-0000-0000F78A0000}"/>
    <cellStyle name="20% - Accent1 4 2 4 2 3 3 5 2" xfId="35761" xr:uid="{00000000-0005-0000-0000-0000F88A0000}"/>
    <cellStyle name="20% - Accent1 4 2 4 2 3 3 5 2 2" xfId="35762" xr:uid="{00000000-0005-0000-0000-0000F98A0000}"/>
    <cellStyle name="20% - Accent1 4 2 4 2 3 3 5 3" xfId="35763" xr:uid="{00000000-0005-0000-0000-0000FA8A0000}"/>
    <cellStyle name="20% - Accent1 4 2 4 2 3 3 6" xfId="35764" xr:uid="{00000000-0005-0000-0000-0000FB8A0000}"/>
    <cellStyle name="20% - Accent1 4 2 4 2 3 3 6 2" xfId="35765" xr:uid="{00000000-0005-0000-0000-0000FC8A0000}"/>
    <cellStyle name="20% - Accent1 4 2 4 2 3 3 6 2 2" xfId="35766" xr:uid="{00000000-0005-0000-0000-0000FD8A0000}"/>
    <cellStyle name="20% - Accent1 4 2 4 2 3 3 6 3" xfId="35767" xr:uid="{00000000-0005-0000-0000-0000FE8A0000}"/>
    <cellStyle name="20% - Accent1 4 2 4 2 3 3 7" xfId="35768" xr:uid="{00000000-0005-0000-0000-0000FF8A0000}"/>
    <cellStyle name="20% - Accent1 4 2 4 2 3 3 7 2" xfId="35769" xr:uid="{00000000-0005-0000-0000-0000008B0000}"/>
    <cellStyle name="20% - Accent1 4 2 4 2 3 3 8" xfId="35770" xr:uid="{00000000-0005-0000-0000-0000018B0000}"/>
    <cellStyle name="20% - Accent1 4 2 4 2 3 3 8 2" xfId="35771" xr:uid="{00000000-0005-0000-0000-0000028B0000}"/>
    <cellStyle name="20% - Accent1 4 2 4 2 3 3 9" xfId="35772" xr:uid="{00000000-0005-0000-0000-0000038B0000}"/>
    <cellStyle name="20% - Accent1 4 2 4 2 3 4" xfId="35773" xr:uid="{00000000-0005-0000-0000-0000048B0000}"/>
    <cellStyle name="20% - Accent1 4 2 4 2 3 4 2" xfId="35774" xr:uid="{00000000-0005-0000-0000-0000058B0000}"/>
    <cellStyle name="20% - Accent1 4 2 4 2 3 4 2 2" xfId="35775" xr:uid="{00000000-0005-0000-0000-0000068B0000}"/>
    <cellStyle name="20% - Accent1 4 2 4 2 3 4 2 2 2" xfId="35776" xr:uid="{00000000-0005-0000-0000-0000078B0000}"/>
    <cellStyle name="20% - Accent1 4 2 4 2 3 4 2 3" xfId="35777" xr:uid="{00000000-0005-0000-0000-0000088B0000}"/>
    <cellStyle name="20% - Accent1 4 2 4 2 3 4 3" xfId="35778" xr:uid="{00000000-0005-0000-0000-0000098B0000}"/>
    <cellStyle name="20% - Accent1 4 2 4 2 3 4 3 2" xfId="35779" xr:uid="{00000000-0005-0000-0000-00000A8B0000}"/>
    <cellStyle name="20% - Accent1 4 2 4 2 3 4 4" xfId="35780" xr:uid="{00000000-0005-0000-0000-00000B8B0000}"/>
    <cellStyle name="20% - Accent1 4 2 4 2 3 5" xfId="35781" xr:uid="{00000000-0005-0000-0000-00000C8B0000}"/>
    <cellStyle name="20% - Accent1 4 2 4 2 3 5 2" xfId="35782" xr:uid="{00000000-0005-0000-0000-00000D8B0000}"/>
    <cellStyle name="20% - Accent1 4 2 4 2 3 5 2 2" xfId="35783" xr:uid="{00000000-0005-0000-0000-00000E8B0000}"/>
    <cellStyle name="20% - Accent1 4 2 4 2 3 5 2 2 2" xfId="35784" xr:uid="{00000000-0005-0000-0000-00000F8B0000}"/>
    <cellStyle name="20% - Accent1 4 2 4 2 3 5 2 3" xfId="35785" xr:uid="{00000000-0005-0000-0000-0000108B0000}"/>
    <cellStyle name="20% - Accent1 4 2 4 2 3 5 3" xfId="35786" xr:uid="{00000000-0005-0000-0000-0000118B0000}"/>
    <cellStyle name="20% - Accent1 4 2 4 2 3 5 3 2" xfId="35787" xr:uid="{00000000-0005-0000-0000-0000128B0000}"/>
    <cellStyle name="20% - Accent1 4 2 4 2 3 5 4" xfId="35788" xr:uid="{00000000-0005-0000-0000-0000138B0000}"/>
    <cellStyle name="20% - Accent1 4 2 4 2 3 6" xfId="35789" xr:uid="{00000000-0005-0000-0000-0000148B0000}"/>
    <cellStyle name="20% - Accent1 4 2 4 2 3 6 2" xfId="35790" xr:uid="{00000000-0005-0000-0000-0000158B0000}"/>
    <cellStyle name="20% - Accent1 4 2 4 2 3 6 2 2" xfId="35791" xr:uid="{00000000-0005-0000-0000-0000168B0000}"/>
    <cellStyle name="20% - Accent1 4 2 4 2 3 6 2 2 2" xfId="35792" xr:uid="{00000000-0005-0000-0000-0000178B0000}"/>
    <cellStyle name="20% - Accent1 4 2 4 2 3 6 2 3" xfId="35793" xr:uid="{00000000-0005-0000-0000-0000188B0000}"/>
    <cellStyle name="20% - Accent1 4 2 4 2 3 6 3" xfId="35794" xr:uid="{00000000-0005-0000-0000-0000198B0000}"/>
    <cellStyle name="20% - Accent1 4 2 4 2 3 6 3 2" xfId="35795" xr:uid="{00000000-0005-0000-0000-00001A8B0000}"/>
    <cellStyle name="20% - Accent1 4 2 4 2 3 6 4" xfId="35796" xr:uid="{00000000-0005-0000-0000-00001B8B0000}"/>
    <cellStyle name="20% - Accent1 4 2 4 2 3 7" xfId="35797" xr:uid="{00000000-0005-0000-0000-00001C8B0000}"/>
    <cellStyle name="20% - Accent1 4 2 4 2 3 7 2" xfId="35798" xr:uid="{00000000-0005-0000-0000-00001D8B0000}"/>
    <cellStyle name="20% - Accent1 4 2 4 2 3 7 2 2" xfId="35799" xr:uid="{00000000-0005-0000-0000-00001E8B0000}"/>
    <cellStyle name="20% - Accent1 4 2 4 2 3 7 3" xfId="35800" xr:uid="{00000000-0005-0000-0000-00001F8B0000}"/>
    <cellStyle name="20% - Accent1 4 2 4 2 3 8" xfId="35801" xr:uid="{00000000-0005-0000-0000-0000208B0000}"/>
    <cellStyle name="20% - Accent1 4 2 4 2 3 8 2" xfId="35802" xr:uid="{00000000-0005-0000-0000-0000218B0000}"/>
    <cellStyle name="20% - Accent1 4 2 4 2 3 8 2 2" xfId="35803" xr:uid="{00000000-0005-0000-0000-0000228B0000}"/>
    <cellStyle name="20% - Accent1 4 2 4 2 3 8 3" xfId="35804" xr:uid="{00000000-0005-0000-0000-0000238B0000}"/>
    <cellStyle name="20% - Accent1 4 2 4 2 3 9" xfId="35805" xr:uid="{00000000-0005-0000-0000-0000248B0000}"/>
    <cellStyle name="20% - Accent1 4 2 4 2 3 9 2" xfId="35806" xr:uid="{00000000-0005-0000-0000-0000258B0000}"/>
    <cellStyle name="20% - Accent1 4 2 4 2 4" xfId="35807" xr:uid="{00000000-0005-0000-0000-0000268B0000}"/>
    <cellStyle name="20% - Accent1 4 2 4 2 4 10" xfId="35808" xr:uid="{00000000-0005-0000-0000-0000278B0000}"/>
    <cellStyle name="20% - Accent1 4 2 4 2 4 10 2" xfId="35809" xr:uid="{00000000-0005-0000-0000-0000288B0000}"/>
    <cellStyle name="20% - Accent1 4 2 4 2 4 11" xfId="35810" xr:uid="{00000000-0005-0000-0000-0000298B0000}"/>
    <cellStyle name="20% - Accent1 4 2 4 2 4 2" xfId="35811" xr:uid="{00000000-0005-0000-0000-00002A8B0000}"/>
    <cellStyle name="20% - Accent1 4 2 4 2 4 2 2" xfId="35812" xr:uid="{00000000-0005-0000-0000-00002B8B0000}"/>
    <cellStyle name="20% - Accent1 4 2 4 2 4 2 2 2" xfId="35813" xr:uid="{00000000-0005-0000-0000-00002C8B0000}"/>
    <cellStyle name="20% - Accent1 4 2 4 2 4 2 2 2 2" xfId="35814" xr:uid="{00000000-0005-0000-0000-00002D8B0000}"/>
    <cellStyle name="20% - Accent1 4 2 4 2 4 2 2 2 2 2" xfId="35815" xr:uid="{00000000-0005-0000-0000-00002E8B0000}"/>
    <cellStyle name="20% - Accent1 4 2 4 2 4 2 2 2 3" xfId="35816" xr:uid="{00000000-0005-0000-0000-00002F8B0000}"/>
    <cellStyle name="20% - Accent1 4 2 4 2 4 2 2 3" xfId="35817" xr:uid="{00000000-0005-0000-0000-0000308B0000}"/>
    <cellStyle name="20% - Accent1 4 2 4 2 4 2 2 3 2" xfId="35818" xr:uid="{00000000-0005-0000-0000-0000318B0000}"/>
    <cellStyle name="20% - Accent1 4 2 4 2 4 2 2 4" xfId="35819" xr:uid="{00000000-0005-0000-0000-0000328B0000}"/>
    <cellStyle name="20% - Accent1 4 2 4 2 4 2 3" xfId="35820" xr:uid="{00000000-0005-0000-0000-0000338B0000}"/>
    <cellStyle name="20% - Accent1 4 2 4 2 4 2 3 2" xfId="35821" xr:uid="{00000000-0005-0000-0000-0000348B0000}"/>
    <cellStyle name="20% - Accent1 4 2 4 2 4 2 3 2 2" xfId="35822" xr:uid="{00000000-0005-0000-0000-0000358B0000}"/>
    <cellStyle name="20% - Accent1 4 2 4 2 4 2 3 2 2 2" xfId="35823" xr:uid="{00000000-0005-0000-0000-0000368B0000}"/>
    <cellStyle name="20% - Accent1 4 2 4 2 4 2 3 2 3" xfId="35824" xr:uid="{00000000-0005-0000-0000-0000378B0000}"/>
    <cellStyle name="20% - Accent1 4 2 4 2 4 2 3 3" xfId="35825" xr:uid="{00000000-0005-0000-0000-0000388B0000}"/>
    <cellStyle name="20% - Accent1 4 2 4 2 4 2 3 3 2" xfId="35826" xr:uid="{00000000-0005-0000-0000-0000398B0000}"/>
    <cellStyle name="20% - Accent1 4 2 4 2 4 2 3 4" xfId="35827" xr:uid="{00000000-0005-0000-0000-00003A8B0000}"/>
    <cellStyle name="20% - Accent1 4 2 4 2 4 2 4" xfId="35828" xr:uid="{00000000-0005-0000-0000-00003B8B0000}"/>
    <cellStyle name="20% - Accent1 4 2 4 2 4 2 4 2" xfId="35829" xr:uid="{00000000-0005-0000-0000-00003C8B0000}"/>
    <cellStyle name="20% - Accent1 4 2 4 2 4 2 4 2 2" xfId="35830" xr:uid="{00000000-0005-0000-0000-00003D8B0000}"/>
    <cellStyle name="20% - Accent1 4 2 4 2 4 2 4 2 2 2" xfId="35831" xr:uid="{00000000-0005-0000-0000-00003E8B0000}"/>
    <cellStyle name="20% - Accent1 4 2 4 2 4 2 4 2 3" xfId="35832" xr:uid="{00000000-0005-0000-0000-00003F8B0000}"/>
    <cellStyle name="20% - Accent1 4 2 4 2 4 2 4 3" xfId="35833" xr:uid="{00000000-0005-0000-0000-0000408B0000}"/>
    <cellStyle name="20% - Accent1 4 2 4 2 4 2 4 3 2" xfId="35834" xr:uid="{00000000-0005-0000-0000-0000418B0000}"/>
    <cellStyle name="20% - Accent1 4 2 4 2 4 2 4 4" xfId="35835" xr:uid="{00000000-0005-0000-0000-0000428B0000}"/>
    <cellStyle name="20% - Accent1 4 2 4 2 4 2 5" xfId="35836" xr:uid="{00000000-0005-0000-0000-0000438B0000}"/>
    <cellStyle name="20% - Accent1 4 2 4 2 4 2 5 2" xfId="35837" xr:uid="{00000000-0005-0000-0000-0000448B0000}"/>
    <cellStyle name="20% - Accent1 4 2 4 2 4 2 5 2 2" xfId="35838" xr:uid="{00000000-0005-0000-0000-0000458B0000}"/>
    <cellStyle name="20% - Accent1 4 2 4 2 4 2 5 3" xfId="35839" xr:uid="{00000000-0005-0000-0000-0000468B0000}"/>
    <cellStyle name="20% - Accent1 4 2 4 2 4 2 6" xfId="35840" xr:uid="{00000000-0005-0000-0000-0000478B0000}"/>
    <cellStyle name="20% - Accent1 4 2 4 2 4 2 6 2" xfId="35841" xr:uid="{00000000-0005-0000-0000-0000488B0000}"/>
    <cellStyle name="20% - Accent1 4 2 4 2 4 2 6 2 2" xfId="35842" xr:uid="{00000000-0005-0000-0000-0000498B0000}"/>
    <cellStyle name="20% - Accent1 4 2 4 2 4 2 6 3" xfId="35843" xr:uid="{00000000-0005-0000-0000-00004A8B0000}"/>
    <cellStyle name="20% - Accent1 4 2 4 2 4 2 7" xfId="35844" xr:uid="{00000000-0005-0000-0000-00004B8B0000}"/>
    <cellStyle name="20% - Accent1 4 2 4 2 4 2 7 2" xfId="35845" xr:uid="{00000000-0005-0000-0000-00004C8B0000}"/>
    <cellStyle name="20% - Accent1 4 2 4 2 4 2 8" xfId="35846" xr:uid="{00000000-0005-0000-0000-00004D8B0000}"/>
    <cellStyle name="20% - Accent1 4 2 4 2 4 2 8 2" xfId="35847" xr:uid="{00000000-0005-0000-0000-00004E8B0000}"/>
    <cellStyle name="20% - Accent1 4 2 4 2 4 2 9" xfId="35848" xr:uid="{00000000-0005-0000-0000-00004F8B0000}"/>
    <cellStyle name="20% - Accent1 4 2 4 2 4 3" xfId="35849" xr:uid="{00000000-0005-0000-0000-0000508B0000}"/>
    <cellStyle name="20% - Accent1 4 2 4 2 4 3 2" xfId="35850" xr:uid="{00000000-0005-0000-0000-0000518B0000}"/>
    <cellStyle name="20% - Accent1 4 2 4 2 4 3 2 2" xfId="35851" xr:uid="{00000000-0005-0000-0000-0000528B0000}"/>
    <cellStyle name="20% - Accent1 4 2 4 2 4 3 2 2 2" xfId="35852" xr:uid="{00000000-0005-0000-0000-0000538B0000}"/>
    <cellStyle name="20% - Accent1 4 2 4 2 4 3 2 2 2 2" xfId="35853" xr:uid="{00000000-0005-0000-0000-0000548B0000}"/>
    <cellStyle name="20% - Accent1 4 2 4 2 4 3 2 2 3" xfId="35854" xr:uid="{00000000-0005-0000-0000-0000558B0000}"/>
    <cellStyle name="20% - Accent1 4 2 4 2 4 3 2 3" xfId="35855" xr:uid="{00000000-0005-0000-0000-0000568B0000}"/>
    <cellStyle name="20% - Accent1 4 2 4 2 4 3 2 3 2" xfId="35856" xr:uid="{00000000-0005-0000-0000-0000578B0000}"/>
    <cellStyle name="20% - Accent1 4 2 4 2 4 3 2 4" xfId="35857" xr:uid="{00000000-0005-0000-0000-0000588B0000}"/>
    <cellStyle name="20% - Accent1 4 2 4 2 4 3 3" xfId="35858" xr:uid="{00000000-0005-0000-0000-0000598B0000}"/>
    <cellStyle name="20% - Accent1 4 2 4 2 4 3 3 2" xfId="35859" xr:uid="{00000000-0005-0000-0000-00005A8B0000}"/>
    <cellStyle name="20% - Accent1 4 2 4 2 4 3 3 2 2" xfId="35860" xr:uid="{00000000-0005-0000-0000-00005B8B0000}"/>
    <cellStyle name="20% - Accent1 4 2 4 2 4 3 3 2 2 2" xfId="35861" xr:uid="{00000000-0005-0000-0000-00005C8B0000}"/>
    <cellStyle name="20% - Accent1 4 2 4 2 4 3 3 2 3" xfId="35862" xr:uid="{00000000-0005-0000-0000-00005D8B0000}"/>
    <cellStyle name="20% - Accent1 4 2 4 2 4 3 3 3" xfId="35863" xr:uid="{00000000-0005-0000-0000-00005E8B0000}"/>
    <cellStyle name="20% - Accent1 4 2 4 2 4 3 3 3 2" xfId="35864" xr:uid="{00000000-0005-0000-0000-00005F8B0000}"/>
    <cellStyle name="20% - Accent1 4 2 4 2 4 3 3 4" xfId="35865" xr:uid="{00000000-0005-0000-0000-0000608B0000}"/>
    <cellStyle name="20% - Accent1 4 2 4 2 4 3 4" xfId="35866" xr:uid="{00000000-0005-0000-0000-0000618B0000}"/>
    <cellStyle name="20% - Accent1 4 2 4 2 4 3 4 2" xfId="35867" xr:uid="{00000000-0005-0000-0000-0000628B0000}"/>
    <cellStyle name="20% - Accent1 4 2 4 2 4 3 4 2 2" xfId="35868" xr:uid="{00000000-0005-0000-0000-0000638B0000}"/>
    <cellStyle name="20% - Accent1 4 2 4 2 4 3 4 2 2 2" xfId="35869" xr:uid="{00000000-0005-0000-0000-0000648B0000}"/>
    <cellStyle name="20% - Accent1 4 2 4 2 4 3 4 2 3" xfId="35870" xr:uid="{00000000-0005-0000-0000-0000658B0000}"/>
    <cellStyle name="20% - Accent1 4 2 4 2 4 3 4 3" xfId="35871" xr:uid="{00000000-0005-0000-0000-0000668B0000}"/>
    <cellStyle name="20% - Accent1 4 2 4 2 4 3 4 3 2" xfId="35872" xr:uid="{00000000-0005-0000-0000-0000678B0000}"/>
    <cellStyle name="20% - Accent1 4 2 4 2 4 3 4 4" xfId="35873" xr:uid="{00000000-0005-0000-0000-0000688B0000}"/>
    <cellStyle name="20% - Accent1 4 2 4 2 4 3 5" xfId="35874" xr:uid="{00000000-0005-0000-0000-0000698B0000}"/>
    <cellStyle name="20% - Accent1 4 2 4 2 4 3 5 2" xfId="35875" xr:uid="{00000000-0005-0000-0000-00006A8B0000}"/>
    <cellStyle name="20% - Accent1 4 2 4 2 4 3 5 2 2" xfId="35876" xr:uid="{00000000-0005-0000-0000-00006B8B0000}"/>
    <cellStyle name="20% - Accent1 4 2 4 2 4 3 5 3" xfId="35877" xr:uid="{00000000-0005-0000-0000-00006C8B0000}"/>
    <cellStyle name="20% - Accent1 4 2 4 2 4 3 6" xfId="35878" xr:uid="{00000000-0005-0000-0000-00006D8B0000}"/>
    <cellStyle name="20% - Accent1 4 2 4 2 4 3 6 2" xfId="35879" xr:uid="{00000000-0005-0000-0000-00006E8B0000}"/>
    <cellStyle name="20% - Accent1 4 2 4 2 4 3 6 2 2" xfId="35880" xr:uid="{00000000-0005-0000-0000-00006F8B0000}"/>
    <cellStyle name="20% - Accent1 4 2 4 2 4 3 6 3" xfId="35881" xr:uid="{00000000-0005-0000-0000-0000708B0000}"/>
    <cellStyle name="20% - Accent1 4 2 4 2 4 3 7" xfId="35882" xr:uid="{00000000-0005-0000-0000-0000718B0000}"/>
    <cellStyle name="20% - Accent1 4 2 4 2 4 3 7 2" xfId="35883" xr:uid="{00000000-0005-0000-0000-0000728B0000}"/>
    <cellStyle name="20% - Accent1 4 2 4 2 4 3 8" xfId="35884" xr:uid="{00000000-0005-0000-0000-0000738B0000}"/>
    <cellStyle name="20% - Accent1 4 2 4 2 4 3 8 2" xfId="35885" xr:uid="{00000000-0005-0000-0000-0000748B0000}"/>
    <cellStyle name="20% - Accent1 4 2 4 2 4 3 9" xfId="35886" xr:uid="{00000000-0005-0000-0000-0000758B0000}"/>
    <cellStyle name="20% - Accent1 4 2 4 2 4 4" xfId="35887" xr:uid="{00000000-0005-0000-0000-0000768B0000}"/>
    <cellStyle name="20% - Accent1 4 2 4 2 4 4 2" xfId="35888" xr:uid="{00000000-0005-0000-0000-0000778B0000}"/>
    <cellStyle name="20% - Accent1 4 2 4 2 4 4 2 2" xfId="35889" xr:uid="{00000000-0005-0000-0000-0000788B0000}"/>
    <cellStyle name="20% - Accent1 4 2 4 2 4 4 2 2 2" xfId="35890" xr:uid="{00000000-0005-0000-0000-0000798B0000}"/>
    <cellStyle name="20% - Accent1 4 2 4 2 4 4 2 3" xfId="35891" xr:uid="{00000000-0005-0000-0000-00007A8B0000}"/>
    <cellStyle name="20% - Accent1 4 2 4 2 4 4 3" xfId="35892" xr:uid="{00000000-0005-0000-0000-00007B8B0000}"/>
    <cellStyle name="20% - Accent1 4 2 4 2 4 4 3 2" xfId="35893" xr:uid="{00000000-0005-0000-0000-00007C8B0000}"/>
    <cellStyle name="20% - Accent1 4 2 4 2 4 4 4" xfId="35894" xr:uid="{00000000-0005-0000-0000-00007D8B0000}"/>
    <cellStyle name="20% - Accent1 4 2 4 2 4 5" xfId="35895" xr:uid="{00000000-0005-0000-0000-00007E8B0000}"/>
    <cellStyle name="20% - Accent1 4 2 4 2 4 5 2" xfId="35896" xr:uid="{00000000-0005-0000-0000-00007F8B0000}"/>
    <cellStyle name="20% - Accent1 4 2 4 2 4 5 2 2" xfId="35897" xr:uid="{00000000-0005-0000-0000-0000808B0000}"/>
    <cellStyle name="20% - Accent1 4 2 4 2 4 5 2 2 2" xfId="35898" xr:uid="{00000000-0005-0000-0000-0000818B0000}"/>
    <cellStyle name="20% - Accent1 4 2 4 2 4 5 2 3" xfId="35899" xr:uid="{00000000-0005-0000-0000-0000828B0000}"/>
    <cellStyle name="20% - Accent1 4 2 4 2 4 5 3" xfId="35900" xr:uid="{00000000-0005-0000-0000-0000838B0000}"/>
    <cellStyle name="20% - Accent1 4 2 4 2 4 5 3 2" xfId="35901" xr:uid="{00000000-0005-0000-0000-0000848B0000}"/>
    <cellStyle name="20% - Accent1 4 2 4 2 4 5 4" xfId="35902" xr:uid="{00000000-0005-0000-0000-0000858B0000}"/>
    <cellStyle name="20% - Accent1 4 2 4 2 4 6" xfId="35903" xr:uid="{00000000-0005-0000-0000-0000868B0000}"/>
    <cellStyle name="20% - Accent1 4 2 4 2 4 6 2" xfId="35904" xr:uid="{00000000-0005-0000-0000-0000878B0000}"/>
    <cellStyle name="20% - Accent1 4 2 4 2 4 6 2 2" xfId="35905" xr:uid="{00000000-0005-0000-0000-0000888B0000}"/>
    <cellStyle name="20% - Accent1 4 2 4 2 4 6 2 2 2" xfId="35906" xr:uid="{00000000-0005-0000-0000-0000898B0000}"/>
    <cellStyle name="20% - Accent1 4 2 4 2 4 6 2 3" xfId="35907" xr:uid="{00000000-0005-0000-0000-00008A8B0000}"/>
    <cellStyle name="20% - Accent1 4 2 4 2 4 6 3" xfId="35908" xr:uid="{00000000-0005-0000-0000-00008B8B0000}"/>
    <cellStyle name="20% - Accent1 4 2 4 2 4 6 3 2" xfId="35909" xr:uid="{00000000-0005-0000-0000-00008C8B0000}"/>
    <cellStyle name="20% - Accent1 4 2 4 2 4 6 4" xfId="35910" xr:uid="{00000000-0005-0000-0000-00008D8B0000}"/>
    <cellStyle name="20% - Accent1 4 2 4 2 4 7" xfId="35911" xr:uid="{00000000-0005-0000-0000-00008E8B0000}"/>
    <cellStyle name="20% - Accent1 4 2 4 2 4 7 2" xfId="35912" xr:uid="{00000000-0005-0000-0000-00008F8B0000}"/>
    <cellStyle name="20% - Accent1 4 2 4 2 4 7 2 2" xfId="35913" xr:uid="{00000000-0005-0000-0000-0000908B0000}"/>
    <cellStyle name="20% - Accent1 4 2 4 2 4 7 3" xfId="35914" xr:uid="{00000000-0005-0000-0000-0000918B0000}"/>
    <cellStyle name="20% - Accent1 4 2 4 2 4 8" xfId="35915" xr:uid="{00000000-0005-0000-0000-0000928B0000}"/>
    <cellStyle name="20% - Accent1 4 2 4 2 4 8 2" xfId="35916" xr:uid="{00000000-0005-0000-0000-0000938B0000}"/>
    <cellStyle name="20% - Accent1 4 2 4 2 4 8 2 2" xfId="35917" xr:uid="{00000000-0005-0000-0000-0000948B0000}"/>
    <cellStyle name="20% - Accent1 4 2 4 2 4 8 3" xfId="35918" xr:uid="{00000000-0005-0000-0000-0000958B0000}"/>
    <cellStyle name="20% - Accent1 4 2 4 2 4 9" xfId="35919" xr:uid="{00000000-0005-0000-0000-0000968B0000}"/>
    <cellStyle name="20% - Accent1 4 2 4 2 4 9 2" xfId="35920" xr:uid="{00000000-0005-0000-0000-0000978B0000}"/>
    <cellStyle name="20% - Accent1 4 2 4 2 5" xfId="35921" xr:uid="{00000000-0005-0000-0000-0000988B0000}"/>
    <cellStyle name="20% - Accent1 4 2 4 2 5 10" xfId="35922" xr:uid="{00000000-0005-0000-0000-0000998B0000}"/>
    <cellStyle name="20% - Accent1 4 2 4 2 5 10 2" xfId="35923" xr:uid="{00000000-0005-0000-0000-00009A8B0000}"/>
    <cellStyle name="20% - Accent1 4 2 4 2 5 11" xfId="35924" xr:uid="{00000000-0005-0000-0000-00009B8B0000}"/>
    <cellStyle name="20% - Accent1 4 2 4 2 5 2" xfId="35925" xr:uid="{00000000-0005-0000-0000-00009C8B0000}"/>
    <cellStyle name="20% - Accent1 4 2 4 2 5 2 2" xfId="35926" xr:uid="{00000000-0005-0000-0000-00009D8B0000}"/>
    <cellStyle name="20% - Accent1 4 2 4 2 5 2 2 2" xfId="35927" xr:uid="{00000000-0005-0000-0000-00009E8B0000}"/>
    <cellStyle name="20% - Accent1 4 2 4 2 5 2 2 2 2" xfId="35928" xr:uid="{00000000-0005-0000-0000-00009F8B0000}"/>
    <cellStyle name="20% - Accent1 4 2 4 2 5 2 2 2 2 2" xfId="35929" xr:uid="{00000000-0005-0000-0000-0000A08B0000}"/>
    <cellStyle name="20% - Accent1 4 2 4 2 5 2 2 2 3" xfId="35930" xr:uid="{00000000-0005-0000-0000-0000A18B0000}"/>
    <cellStyle name="20% - Accent1 4 2 4 2 5 2 2 3" xfId="35931" xr:uid="{00000000-0005-0000-0000-0000A28B0000}"/>
    <cellStyle name="20% - Accent1 4 2 4 2 5 2 2 3 2" xfId="35932" xr:uid="{00000000-0005-0000-0000-0000A38B0000}"/>
    <cellStyle name="20% - Accent1 4 2 4 2 5 2 2 4" xfId="35933" xr:uid="{00000000-0005-0000-0000-0000A48B0000}"/>
    <cellStyle name="20% - Accent1 4 2 4 2 5 2 3" xfId="35934" xr:uid="{00000000-0005-0000-0000-0000A58B0000}"/>
    <cellStyle name="20% - Accent1 4 2 4 2 5 2 3 2" xfId="35935" xr:uid="{00000000-0005-0000-0000-0000A68B0000}"/>
    <cellStyle name="20% - Accent1 4 2 4 2 5 2 3 2 2" xfId="35936" xr:uid="{00000000-0005-0000-0000-0000A78B0000}"/>
    <cellStyle name="20% - Accent1 4 2 4 2 5 2 3 2 2 2" xfId="35937" xr:uid="{00000000-0005-0000-0000-0000A88B0000}"/>
    <cellStyle name="20% - Accent1 4 2 4 2 5 2 3 2 3" xfId="35938" xr:uid="{00000000-0005-0000-0000-0000A98B0000}"/>
    <cellStyle name="20% - Accent1 4 2 4 2 5 2 3 3" xfId="35939" xr:uid="{00000000-0005-0000-0000-0000AA8B0000}"/>
    <cellStyle name="20% - Accent1 4 2 4 2 5 2 3 3 2" xfId="35940" xr:uid="{00000000-0005-0000-0000-0000AB8B0000}"/>
    <cellStyle name="20% - Accent1 4 2 4 2 5 2 3 4" xfId="35941" xr:uid="{00000000-0005-0000-0000-0000AC8B0000}"/>
    <cellStyle name="20% - Accent1 4 2 4 2 5 2 4" xfId="35942" xr:uid="{00000000-0005-0000-0000-0000AD8B0000}"/>
    <cellStyle name="20% - Accent1 4 2 4 2 5 2 4 2" xfId="35943" xr:uid="{00000000-0005-0000-0000-0000AE8B0000}"/>
    <cellStyle name="20% - Accent1 4 2 4 2 5 2 4 2 2" xfId="35944" xr:uid="{00000000-0005-0000-0000-0000AF8B0000}"/>
    <cellStyle name="20% - Accent1 4 2 4 2 5 2 4 2 2 2" xfId="35945" xr:uid="{00000000-0005-0000-0000-0000B08B0000}"/>
    <cellStyle name="20% - Accent1 4 2 4 2 5 2 4 2 3" xfId="35946" xr:uid="{00000000-0005-0000-0000-0000B18B0000}"/>
    <cellStyle name="20% - Accent1 4 2 4 2 5 2 4 3" xfId="35947" xr:uid="{00000000-0005-0000-0000-0000B28B0000}"/>
    <cellStyle name="20% - Accent1 4 2 4 2 5 2 4 3 2" xfId="35948" xr:uid="{00000000-0005-0000-0000-0000B38B0000}"/>
    <cellStyle name="20% - Accent1 4 2 4 2 5 2 4 4" xfId="35949" xr:uid="{00000000-0005-0000-0000-0000B48B0000}"/>
    <cellStyle name="20% - Accent1 4 2 4 2 5 2 5" xfId="35950" xr:uid="{00000000-0005-0000-0000-0000B58B0000}"/>
    <cellStyle name="20% - Accent1 4 2 4 2 5 2 5 2" xfId="35951" xr:uid="{00000000-0005-0000-0000-0000B68B0000}"/>
    <cellStyle name="20% - Accent1 4 2 4 2 5 2 5 2 2" xfId="35952" xr:uid="{00000000-0005-0000-0000-0000B78B0000}"/>
    <cellStyle name="20% - Accent1 4 2 4 2 5 2 5 3" xfId="35953" xr:uid="{00000000-0005-0000-0000-0000B88B0000}"/>
    <cellStyle name="20% - Accent1 4 2 4 2 5 2 6" xfId="35954" xr:uid="{00000000-0005-0000-0000-0000B98B0000}"/>
    <cellStyle name="20% - Accent1 4 2 4 2 5 2 6 2" xfId="35955" xr:uid="{00000000-0005-0000-0000-0000BA8B0000}"/>
    <cellStyle name="20% - Accent1 4 2 4 2 5 2 6 2 2" xfId="35956" xr:uid="{00000000-0005-0000-0000-0000BB8B0000}"/>
    <cellStyle name="20% - Accent1 4 2 4 2 5 2 6 3" xfId="35957" xr:uid="{00000000-0005-0000-0000-0000BC8B0000}"/>
    <cellStyle name="20% - Accent1 4 2 4 2 5 2 7" xfId="35958" xr:uid="{00000000-0005-0000-0000-0000BD8B0000}"/>
    <cellStyle name="20% - Accent1 4 2 4 2 5 2 7 2" xfId="35959" xr:uid="{00000000-0005-0000-0000-0000BE8B0000}"/>
    <cellStyle name="20% - Accent1 4 2 4 2 5 2 8" xfId="35960" xr:uid="{00000000-0005-0000-0000-0000BF8B0000}"/>
    <cellStyle name="20% - Accent1 4 2 4 2 5 2 8 2" xfId="35961" xr:uid="{00000000-0005-0000-0000-0000C08B0000}"/>
    <cellStyle name="20% - Accent1 4 2 4 2 5 2 9" xfId="35962" xr:uid="{00000000-0005-0000-0000-0000C18B0000}"/>
    <cellStyle name="20% - Accent1 4 2 4 2 5 3" xfId="35963" xr:uid="{00000000-0005-0000-0000-0000C28B0000}"/>
    <cellStyle name="20% - Accent1 4 2 4 2 5 3 2" xfId="35964" xr:uid="{00000000-0005-0000-0000-0000C38B0000}"/>
    <cellStyle name="20% - Accent1 4 2 4 2 5 3 2 2" xfId="35965" xr:uid="{00000000-0005-0000-0000-0000C48B0000}"/>
    <cellStyle name="20% - Accent1 4 2 4 2 5 3 2 2 2" xfId="35966" xr:uid="{00000000-0005-0000-0000-0000C58B0000}"/>
    <cellStyle name="20% - Accent1 4 2 4 2 5 3 2 2 2 2" xfId="35967" xr:uid="{00000000-0005-0000-0000-0000C68B0000}"/>
    <cellStyle name="20% - Accent1 4 2 4 2 5 3 2 2 3" xfId="35968" xr:uid="{00000000-0005-0000-0000-0000C78B0000}"/>
    <cellStyle name="20% - Accent1 4 2 4 2 5 3 2 3" xfId="35969" xr:uid="{00000000-0005-0000-0000-0000C88B0000}"/>
    <cellStyle name="20% - Accent1 4 2 4 2 5 3 2 3 2" xfId="35970" xr:uid="{00000000-0005-0000-0000-0000C98B0000}"/>
    <cellStyle name="20% - Accent1 4 2 4 2 5 3 2 4" xfId="35971" xr:uid="{00000000-0005-0000-0000-0000CA8B0000}"/>
    <cellStyle name="20% - Accent1 4 2 4 2 5 3 3" xfId="35972" xr:uid="{00000000-0005-0000-0000-0000CB8B0000}"/>
    <cellStyle name="20% - Accent1 4 2 4 2 5 3 3 2" xfId="35973" xr:uid="{00000000-0005-0000-0000-0000CC8B0000}"/>
    <cellStyle name="20% - Accent1 4 2 4 2 5 3 3 2 2" xfId="35974" xr:uid="{00000000-0005-0000-0000-0000CD8B0000}"/>
    <cellStyle name="20% - Accent1 4 2 4 2 5 3 3 2 2 2" xfId="35975" xr:uid="{00000000-0005-0000-0000-0000CE8B0000}"/>
    <cellStyle name="20% - Accent1 4 2 4 2 5 3 3 2 3" xfId="35976" xr:uid="{00000000-0005-0000-0000-0000CF8B0000}"/>
    <cellStyle name="20% - Accent1 4 2 4 2 5 3 3 3" xfId="35977" xr:uid="{00000000-0005-0000-0000-0000D08B0000}"/>
    <cellStyle name="20% - Accent1 4 2 4 2 5 3 3 3 2" xfId="35978" xr:uid="{00000000-0005-0000-0000-0000D18B0000}"/>
    <cellStyle name="20% - Accent1 4 2 4 2 5 3 3 4" xfId="35979" xr:uid="{00000000-0005-0000-0000-0000D28B0000}"/>
    <cellStyle name="20% - Accent1 4 2 4 2 5 3 4" xfId="35980" xr:uid="{00000000-0005-0000-0000-0000D38B0000}"/>
    <cellStyle name="20% - Accent1 4 2 4 2 5 3 4 2" xfId="35981" xr:uid="{00000000-0005-0000-0000-0000D48B0000}"/>
    <cellStyle name="20% - Accent1 4 2 4 2 5 3 4 2 2" xfId="35982" xr:uid="{00000000-0005-0000-0000-0000D58B0000}"/>
    <cellStyle name="20% - Accent1 4 2 4 2 5 3 4 2 2 2" xfId="35983" xr:uid="{00000000-0005-0000-0000-0000D68B0000}"/>
    <cellStyle name="20% - Accent1 4 2 4 2 5 3 4 2 3" xfId="35984" xr:uid="{00000000-0005-0000-0000-0000D78B0000}"/>
    <cellStyle name="20% - Accent1 4 2 4 2 5 3 4 3" xfId="35985" xr:uid="{00000000-0005-0000-0000-0000D88B0000}"/>
    <cellStyle name="20% - Accent1 4 2 4 2 5 3 4 3 2" xfId="35986" xr:uid="{00000000-0005-0000-0000-0000D98B0000}"/>
    <cellStyle name="20% - Accent1 4 2 4 2 5 3 4 4" xfId="35987" xr:uid="{00000000-0005-0000-0000-0000DA8B0000}"/>
    <cellStyle name="20% - Accent1 4 2 4 2 5 3 5" xfId="35988" xr:uid="{00000000-0005-0000-0000-0000DB8B0000}"/>
    <cellStyle name="20% - Accent1 4 2 4 2 5 3 5 2" xfId="35989" xr:uid="{00000000-0005-0000-0000-0000DC8B0000}"/>
    <cellStyle name="20% - Accent1 4 2 4 2 5 3 5 2 2" xfId="35990" xr:uid="{00000000-0005-0000-0000-0000DD8B0000}"/>
    <cellStyle name="20% - Accent1 4 2 4 2 5 3 5 3" xfId="35991" xr:uid="{00000000-0005-0000-0000-0000DE8B0000}"/>
    <cellStyle name="20% - Accent1 4 2 4 2 5 3 6" xfId="35992" xr:uid="{00000000-0005-0000-0000-0000DF8B0000}"/>
    <cellStyle name="20% - Accent1 4 2 4 2 5 3 6 2" xfId="35993" xr:uid="{00000000-0005-0000-0000-0000E08B0000}"/>
    <cellStyle name="20% - Accent1 4 2 4 2 5 3 6 2 2" xfId="35994" xr:uid="{00000000-0005-0000-0000-0000E18B0000}"/>
    <cellStyle name="20% - Accent1 4 2 4 2 5 3 6 3" xfId="35995" xr:uid="{00000000-0005-0000-0000-0000E28B0000}"/>
    <cellStyle name="20% - Accent1 4 2 4 2 5 3 7" xfId="35996" xr:uid="{00000000-0005-0000-0000-0000E38B0000}"/>
    <cellStyle name="20% - Accent1 4 2 4 2 5 3 7 2" xfId="35997" xr:uid="{00000000-0005-0000-0000-0000E48B0000}"/>
    <cellStyle name="20% - Accent1 4 2 4 2 5 3 8" xfId="35998" xr:uid="{00000000-0005-0000-0000-0000E58B0000}"/>
    <cellStyle name="20% - Accent1 4 2 4 2 5 3 8 2" xfId="35999" xr:uid="{00000000-0005-0000-0000-0000E68B0000}"/>
    <cellStyle name="20% - Accent1 4 2 4 2 5 3 9" xfId="36000" xr:uid="{00000000-0005-0000-0000-0000E78B0000}"/>
    <cellStyle name="20% - Accent1 4 2 4 2 5 4" xfId="36001" xr:uid="{00000000-0005-0000-0000-0000E88B0000}"/>
    <cellStyle name="20% - Accent1 4 2 4 2 5 4 2" xfId="36002" xr:uid="{00000000-0005-0000-0000-0000E98B0000}"/>
    <cellStyle name="20% - Accent1 4 2 4 2 5 4 2 2" xfId="36003" xr:uid="{00000000-0005-0000-0000-0000EA8B0000}"/>
    <cellStyle name="20% - Accent1 4 2 4 2 5 4 2 2 2" xfId="36004" xr:uid="{00000000-0005-0000-0000-0000EB8B0000}"/>
    <cellStyle name="20% - Accent1 4 2 4 2 5 4 2 3" xfId="36005" xr:uid="{00000000-0005-0000-0000-0000EC8B0000}"/>
    <cellStyle name="20% - Accent1 4 2 4 2 5 4 3" xfId="36006" xr:uid="{00000000-0005-0000-0000-0000ED8B0000}"/>
    <cellStyle name="20% - Accent1 4 2 4 2 5 4 3 2" xfId="36007" xr:uid="{00000000-0005-0000-0000-0000EE8B0000}"/>
    <cellStyle name="20% - Accent1 4 2 4 2 5 4 4" xfId="36008" xr:uid="{00000000-0005-0000-0000-0000EF8B0000}"/>
    <cellStyle name="20% - Accent1 4 2 4 2 5 5" xfId="36009" xr:uid="{00000000-0005-0000-0000-0000F08B0000}"/>
    <cellStyle name="20% - Accent1 4 2 4 2 5 5 2" xfId="36010" xr:uid="{00000000-0005-0000-0000-0000F18B0000}"/>
    <cellStyle name="20% - Accent1 4 2 4 2 5 5 2 2" xfId="36011" xr:uid="{00000000-0005-0000-0000-0000F28B0000}"/>
    <cellStyle name="20% - Accent1 4 2 4 2 5 5 2 2 2" xfId="36012" xr:uid="{00000000-0005-0000-0000-0000F38B0000}"/>
    <cellStyle name="20% - Accent1 4 2 4 2 5 5 2 3" xfId="36013" xr:uid="{00000000-0005-0000-0000-0000F48B0000}"/>
    <cellStyle name="20% - Accent1 4 2 4 2 5 5 3" xfId="36014" xr:uid="{00000000-0005-0000-0000-0000F58B0000}"/>
    <cellStyle name="20% - Accent1 4 2 4 2 5 5 3 2" xfId="36015" xr:uid="{00000000-0005-0000-0000-0000F68B0000}"/>
    <cellStyle name="20% - Accent1 4 2 4 2 5 5 4" xfId="36016" xr:uid="{00000000-0005-0000-0000-0000F78B0000}"/>
    <cellStyle name="20% - Accent1 4 2 4 2 5 6" xfId="36017" xr:uid="{00000000-0005-0000-0000-0000F88B0000}"/>
    <cellStyle name="20% - Accent1 4 2 4 2 5 6 2" xfId="36018" xr:uid="{00000000-0005-0000-0000-0000F98B0000}"/>
    <cellStyle name="20% - Accent1 4 2 4 2 5 6 2 2" xfId="36019" xr:uid="{00000000-0005-0000-0000-0000FA8B0000}"/>
    <cellStyle name="20% - Accent1 4 2 4 2 5 6 2 2 2" xfId="36020" xr:uid="{00000000-0005-0000-0000-0000FB8B0000}"/>
    <cellStyle name="20% - Accent1 4 2 4 2 5 6 2 3" xfId="36021" xr:uid="{00000000-0005-0000-0000-0000FC8B0000}"/>
    <cellStyle name="20% - Accent1 4 2 4 2 5 6 3" xfId="36022" xr:uid="{00000000-0005-0000-0000-0000FD8B0000}"/>
    <cellStyle name="20% - Accent1 4 2 4 2 5 6 3 2" xfId="36023" xr:uid="{00000000-0005-0000-0000-0000FE8B0000}"/>
    <cellStyle name="20% - Accent1 4 2 4 2 5 6 4" xfId="36024" xr:uid="{00000000-0005-0000-0000-0000FF8B0000}"/>
    <cellStyle name="20% - Accent1 4 2 4 2 5 7" xfId="36025" xr:uid="{00000000-0005-0000-0000-0000008C0000}"/>
    <cellStyle name="20% - Accent1 4 2 4 2 5 7 2" xfId="36026" xr:uid="{00000000-0005-0000-0000-0000018C0000}"/>
    <cellStyle name="20% - Accent1 4 2 4 2 5 7 2 2" xfId="36027" xr:uid="{00000000-0005-0000-0000-0000028C0000}"/>
    <cellStyle name="20% - Accent1 4 2 4 2 5 7 3" xfId="36028" xr:uid="{00000000-0005-0000-0000-0000038C0000}"/>
    <cellStyle name="20% - Accent1 4 2 4 2 5 8" xfId="36029" xr:uid="{00000000-0005-0000-0000-0000048C0000}"/>
    <cellStyle name="20% - Accent1 4 2 4 2 5 8 2" xfId="36030" xr:uid="{00000000-0005-0000-0000-0000058C0000}"/>
    <cellStyle name="20% - Accent1 4 2 4 2 5 8 2 2" xfId="36031" xr:uid="{00000000-0005-0000-0000-0000068C0000}"/>
    <cellStyle name="20% - Accent1 4 2 4 2 5 8 3" xfId="36032" xr:uid="{00000000-0005-0000-0000-0000078C0000}"/>
    <cellStyle name="20% - Accent1 4 2 4 2 5 9" xfId="36033" xr:uid="{00000000-0005-0000-0000-0000088C0000}"/>
    <cellStyle name="20% - Accent1 4 2 4 2 5 9 2" xfId="36034" xr:uid="{00000000-0005-0000-0000-0000098C0000}"/>
    <cellStyle name="20% - Accent1 4 2 4 2 6" xfId="36035" xr:uid="{00000000-0005-0000-0000-00000A8C0000}"/>
    <cellStyle name="20% - Accent1 4 2 4 2 6 2" xfId="36036" xr:uid="{00000000-0005-0000-0000-00000B8C0000}"/>
    <cellStyle name="20% - Accent1 4 2 4 2 6 2 2" xfId="36037" xr:uid="{00000000-0005-0000-0000-00000C8C0000}"/>
    <cellStyle name="20% - Accent1 4 2 4 2 6 2 2 2" xfId="36038" xr:uid="{00000000-0005-0000-0000-00000D8C0000}"/>
    <cellStyle name="20% - Accent1 4 2 4 2 6 2 2 2 2" xfId="36039" xr:uid="{00000000-0005-0000-0000-00000E8C0000}"/>
    <cellStyle name="20% - Accent1 4 2 4 2 6 2 2 3" xfId="36040" xr:uid="{00000000-0005-0000-0000-00000F8C0000}"/>
    <cellStyle name="20% - Accent1 4 2 4 2 6 2 3" xfId="36041" xr:uid="{00000000-0005-0000-0000-0000108C0000}"/>
    <cellStyle name="20% - Accent1 4 2 4 2 6 2 3 2" xfId="36042" xr:uid="{00000000-0005-0000-0000-0000118C0000}"/>
    <cellStyle name="20% - Accent1 4 2 4 2 6 2 4" xfId="36043" xr:uid="{00000000-0005-0000-0000-0000128C0000}"/>
    <cellStyle name="20% - Accent1 4 2 4 2 6 3" xfId="36044" xr:uid="{00000000-0005-0000-0000-0000138C0000}"/>
    <cellStyle name="20% - Accent1 4 2 4 2 6 3 2" xfId="36045" xr:uid="{00000000-0005-0000-0000-0000148C0000}"/>
    <cellStyle name="20% - Accent1 4 2 4 2 6 3 2 2" xfId="36046" xr:uid="{00000000-0005-0000-0000-0000158C0000}"/>
    <cellStyle name="20% - Accent1 4 2 4 2 6 3 2 2 2" xfId="36047" xr:uid="{00000000-0005-0000-0000-0000168C0000}"/>
    <cellStyle name="20% - Accent1 4 2 4 2 6 3 2 3" xfId="36048" xr:uid="{00000000-0005-0000-0000-0000178C0000}"/>
    <cellStyle name="20% - Accent1 4 2 4 2 6 3 3" xfId="36049" xr:uid="{00000000-0005-0000-0000-0000188C0000}"/>
    <cellStyle name="20% - Accent1 4 2 4 2 6 3 3 2" xfId="36050" xr:uid="{00000000-0005-0000-0000-0000198C0000}"/>
    <cellStyle name="20% - Accent1 4 2 4 2 6 3 4" xfId="36051" xr:uid="{00000000-0005-0000-0000-00001A8C0000}"/>
    <cellStyle name="20% - Accent1 4 2 4 2 6 4" xfId="36052" xr:uid="{00000000-0005-0000-0000-00001B8C0000}"/>
    <cellStyle name="20% - Accent1 4 2 4 2 6 4 2" xfId="36053" xr:uid="{00000000-0005-0000-0000-00001C8C0000}"/>
    <cellStyle name="20% - Accent1 4 2 4 2 6 4 2 2" xfId="36054" xr:uid="{00000000-0005-0000-0000-00001D8C0000}"/>
    <cellStyle name="20% - Accent1 4 2 4 2 6 4 2 2 2" xfId="36055" xr:uid="{00000000-0005-0000-0000-00001E8C0000}"/>
    <cellStyle name="20% - Accent1 4 2 4 2 6 4 2 3" xfId="36056" xr:uid="{00000000-0005-0000-0000-00001F8C0000}"/>
    <cellStyle name="20% - Accent1 4 2 4 2 6 4 3" xfId="36057" xr:uid="{00000000-0005-0000-0000-0000208C0000}"/>
    <cellStyle name="20% - Accent1 4 2 4 2 6 4 3 2" xfId="36058" xr:uid="{00000000-0005-0000-0000-0000218C0000}"/>
    <cellStyle name="20% - Accent1 4 2 4 2 6 4 4" xfId="36059" xr:uid="{00000000-0005-0000-0000-0000228C0000}"/>
    <cellStyle name="20% - Accent1 4 2 4 2 6 5" xfId="36060" xr:uid="{00000000-0005-0000-0000-0000238C0000}"/>
    <cellStyle name="20% - Accent1 4 2 4 2 6 5 2" xfId="36061" xr:uid="{00000000-0005-0000-0000-0000248C0000}"/>
    <cellStyle name="20% - Accent1 4 2 4 2 6 5 2 2" xfId="36062" xr:uid="{00000000-0005-0000-0000-0000258C0000}"/>
    <cellStyle name="20% - Accent1 4 2 4 2 6 5 3" xfId="36063" xr:uid="{00000000-0005-0000-0000-0000268C0000}"/>
    <cellStyle name="20% - Accent1 4 2 4 2 6 6" xfId="36064" xr:uid="{00000000-0005-0000-0000-0000278C0000}"/>
    <cellStyle name="20% - Accent1 4 2 4 2 6 6 2" xfId="36065" xr:uid="{00000000-0005-0000-0000-0000288C0000}"/>
    <cellStyle name="20% - Accent1 4 2 4 2 6 6 2 2" xfId="36066" xr:uid="{00000000-0005-0000-0000-0000298C0000}"/>
    <cellStyle name="20% - Accent1 4 2 4 2 6 6 3" xfId="36067" xr:uid="{00000000-0005-0000-0000-00002A8C0000}"/>
    <cellStyle name="20% - Accent1 4 2 4 2 6 7" xfId="36068" xr:uid="{00000000-0005-0000-0000-00002B8C0000}"/>
    <cellStyle name="20% - Accent1 4 2 4 2 6 7 2" xfId="36069" xr:uid="{00000000-0005-0000-0000-00002C8C0000}"/>
    <cellStyle name="20% - Accent1 4 2 4 2 6 8" xfId="36070" xr:uid="{00000000-0005-0000-0000-00002D8C0000}"/>
    <cellStyle name="20% - Accent1 4 2 4 2 6 8 2" xfId="36071" xr:uid="{00000000-0005-0000-0000-00002E8C0000}"/>
    <cellStyle name="20% - Accent1 4 2 4 2 6 9" xfId="36072" xr:uid="{00000000-0005-0000-0000-00002F8C0000}"/>
    <cellStyle name="20% - Accent1 4 2 4 2 7" xfId="36073" xr:uid="{00000000-0005-0000-0000-0000308C0000}"/>
    <cellStyle name="20% - Accent1 4 2 4 2 7 2" xfId="36074" xr:uid="{00000000-0005-0000-0000-0000318C0000}"/>
    <cellStyle name="20% - Accent1 4 2 4 2 7 2 2" xfId="36075" xr:uid="{00000000-0005-0000-0000-0000328C0000}"/>
    <cellStyle name="20% - Accent1 4 2 4 2 7 2 2 2" xfId="36076" xr:uid="{00000000-0005-0000-0000-0000338C0000}"/>
    <cellStyle name="20% - Accent1 4 2 4 2 7 2 2 2 2" xfId="36077" xr:uid="{00000000-0005-0000-0000-0000348C0000}"/>
    <cellStyle name="20% - Accent1 4 2 4 2 7 2 2 3" xfId="36078" xr:uid="{00000000-0005-0000-0000-0000358C0000}"/>
    <cellStyle name="20% - Accent1 4 2 4 2 7 2 3" xfId="36079" xr:uid="{00000000-0005-0000-0000-0000368C0000}"/>
    <cellStyle name="20% - Accent1 4 2 4 2 7 2 3 2" xfId="36080" xr:uid="{00000000-0005-0000-0000-0000378C0000}"/>
    <cellStyle name="20% - Accent1 4 2 4 2 7 2 4" xfId="36081" xr:uid="{00000000-0005-0000-0000-0000388C0000}"/>
    <cellStyle name="20% - Accent1 4 2 4 2 7 3" xfId="36082" xr:uid="{00000000-0005-0000-0000-0000398C0000}"/>
    <cellStyle name="20% - Accent1 4 2 4 2 7 3 2" xfId="36083" xr:uid="{00000000-0005-0000-0000-00003A8C0000}"/>
    <cellStyle name="20% - Accent1 4 2 4 2 7 3 2 2" xfId="36084" xr:uid="{00000000-0005-0000-0000-00003B8C0000}"/>
    <cellStyle name="20% - Accent1 4 2 4 2 7 3 2 2 2" xfId="36085" xr:uid="{00000000-0005-0000-0000-00003C8C0000}"/>
    <cellStyle name="20% - Accent1 4 2 4 2 7 3 2 3" xfId="36086" xr:uid="{00000000-0005-0000-0000-00003D8C0000}"/>
    <cellStyle name="20% - Accent1 4 2 4 2 7 3 3" xfId="36087" xr:uid="{00000000-0005-0000-0000-00003E8C0000}"/>
    <cellStyle name="20% - Accent1 4 2 4 2 7 3 3 2" xfId="36088" xr:uid="{00000000-0005-0000-0000-00003F8C0000}"/>
    <cellStyle name="20% - Accent1 4 2 4 2 7 3 4" xfId="36089" xr:uid="{00000000-0005-0000-0000-0000408C0000}"/>
    <cellStyle name="20% - Accent1 4 2 4 2 7 4" xfId="36090" xr:uid="{00000000-0005-0000-0000-0000418C0000}"/>
    <cellStyle name="20% - Accent1 4 2 4 2 7 4 2" xfId="36091" xr:uid="{00000000-0005-0000-0000-0000428C0000}"/>
    <cellStyle name="20% - Accent1 4 2 4 2 7 4 2 2" xfId="36092" xr:uid="{00000000-0005-0000-0000-0000438C0000}"/>
    <cellStyle name="20% - Accent1 4 2 4 2 7 4 2 2 2" xfId="36093" xr:uid="{00000000-0005-0000-0000-0000448C0000}"/>
    <cellStyle name="20% - Accent1 4 2 4 2 7 4 2 3" xfId="36094" xr:uid="{00000000-0005-0000-0000-0000458C0000}"/>
    <cellStyle name="20% - Accent1 4 2 4 2 7 4 3" xfId="36095" xr:uid="{00000000-0005-0000-0000-0000468C0000}"/>
    <cellStyle name="20% - Accent1 4 2 4 2 7 4 3 2" xfId="36096" xr:uid="{00000000-0005-0000-0000-0000478C0000}"/>
    <cellStyle name="20% - Accent1 4 2 4 2 7 4 4" xfId="36097" xr:uid="{00000000-0005-0000-0000-0000488C0000}"/>
    <cellStyle name="20% - Accent1 4 2 4 2 7 5" xfId="36098" xr:uid="{00000000-0005-0000-0000-0000498C0000}"/>
    <cellStyle name="20% - Accent1 4 2 4 2 7 5 2" xfId="36099" xr:uid="{00000000-0005-0000-0000-00004A8C0000}"/>
    <cellStyle name="20% - Accent1 4 2 4 2 7 5 2 2" xfId="36100" xr:uid="{00000000-0005-0000-0000-00004B8C0000}"/>
    <cellStyle name="20% - Accent1 4 2 4 2 7 5 3" xfId="36101" xr:uid="{00000000-0005-0000-0000-00004C8C0000}"/>
    <cellStyle name="20% - Accent1 4 2 4 2 7 6" xfId="36102" xr:uid="{00000000-0005-0000-0000-00004D8C0000}"/>
    <cellStyle name="20% - Accent1 4 2 4 2 7 6 2" xfId="36103" xr:uid="{00000000-0005-0000-0000-00004E8C0000}"/>
    <cellStyle name="20% - Accent1 4 2 4 2 7 6 2 2" xfId="36104" xr:uid="{00000000-0005-0000-0000-00004F8C0000}"/>
    <cellStyle name="20% - Accent1 4 2 4 2 7 6 3" xfId="36105" xr:uid="{00000000-0005-0000-0000-0000508C0000}"/>
    <cellStyle name="20% - Accent1 4 2 4 2 7 7" xfId="36106" xr:uid="{00000000-0005-0000-0000-0000518C0000}"/>
    <cellStyle name="20% - Accent1 4 2 4 2 7 7 2" xfId="36107" xr:uid="{00000000-0005-0000-0000-0000528C0000}"/>
    <cellStyle name="20% - Accent1 4 2 4 2 7 8" xfId="36108" xr:uid="{00000000-0005-0000-0000-0000538C0000}"/>
    <cellStyle name="20% - Accent1 4 2 4 2 7 8 2" xfId="36109" xr:uid="{00000000-0005-0000-0000-0000548C0000}"/>
    <cellStyle name="20% - Accent1 4 2 4 2 7 9" xfId="36110" xr:uid="{00000000-0005-0000-0000-0000558C0000}"/>
    <cellStyle name="20% - Accent1 4 2 4 2 8" xfId="36111" xr:uid="{00000000-0005-0000-0000-0000568C0000}"/>
    <cellStyle name="20% - Accent1 4 2 4 2 8 2" xfId="36112" xr:uid="{00000000-0005-0000-0000-0000578C0000}"/>
    <cellStyle name="20% - Accent1 4 2 4 2 8 2 2" xfId="36113" xr:uid="{00000000-0005-0000-0000-0000588C0000}"/>
    <cellStyle name="20% - Accent1 4 2 4 2 8 2 2 2" xfId="36114" xr:uid="{00000000-0005-0000-0000-0000598C0000}"/>
    <cellStyle name="20% - Accent1 4 2 4 2 8 2 3" xfId="36115" xr:uid="{00000000-0005-0000-0000-00005A8C0000}"/>
    <cellStyle name="20% - Accent1 4 2 4 2 8 3" xfId="36116" xr:uid="{00000000-0005-0000-0000-00005B8C0000}"/>
    <cellStyle name="20% - Accent1 4 2 4 2 8 3 2" xfId="36117" xr:uid="{00000000-0005-0000-0000-00005C8C0000}"/>
    <cellStyle name="20% - Accent1 4 2 4 2 8 4" xfId="36118" xr:uid="{00000000-0005-0000-0000-00005D8C0000}"/>
    <cellStyle name="20% - Accent1 4 2 4 2 9" xfId="36119" xr:uid="{00000000-0005-0000-0000-00005E8C0000}"/>
    <cellStyle name="20% - Accent1 4 2 4 2 9 2" xfId="36120" xr:uid="{00000000-0005-0000-0000-00005F8C0000}"/>
    <cellStyle name="20% - Accent1 4 2 4 2 9 2 2" xfId="36121" xr:uid="{00000000-0005-0000-0000-0000608C0000}"/>
    <cellStyle name="20% - Accent1 4 2 4 2 9 2 2 2" xfId="36122" xr:uid="{00000000-0005-0000-0000-0000618C0000}"/>
    <cellStyle name="20% - Accent1 4 2 4 2 9 2 3" xfId="36123" xr:uid="{00000000-0005-0000-0000-0000628C0000}"/>
    <cellStyle name="20% - Accent1 4 2 4 2 9 3" xfId="36124" xr:uid="{00000000-0005-0000-0000-0000638C0000}"/>
    <cellStyle name="20% - Accent1 4 2 4 2 9 3 2" xfId="36125" xr:uid="{00000000-0005-0000-0000-0000648C0000}"/>
    <cellStyle name="20% - Accent1 4 2 4 2 9 4" xfId="36126" xr:uid="{00000000-0005-0000-0000-0000658C0000}"/>
    <cellStyle name="20% - Accent1 4 2 4 3" xfId="36127" xr:uid="{00000000-0005-0000-0000-0000668C0000}"/>
    <cellStyle name="20% - Accent1 4 2 4 3 10" xfId="36128" xr:uid="{00000000-0005-0000-0000-0000678C0000}"/>
    <cellStyle name="20% - Accent1 4 2 4 3 10 2" xfId="36129" xr:uid="{00000000-0005-0000-0000-0000688C0000}"/>
    <cellStyle name="20% - Accent1 4 2 4 3 10 2 2" xfId="36130" xr:uid="{00000000-0005-0000-0000-0000698C0000}"/>
    <cellStyle name="20% - Accent1 4 2 4 3 10 3" xfId="36131" xr:uid="{00000000-0005-0000-0000-00006A8C0000}"/>
    <cellStyle name="20% - Accent1 4 2 4 3 11" xfId="36132" xr:uid="{00000000-0005-0000-0000-00006B8C0000}"/>
    <cellStyle name="20% - Accent1 4 2 4 3 11 2" xfId="36133" xr:uid="{00000000-0005-0000-0000-00006C8C0000}"/>
    <cellStyle name="20% - Accent1 4 2 4 3 11 2 2" xfId="36134" xr:uid="{00000000-0005-0000-0000-00006D8C0000}"/>
    <cellStyle name="20% - Accent1 4 2 4 3 11 3" xfId="36135" xr:uid="{00000000-0005-0000-0000-00006E8C0000}"/>
    <cellStyle name="20% - Accent1 4 2 4 3 12" xfId="36136" xr:uid="{00000000-0005-0000-0000-00006F8C0000}"/>
    <cellStyle name="20% - Accent1 4 2 4 3 12 2" xfId="36137" xr:uid="{00000000-0005-0000-0000-0000708C0000}"/>
    <cellStyle name="20% - Accent1 4 2 4 3 13" xfId="36138" xr:uid="{00000000-0005-0000-0000-0000718C0000}"/>
    <cellStyle name="20% - Accent1 4 2 4 3 13 2" xfId="36139" xr:uid="{00000000-0005-0000-0000-0000728C0000}"/>
    <cellStyle name="20% - Accent1 4 2 4 3 14" xfId="36140" xr:uid="{00000000-0005-0000-0000-0000738C0000}"/>
    <cellStyle name="20% - Accent1 4 2 4 3 2" xfId="36141" xr:uid="{00000000-0005-0000-0000-0000748C0000}"/>
    <cellStyle name="20% - Accent1 4 2 4 3 2 10" xfId="36142" xr:uid="{00000000-0005-0000-0000-0000758C0000}"/>
    <cellStyle name="20% - Accent1 4 2 4 3 2 10 2" xfId="36143" xr:uid="{00000000-0005-0000-0000-0000768C0000}"/>
    <cellStyle name="20% - Accent1 4 2 4 3 2 11" xfId="36144" xr:uid="{00000000-0005-0000-0000-0000778C0000}"/>
    <cellStyle name="20% - Accent1 4 2 4 3 2 2" xfId="36145" xr:uid="{00000000-0005-0000-0000-0000788C0000}"/>
    <cellStyle name="20% - Accent1 4 2 4 3 2 2 2" xfId="36146" xr:uid="{00000000-0005-0000-0000-0000798C0000}"/>
    <cellStyle name="20% - Accent1 4 2 4 3 2 2 2 2" xfId="36147" xr:uid="{00000000-0005-0000-0000-00007A8C0000}"/>
    <cellStyle name="20% - Accent1 4 2 4 3 2 2 2 2 2" xfId="36148" xr:uid="{00000000-0005-0000-0000-00007B8C0000}"/>
    <cellStyle name="20% - Accent1 4 2 4 3 2 2 2 2 2 2" xfId="36149" xr:uid="{00000000-0005-0000-0000-00007C8C0000}"/>
    <cellStyle name="20% - Accent1 4 2 4 3 2 2 2 2 3" xfId="36150" xr:uid="{00000000-0005-0000-0000-00007D8C0000}"/>
    <cellStyle name="20% - Accent1 4 2 4 3 2 2 2 3" xfId="36151" xr:uid="{00000000-0005-0000-0000-00007E8C0000}"/>
    <cellStyle name="20% - Accent1 4 2 4 3 2 2 2 3 2" xfId="36152" xr:uid="{00000000-0005-0000-0000-00007F8C0000}"/>
    <cellStyle name="20% - Accent1 4 2 4 3 2 2 2 4" xfId="36153" xr:uid="{00000000-0005-0000-0000-0000808C0000}"/>
    <cellStyle name="20% - Accent1 4 2 4 3 2 2 3" xfId="36154" xr:uid="{00000000-0005-0000-0000-0000818C0000}"/>
    <cellStyle name="20% - Accent1 4 2 4 3 2 2 3 2" xfId="36155" xr:uid="{00000000-0005-0000-0000-0000828C0000}"/>
    <cellStyle name="20% - Accent1 4 2 4 3 2 2 3 2 2" xfId="36156" xr:uid="{00000000-0005-0000-0000-0000838C0000}"/>
    <cellStyle name="20% - Accent1 4 2 4 3 2 2 3 2 2 2" xfId="36157" xr:uid="{00000000-0005-0000-0000-0000848C0000}"/>
    <cellStyle name="20% - Accent1 4 2 4 3 2 2 3 2 3" xfId="36158" xr:uid="{00000000-0005-0000-0000-0000858C0000}"/>
    <cellStyle name="20% - Accent1 4 2 4 3 2 2 3 3" xfId="36159" xr:uid="{00000000-0005-0000-0000-0000868C0000}"/>
    <cellStyle name="20% - Accent1 4 2 4 3 2 2 3 3 2" xfId="36160" xr:uid="{00000000-0005-0000-0000-0000878C0000}"/>
    <cellStyle name="20% - Accent1 4 2 4 3 2 2 3 4" xfId="36161" xr:uid="{00000000-0005-0000-0000-0000888C0000}"/>
    <cellStyle name="20% - Accent1 4 2 4 3 2 2 4" xfId="36162" xr:uid="{00000000-0005-0000-0000-0000898C0000}"/>
    <cellStyle name="20% - Accent1 4 2 4 3 2 2 4 2" xfId="36163" xr:uid="{00000000-0005-0000-0000-00008A8C0000}"/>
    <cellStyle name="20% - Accent1 4 2 4 3 2 2 4 2 2" xfId="36164" xr:uid="{00000000-0005-0000-0000-00008B8C0000}"/>
    <cellStyle name="20% - Accent1 4 2 4 3 2 2 4 2 2 2" xfId="36165" xr:uid="{00000000-0005-0000-0000-00008C8C0000}"/>
    <cellStyle name="20% - Accent1 4 2 4 3 2 2 4 2 3" xfId="36166" xr:uid="{00000000-0005-0000-0000-00008D8C0000}"/>
    <cellStyle name="20% - Accent1 4 2 4 3 2 2 4 3" xfId="36167" xr:uid="{00000000-0005-0000-0000-00008E8C0000}"/>
    <cellStyle name="20% - Accent1 4 2 4 3 2 2 4 3 2" xfId="36168" xr:uid="{00000000-0005-0000-0000-00008F8C0000}"/>
    <cellStyle name="20% - Accent1 4 2 4 3 2 2 4 4" xfId="36169" xr:uid="{00000000-0005-0000-0000-0000908C0000}"/>
    <cellStyle name="20% - Accent1 4 2 4 3 2 2 5" xfId="36170" xr:uid="{00000000-0005-0000-0000-0000918C0000}"/>
    <cellStyle name="20% - Accent1 4 2 4 3 2 2 5 2" xfId="36171" xr:uid="{00000000-0005-0000-0000-0000928C0000}"/>
    <cellStyle name="20% - Accent1 4 2 4 3 2 2 5 2 2" xfId="36172" xr:uid="{00000000-0005-0000-0000-0000938C0000}"/>
    <cellStyle name="20% - Accent1 4 2 4 3 2 2 5 3" xfId="36173" xr:uid="{00000000-0005-0000-0000-0000948C0000}"/>
    <cellStyle name="20% - Accent1 4 2 4 3 2 2 6" xfId="36174" xr:uid="{00000000-0005-0000-0000-0000958C0000}"/>
    <cellStyle name="20% - Accent1 4 2 4 3 2 2 6 2" xfId="36175" xr:uid="{00000000-0005-0000-0000-0000968C0000}"/>
    <cellStyle name="20% - Accent1 4 2 4 3 2 2 6 2 2" xfId="36176" xr:uid="{00000000-0005-0000-0000-0000978C0000}"/>
    <cellStyle name="20% - Accent1 4 2 4 3 2 2 6 3" xfId="36177" xr:uid="{00000000-0005-0000-0000-0000988C0000}"/>
    <cellStyle name="20% - Accent1 4 2 4 3 2 2 7" xfId="36178" xr:uid="{00000000-0005-0000-0000-0000998C0000}"/>
    <cellStyle name="20% - Accent1 4 2 4 3 2 2 7 2" xfId="36179" xr:uid="{00000000-0005-0000-0000-00009A8C0000}"/>
    <cellStyle name="20% - Accent1 4 2 4 3 2 2 8" xfId="36180" xr:uid="{00000000-0005-0000-0000-00009B8C0000}"/>
    <cellStyle name="20% - Accent1 4 2 4 3 2 2 8 2" xfId="36181" xr:uid="{00000000-0005-0000-0000-00009C8C0000}"/>
    <cellStyle name="20% - Accent1 4 2 4 3 2 2 9" xfId="36182" xr:uid="{00000000-0005-0000-0000-00009D8C0000}"/>
    <cellStyle name="20% - Accent1 4 2 4 3 2 3" xfId="36183" xr:uid="{00000000-0005-0000-0000-00009E8C0000}"/>
    <cellStyle name="20% - Accent1 4 2 4 3 2 3 2" xfId="36184" xr:uid="{00000000-0005-0000-0000-00009F8C0000}"/>
    <cellStyle name="20% - Accent1 4 2 4 3 2 3 2 2" xfId="36185" xr:uid="{00000000-0005-0000-0000-0000A08C0000}"/>
    <cellStyle name="20% - Accent1 4 2 4 3 2 3 2 2 2" xfId="36186" xr:uid="{00000000-0005-0000-0000-0000A18C0000}"/>
    <cellStyle name="20% - Accent1 4 2 4 3 2 3 2 2 2 2" xfId="36187" xr:uid="{00000000-0005-0000-0000-0000A28C0000}"/>
    <cellStyle name="20% - Accent1 4 2 4 3 2 3 2 2 3" xfId="36188" xr:uid="{00000000-0005-0000-0000-0000A38C0000}"/>
    <cellStyle name="20% - Accent1 4 2 4 3 2 3 2 3" xfId="36189" xr:uid="{00000000-0005-0000-0000-0000A48C0000}"/>
    <cellStyle name="20% - Accent1 4 2 4 3 2 3 2 3 2" xfId="36190" xr:uid="{00000000-0005-0000-0000-0000A58C0000}"/>
    <cellStyle name="20% - Accent1 4 2 4 3 2 3 2 4" xfId="36191" xr:uid="{00000000-0005-0000-0000-0000A68C0000}"/>
    <cellStyle name="20% - Accent1 4 2 4 3 2 3 3" xfId="36192" xr:uid="{00000000-0005-0000-0000-0000A78C0000}"/>
    <cellStyle name="20% - Accent1 4 2 4 3 2 3 3 2" xfId="36193" xr:uid="{00000000-0005-0000-0000-0000A88C0000}"/>
    <cellStyle name="20% - Accent1 4 2 4 3 2 3 3 2 2" xfId="36194" xr:uid="{00000000-0005-0000-0000-0000A98C0000}"/>
    <cellStyle name="20% - Accent1 4 2 4 3 2 3 3 2 2 2" xfId="36195" xr:uid="{00000000-0005-0000-0000-0000AA8C0000}"/>
    <cellStyle name="20% - Accent1 4 2 4 3 2 3 3 2 3" xfId="36196" xr:uid="{00000000-0005-0000-0000-0000AB8C0000}"/>
    <cellStyle name="20% - Accent1 4 2 4 3 2 3 3 3" xfId="36197" xr:uid="{00000000-0005-0000-0000-0000AC8C0000}"/>
    <cellStyle name="20% - Accent1 4 2 4 3 2 3 3 3 2" xfId="36198" xr:uid="{00000000-0005-0000-0000-0000AD8C0000}"/>
    <cellStyle name="20% - Accent1 4 2 4 3 2 3 3 4" xfId="36199" xr:uid="{00000000-0005-0000-0000-0000AE8C0000}"/>
    <cellStyle name="20% - Accent1 4 2 4 3 2 3 4" xfId="36200" xr:uid="{00000000-0005-0000-0000-0000AF8C0000}"/>
    <cellStyle name="20% - Accent1 4 2 4 3 2 3 4 2" xfId="36201" xr:uid="{00000000-0005-0000-0000-0000B08C0000}"/>
    <cellStyle name="20% - Accent1 4 2 4 3 2 3 4 2 2" xfId="36202" xr:uid="{00000000-0005-0000-0000-0000B18C0000}"/>
    <cellStyle name="20% - Accent1 4 2 4 3 2 3 4 2 2 2" xfId="36203" xr:uid="{00000000-0005-0000-0000-0000B28C0000}"/>
    <cellStyle name="20% - Accent1 4 2 4 3 2 3 4 2 3" xfId="36204" xr:uid="{00000000-0005-0000-0000-0000B38C0000}"/>
    <cellStyle name="20% - Accent1 4 2 4 3 2 3 4 3" xfId="36205" xr:uid="{00000000-0005-0000-0000-0000B48C0000}"/>
    <cellStyle name="20% - Accent1 4 2 4 3 2 3 4 3 2" xfId="36206" xr:uid="{00000000-0005-0000-0000-0000B58C0000}"/>
    <cellStyle name="20% - Accent1 4 2 4 3 2 3 4 4" xfId="36207" xr:uid="{00000000-0005-0000-0000-0000B68C0000}"/>
    <cellStyle name="20% - Accent1 4 2 4 3 2 3 5" xfId="36208" xr:uid="{00000000-0005-0000-0000-0000B78C0000}"/>
    <cellStyle name="20% - Accent1 4 2 4 3 2 3 5 2" xfId="36209" xr:uid="{00000000-0005-0000-0000-0000B88C0000}"/>
    <cellStyle name="20% - Accent1 4 2 4 3 2 3 5 2 2" xfId="36210" xr:uid="{00000000-0005-0000-0000-0000B98C0000}"/>
    <cellStyle name="20% - Accent1 4 2 4 3 2 3 5 3" xfId="36211" xr:uid="{00000000-0005-0000-0000-0000BA8C0000}"/>
    <cellStyle name="20% - Accent1 4 2 4 3 2 3 6" xfId="36212" xr:uid="{00000000-0005-0000-0000-0000BB8C0000}"/>
    <cellStyle name="20% - Accent1 4 2 4 3 2 3 6 2" xfId="36213" xr:uid="{00000000-0005-0000-0000-0000BC8C0000}"/>
    <cellStyle name="20% - Accent1 4 2 4 3 2 3 6 2 2" xfId="36214" xr:uid="{00000000-0005-0000-0000-0000BD8C0000}"/>
    <cellStyle name="20% - Accent1 4 2 4 3 2 3 6 3" xfId="36215" xr:uid="{00000000-0005-0000-0000-0000BE8C0000}"/>
    <cellStyle name="20% - Accent1 4 2 4 3 2 3 7" xfId="36216" xr:uid="{00000000-0005-0000-0000-0000BF8C0000}"/>
    <cellStyle name="20% - Accent1 4 2 4 3 2 3 7 2" xfId="36217" xr:uid="{00000000-0005-0000-0000-0000C08C0000}"/>
    <cellStyle name="20% - Accent1 4 2 4 3 2 3 8" xfId="36218" xr:uid="{00000000-0005-0000-0000-0000C18C0000}"/>
    <cellStyle name="20% - Accent1 4 2 4 3 2 3 8 2" xfId="36219" xr:uid="{00000000-0005-0000-0000-0000C28C0000}"/>
    <cellStyle name="20% - Accent1 4 2 4 3 2 3 9" xfId="36220" xr:uid="{00000000-0005-0000-0000-0000C38C0000}"/>
    <cellStyle name="20% - Accent1 4 2 4 3 2 4" xfId="36221" xr:uid="{00000000-0005-0000-0000-0000C48C0000}"/>
    <cellStyle name="20% - Accent1 4 2 4 3 2 4 2" xfId="36222" xr:uid="{00000000-0005-0000-0000-0000C58C0000}"/>
    <cellStyle name="20% - Accent1 4 2 4 3 2 4 2 2" xfId="36223" xr:uid="{00000000-0005-0000-0000-0000C68C0000}"/>
    <cellStyle name="20% - Accent1 4 2 4 3 2 4 2 2 2" xfId="36224" xr:uid="{00000000-0005-0000-0000-0000C78C0000}"/>
    <cellStyle name="20% - Accent1 4 2 4 3 2 4 2 3" xfId="36225" xr:uid="{00000000-0005-0000-0000-0000C88C0000}"/>
    <cellStyle name="20% - Accent1 4 2 4 3 2 4 3" xfId="36226" xr:uid="{00000000-0005-0000-0000-0000C98C0000}"/>
    <cellStyle name="20% - Accent1 4 2 4 3 2 4 3 2" xfId="36227" xr:uid="{00000000-0005-0000-0000-0000CA8C0000}"/>
    <cellStyle name="20% - Accent1 4 2 4 3 2 4 4" xfId="36228" xr:uid="{00000000-0005-0000-0000-0000CB8C0000}"/>
    <cellStyle name="20% - Accent1 4 2 4 3 2 5" xfId="36229" xr:uid="{00000000-0005-0000-0000-0000CC8C0000}"/>
    <cellStyle name="20% - Accent1 4 2 4 3 2 5 2" xfId="36230" xr:uid="{00000000-0005-0000-0000-0000CD8C0000}"/>
    <cellStyle name="20% - Accent1 4 2 4 3 2 5 2 2" xfId="36231" xr:uid="{00000000-0005-0000-0000-0000CE8C0000}"/>
    <cellStyle name="20% - Accent1 4 2 4 3 2 5 2 2 2" xfId="36232" xr:uid="{00000000-0005-0000-0000-0000CF8C0000}"/>
    <cellStyle name="20% - Accent1 4 2 4 3 2 5 2 3" xfId="36233" xr:uid="{00000000-0005-0000-0000-0000D08C0000}"/>
    <cellStyle name="20% - Accent1 4 2 4 3 2 5 3" xfId="36234" xr:uid="{00000000-0005-0000-0000-0000D18C0000}"/>
    <cellStyle name="20% - Accent1 4 2 4 3 2 5 3 2" xfId="36235" xr:uid="{00000000-0005-0000-0000-0000D28C0000}"/>
    <cellStyle name="20% - Accent1 4 2 4 3 2 5 4" xfId="36236" xr:uid="{00000000-0005-0000-0000-0000D38C0000}"/>
    <cellStyle name="20% - Accent1 4 2 4 3 2 6" xfId="36237" xr:uid="{00000000-0005-0000-0000-0000D48C0000}"/>
    <cellStyle name="20% - Accent1 4 2 4 3 2 6 2" xfId="36238" xr:uid="{00000000-0005-0000-0000-0000D58C0000}"/>
    <cellStyle name="20% - Accent1 4 2 4 3 2 6 2 2" xfId="36239" xr:uid="{00000000-0005-0000-0000-0000D68C0000}"/>
    <cellStyle name="20% - Accent1 4 2 4 3 2 6 2 2 2" xfId="36240" xr:uid="{00000000-0005-0000-0000-0000D78C0000}"/>
    <cellStyle name="20% - Accent1 4 2 4 3 2 6 2 3" xfId="36241" xr:uid="{00000000-0005-0000-0000-0000D88C0000}"/>
    <cellStyle name="20% - Accent1 4 2 4 3 2 6 3" xfId="36242" xr:uid="{00000000-0005-0000-0000-0000D98C0000}"/>
    <cellStyle name="20% - Accent1 4 2 4 3 2 6 3 2" xfId="36243" xr:uid="{00000000-0005-0000-0000-0000DA8C0000}"/>
    <cellStyle name="20% - Accent1 4 2 4 3 2 6 4" xfId="36244" xr:uid="{00000000-0005-0000-0000-0000DB8C0000}"/>
    <cellStyle name="20% - Accent1 4 2 4 3 2 7" xfId="36245" xr:uid="{00000000-0005-0000-0000-0000DC8C0000}"/>
    <cellStyle name="20% - Accent1 4 2 4 3 2 7 2" xfId="36246" xr:uid="{00000000-0005-0000-0000-0000DD8C0000}"/>
    <cellStyle name="20% - Accent1 4 2 4 3 2 7 2 2" xfId="36247" xr:uid="{00000000-0005-0000-0000-0000DE8C0000}"/>
    <cellStyle name="20% - Accent1 4 2 4 3 2 7 3" xfId="36248" xr:uid="{00000000-0005-0000-0000-0000DF8C0000}"/>
    <cellStyle name="20% - Accent1 4 2 4 3 2 8" xfId="36249" xr:uid="{00000000-0005-0000-0000-0000E08C0000}"/>
    <cellStyle name="20% - Accent1 4 2 4 3 2 8 2" xfId="36250" xr:uid="{00000000-0005-0000-0000-0000E18C0000}"/>
    <cellStyle name="20% - Accent1 4 2 4 3 2 8 2 2" xfId="36251" xr:uid="{00000000-0005-0000-0000-0000E28C0000}"/>
    <cellStyle name="20% - Accent1 4 2 4 3 2 8 3" xfId="36252" xr:uid="{00000000-0005-0000-0000-0000E38C0000}"/>
    <cellStyle name="20% - Accent1 4 2 4 3 2 9" xfId="36253" xr:uid="{00000000-0005-0000-0000-0000E48C0000}"/>
    <cellStyle name="20% - Accent1 4 2 4 3 2 9 2" xfId="36254" xr:uid="{00000000-0005-0000-0000-0000E58C0000}"/>
    <cellStyle name="20% - Accent1 4 2 4 3 3" xfId="36255" xr:uid="{00000000-0005-0000-0000-0000E68C0000}"/>
    <cellStyle name="20% - Accent1 4 2 4 3 3 10" xfId="36256" xr:uid="{00000000-0005-0000-0000-0000E78C0000}"/>
    <cellStyle name="20% - Accent1 4 2 4 3 3 10 2" xfId="36257" xr:uid="{00000000-0005-0000-0000-0000E88C0000}"/>
    <cellStyle name="20% - Accent1 4 2 4 3 3 11" xfId="36258" xr:uid="{00000000-0005-0000-0000-0000E98C0000}"/>
    <cellStyle name="20% - Accent1 4 2 4 3 3 2" xfId="36259" xr:uid="{00000000-0005-0000-0000-0000EA8C0000}"/>
    <cellStyle name="20% - Accent1 4 2 4 3 3 2 2" xfId="36260" xr:uid="{00000000-0005-0000-0000-0000EB8C0000}"/>
    <cellStyle name="20% - Accent1 4 2 4 3 3 2 2 2" xfId="36261" xr:uid="{00000000-0005-0000-0000-0000EC8C0000}"/>
    <cellStyle name="20% - Accent1 4 2 4 3 3 2 2 2 2" xfId="36262" xr:uid="{00000000-0005-0000-0000-0000ED8C0000}"/>
    <cellStyle name="20% - Accent1 4 2 4 3 3 2 2 2 2 2" xfId="36263" xr:uid="{00000000-0005-0000-0000-0000EE8C0000}"/>
    <cellStyle name="20% - Accent1 4 2 4 3 3 2 2 2 3" xfId="36264" xr:uid="{00000000-0005-0000-0000-0000EF8C0000}"/>
    <cellStyle name="20% - Accent1 4 2 4 3 3 2 2 3" xfId="36265" xr:uid="{00000000-0005-0000-0000-0000F08C0000}"/>
    <cellStyle name="20% - Accent1 4 2 4 3 3 2 2 3 2" xfId="36266" xr:uid="{00000000-0005-0000-0000-0000F18C0000}"/>
    <cellStyle name="20% - Accent1 4 2 4 3 3 2 2 4" xfId="36267" xr:uid="{00000000-0005-0000-0000-0000F28C0000}"/>
    <cellStyle name="20% - Accent1 4 2 4 3 3 2 3" xfId="36268" xr:uid="{00000000-0005-0000-0000-0000F38C0000}"/>
    <cellStyle name="20% - Accent1 4 2 4 3 3 2 3 2" xfId="36269" xr:uid="{00000000-0005-0000-0000-0000F48C0000}"/>
    <cellStyle name="20% - Accent1 4 2 4 3 3 2 3 2 2" xfId="36270" xr:uid="{00000000-0005-0000-0000-0000F58C0000}"/>
    <cellStyle name="20% - Accent1 4 2 4 3 3 2 3 2 2 2" xfId="36271" xr:uid="{00000000-0005-0000-0000-0000F68C0000}"/>
    <cellStyle name="20% - Accent1 4 2 4 3 3 2 3 2 3" xfId="36272" xr:uid="{00000000-0005-0000-0000-0000F78C0000}"/>
    <cellStyle name="20% - Accent1 4 2 4 3 3 2 3 3" xfId="36273" xr:uid="{00000000-0005-0000-0000-0000F88C0000}"/>
    <cellStyle name="20% - Accent1 4 2 4 3 3 2 3 3 2" xfId="36274" xr:uid="{00000000-0005-0000-0000-0000F98C0000}"/>
    <cellStyle name="20% - Accent1 4 2 4 3 3 2 3 4" xfId="36275" xr:uid="{00000000-0005-0000-0000-0000FA8C0000}"/>
    <cellStyle name="20% - Accent1 4 2 4 3 3 2 4" xfId="36276" xr:uid="{00000000-0005-0000-0000-0000FB8C0000}"/>
    <cellStyle name="20% - Accent1 4 2 4 3 3 2 4 2" xfId="36277" xr:uid="{00000000-0005-0000-0000-0000FC8C0000}"/>
    <cellStyle name="20% - Accent1 4 2 4 3 3 2 4 2 2" xfId="36278" xr:uid="{00000000-0005-0000-0000-0000FD8C0000}"/>
    <cellStyle name="20% - Accent1 4 2 4 3 3 2 4 2 2 2" xfId="36279" xr:uid="{00000000-0005-0000-0000-0000FE8C0000}"/>
    <cellStyle name="20% - Accent1 4 2 4 3 3 2 4 2 3" xfId="36280" xr:uid="{00000000-0005-0000-0000-0000FF8C0000}"/>
    <cellStyle name="20% - Accent1 4 2 4 3 3 2 4 3" xfId="36281" xr:uid="{00000000-0005-0000-0000-0000008D0000}"/>
    <cellStyle name="20% - Accent1 4 2 4 3 3 2 4 3 2" xfId="36282" xr:uid="{00000000-0005-0000-0000-0000018D0000}"/>
    <cellStyle name="20% - Accent1 4 2 4 3 3 2 4 4" xfId="36283" xr:uid="{00000000-0005-0000-0000-0000028D0000}"/>
    <cellStyle name="20% - Accent1 4 2 4 3 3 2 5" xfId="36284" xr:uid="{00000000-0005-0000-0000-0000038D0000}"/>
    <cellStyle name="20% - Accent1 4 2 4 3 3 2 5 2" xfId="36285" xr:uid="{00000000-0005-0000-0000-0000048D0000}"/>
    <cellStyle name="20% - Accent1 4 2 4 3 3 2 5 2 2" xfId="36286" xr:uid="{00000000-0005-0000-0000-0000058D0000}"/>
    <cellStyle name="20% - Accent1 4 2 4 3 3 2 5 3" xfId="36287" xr:uid="{00000000-0005-0000-0000-0000068D0000}"/>
    <cellStyle name="20% - Accent1 4 2 4 3 3 2 6" xfId="36288" xr:uid="{00000000-0005-0000-0000-0000078D0000}"/>
    <cellStyle name="20% - Accent1 4 2 4 3 3 2 6 2" xfId="36289" xr:uid="{00000000-0005-0000-0000-0000088D0000}"/>
    <cellStyle name="20% - Accent1 4 2 4 3 3 2 6 2 2" xfId="36290" xr:uid="{00000000-0005-0000-0000-0000098D0000}"/>
    <cellStyle name="20% - Accent1 4 2 4 3 3 2 6 3" xfId="36291" xr:uid="{00000000-0005-0000-0000-00000A8D0000}"/>
    <cellStyle name="20% - Accent1 4 2 4 3 3 2 7" xfId="36292" xr:uid="{00000000-0005-0000-0000-00000B8D0000}"/>
    <cellStyle name="20% - Accent1 4 2 4 3 3 2 7 2" xfId="36293" xr:uid="{00000000-0005-0000-0000-00000C8D0000}"/>
    <cellStyle name="20% - Accent1 4 2 4 3 3 2 8" xfId="36294" xr:uid="{00000000-0005-0000-0000-00000D8D0000}"/>
    <cellStyle name="20% - Accent1 4 2 4 3 3 2 8 2" xfId="36295" xr:uid="{00000000-0005-0000-0000-00000E8D0000}"/>
    <cellStyle name="20% - Accent1 4 2 4 3 3 2 9" xfId="36296" xr:uid="{00000000-0005-0000-0000-00000F8D0000}"/>
    <cellStyle name="20% - Accent1 4 2 4 3 3 3" xfId="36297" xr:uid="{00000000-0005-0000-0000-0000108D0000}"/>
    <cellStyle name="20% - Accent1 4 2 4 3 3 3 2" xfId="36298" xr:uid="{00000000-0005-0000-0000-0000118D0000}"/>
    <cellStyle name="20% - Accent1 4 2 4 3 3 3 2 2" xfId="36299" xr:uid="{00000000-0005-0000-0000-0000128D0000}"/>
    <cellStyle name="20% - Accent1 4 2 4 3 3 3 2 2 2" xfId="36300" xr:uid="{00000000-0005-0000-0000-0000138D0000}"/>
    <cellStyle name="20% - Accent1 4 2 4 3 3 3 2 2 2 2" xfId="36301" xr:uid="{00000000-0005-0000-0000-0000148D0000}"/>
    <cellStyle name="20% - Accent1 4 2 4 3 3 3 2 2 3" xfId="36302" xr:uid="{00000000-0005-0000-0000-0000158D0000}"/>
    <cellStyle name="20% - Accent1 4 2 4 3 3 3 2 3" xfId="36303" xr:uid="{00000000-0005-0000-0000-0000168D0000}"/>
    <cellStyle name="20% - Accent1 4 2 4 3 3 3 2 3 2" xfId="36304" xr:uid="{00000000-0005-0000-0000-0000178D0000}"/>
    <cellStyle name="20% - Accent1 4 2 4 3 3 3 2 4" xfId="36305" xr:uid="{00000000-0005-0000-0000-0000188D0000}"/>
    <cellStyle name="20% - Accent1 4 2 4 3 3 3 3" xfId="36306" xr:uid="{00000000-0005-0000-0000-0000198D0000}"/>
    <cellStyle name="20% - Accent1 4 2 4 3 3 3 3 2" xfId="36307" xr:uid="{00000000-0005-0000-0000-00001A8D0000}"/>
    <cellStyle name="20% - Accent1 4 2 4 3 3 3 3 2 2" xfId="36308" xr:uid="{00000000-0005-0000-0000-00001B8D0000}"/>
    <cellStyle name="20% - Accent1 4 2 4 3 3 3 3 2 2 2" xfId="36309" xr:uid="{00000000-0005-0000-0000-00001C8D0000}"/>
    <cellStyle name="20% - Accent1 4 2 4 3 3 3 3 2 3" xfId="36310" xr:uid="{00000000-0005-0000-0000-00001D8D0000}"/>
    <cellStyle name="20% - Accent1 4 2 4 3 3 3 3 3" xfId="36311" xr:uid="{00000000-0005-0000-0000-00001E8D0000}"/>
    <cellStyle name="20% - Accent1 4 2 4 3 3 3 3 3 2" xfId="36312" xr:uid="{00000000-0005-0000-0000-00001F8D0000}"/>
    <cellStyle name="20% - Accent1 4 2 4 3 3 3 3 4" xfId="36313" xr:uid="{00000000-0005-0000-0000-0000208D0000}"/>
    <cellStyle name="20% - Accent1 4 2 4 3 3 3 4" xfId="36314" xr:uid="{00000000-0005-0000-0000-0000218D0000}"/>
    <cellStyle name="20% - Accent1 4 2 4 3 3 3 4 2" xfId="36315" xr:uid="{00000000-0005-0000-0000-0000228D0000}"/>
    <cellStyle name="20% - Accent1 4 2 4 3 3 3 4 2 2" xfId="36316" xr:uid="{00000000-0005-0000-0000-0000238D0000}"/>
    <cellStyle name="20% - Accent1 4 2 4 3 3 3 4 2 2 2" xfId="36317" xr:uid="{00000000-0005-0000-0000-0000248D0000}"/>
    <cellStyle name="20% - Accent1 4 2 4 3 3 3 4 2 3" xfId="36318" xr:uid="{00000000-0005-0000-0000-0000258D0000}"/>
    <cellStyle name="20% - Accent1 4 2 4 3 3 3 4 3" xfId="36319" xr:uid="{00000000-0005-0000-0000-0000268D0000}"/>
    <cellStyle name="20% - Accent1 4 2 4 3 3 3 4 3 2" xfId="36320" xr:uid="{00000000-0005-0000-0000-0000278D0000}"/>
    <cellStyle name="20% - Accent1 4 2 4 3 3 3 4 4" xfId="36321" xr:uid="{00000000-0005-0000-0000-0000288D0000}"/>
    <cellStyle name="20% - Accent1 4 2 4 3 3 3 5" xfId="36322" xr:uid="{00000000-0005-0000-0000-0000298D0000}"/>
    <cellStyle name="20% - Accent1 4 2 4 3 3 3 5 2" xfId="36323" xr:uid="{00000000-0005-0000-0000-00002A8D0000}"/>
    <cellStyle name="20% - Accent1 4 2 4 3 3 3 5 2 2" xfId="36324" xr:uid="{00000000-0005-0000-0000-00002B8D0000}"/>
    <cellStyle name="20% - Accent1 4 2 4 3 3 3 5 3" xfId="36325" xr:uid="{00000000-0005-0000-0000-00002C8D0000}"/>
    <cellStyle name="20% - Accent1 4 2 4 3 3 3 6" xfId="36326" xr:uid="{00000000-0005-0000-0000-00002D8D0000}"/>
    <cellStyle name="20% - Accent1 4 2 4 3 3 3 6 2" xfId="36327" xr:uid="{00000000-0005-0000-0000-00002E8D0000}"/>
    <cellStyle name="20% - Accent1 4 2 4 3 3 3 6 2 2" xfId="36328" xr:uid="{00000000-0005-0000-0000-00002F8D0000}"/>
    <cellStyle name="20% - Accent1 4 2 4 3 3 3 6 3" xfId="36329" xr:uid="{00000000-0005-0000-0000-0000308D0000}"/>
    <cellStyle name="20% - Accent1 4 2 4 3 3 3 7" xfId="36330" xr:uid="{00000000-0005-0000-0000-0000318D0000}"/>
    <cellStyle name="20% - Accent1 4 2 4 3 3 3 7 2" xfId="36331" xr:uid="{00000000-0005-0000-0000-0000328D0000}"/>
    <cellStyle name="20% - Accent1 4 2 4 3 3 3 8" xfId="36332" xr:uid="{00000000-0005-0000-0000-0000338D0000}"/>
    <cellStyle name="20% - Accent1 4 2 4 3 3 3 8 2" xfId="36333" xr:uid="{00000000-0005-0000-0000-0000348D0000}"/>
    <cellStyle name="20% - Accent1 4 2 4 3 3 3 9" xfId="36334" xr:uid="{00000000-0005-0000-0000-0000358D0000}"/>
    <cellStyle name="20% - Accent1 4 2 4 3 3 4" xfId="36335" xr:uid="{00000000-0005-0000-0000-0000368D0000}"/>
    <cellStyle name="20% - Accent1 4 2 4 3 3 4 2" xfId="36336" xr:uid="{00000000-0005-0000-0000-0000378D0000}"/>
    <cellStyle name="20% - Accent1 4 2 4 3 3 4 2 2" xfId="36337" xr:uid="{00000000-0005-0000-0000-0000388D0000}"/>
    <cellStyle name="20% - Accent1 4 2 4 3 3 4 2 2 2" xfId="36338" xr:uid="{00000000-0005-0000-0000-0000398D0000}"/>
    <cellStyle name="20% - Accent1 4 2 4 3 3 4 2 3" xfId="36339" xr:uid="{00000000-0005-0000-0000-00003A8D0000}"/>
    <cellStyle name="20% - Accent1 4 2 4 3 3 4 3" xfId="36340" xr:uid="{00000000-0005-0000-0000-00003B8D0000}"/>
    <cellStyle name="20% - Accent1 4 2 4 3 3 4 3 2" xfId="36341" xr:uid="{00000000-0005-0000-0000-00003C8D0000}"/>
    <cellStyle name="20% - Accent1 4 2 4 3 3 4 4" xfId="36342" xr:uid="{00000000-0005-0000-0000-00003D8D0000}"/>
    <cellStyle name="20% - Accent1 4 2 4 3 3 5" xfId="36343" xr:uid="{00000000-0005-0000-0000-00003E8D0000}"/>
    <cellStyle name="20% - Accent1 4 2 4 3 3 5 2" xfId="36344" xr:uid="{00000000-0005-0000-0000-00003F8D0000}"/>
    <cellStyle name="20% - Accent1 4 2 4 3 3 5 2 2" xfId="36345" xr:uid="{00000000-0005-0000-0000-0000408D0000}"/>
    <cellStyle name="20% - Accent1 4 2 4 3 3 5 2 2 2" xfId="36346" xr:uid="{00000000-0005-0000-0000-0000418D0000}"/>
    <cellStyle name="20% - Accent1 4 2 4 3 3 5 2 3" xfId="36347" xr:uid="{00000000-0005-0000-0000-0000428D0000}"/>
    <cellStyle name="20% - Accent1 4 2 4 3 3 5 3" xfId="36348" xr:uid="{00000000-0005-0000-0000-0000438D0000}"/>
    <cellStyle name="20% - Accent1 4 2 4 3 3 5 3 2" xfId="36349" xr:uid="{00000000-0005-0000-0000-0000448D0000}"/>
    <cellStyle name="20% - Accent1 4 2 4 3 3 5 4" xfId="36350" xr:uid="{00000000-0005-0000-0000-0000458D0000}"/>
    <cellStyle name="20% - Accent1 4 2 4 3 3 6" xfId="36351" xr:uid="{00000000-0005-0000-0000-0000468D0000}"/>
    <cellStyle name="20% - Accent1 4 2 4 3 3 6 2" xfId="36352" xr:uid="{00000000-0005-0000-0000-0000478D0000}"/>
    <cellStyle name="20% - Accent1 4 2 4 3 3 6 2 2" xfId="36353" xr:uid="{00000000-0005-0000-0000-0000488D0000}"/>
    <cellStyle name="20% - Accent1 4 2 4 3 3 6 2 2 2" xfId="36354" xr:uid="{00000000-0005-0000-0000-0000498D0000}"/>
    <cellStyle name="20% - Accent1 4 2 4 3 3 6 2 3" xfId="36355" xr:uid="{00000000-0005-0000-0000-00004A8D0000}"/>
    <cellStyle name="20% - Accent1 4 2 4 3 3 6 3" xfId="36356" xr:uid="{00000000-0005-0000-0000-00004B8D0000}"/>
    <cellStyle name="20% - Accent1 4 2 4 3 3 6 3 2" xfId="36357" xr:uid="{00000000-0005-0000-0000-00004C8D0000}"/>
    <cellStyle name="20% - Accent1 4 2 4 3 3 6 4" xfId="36358" xr:uid="{00000000-0005-0000-0000-00004D8D0000}"/>
    <cellStyle name="20% - Accent1 4 2 4 3 3 7" xfId="36359" xr:uid="{00000000-0005-0000-0000-00004E8D0000}"/>
    <cellStyle name="20% - Accent1 4 2 4 3 3 7 2" xfId="36360" xr:uid="{00000000-0005-0000-0000-00004F8D0000}"/>
    <cellStyle name="20% - Accent1 4 2 4 3 3 7 2 2" xfId="36361" xr:uid="{00000000-0005-0000-0000-0000508D0000}"/>
    <cellStyle name="20% - Accent1 4 2 4 3 3 7 3" xfId="36362" xr:uid="{00000000-0005-0000-0000-0000518D0000}"/>
    <cellStyle name="20% - Accent1 4 2 4 3 3 8" xfId="36363" xr:uid="{00000000-0005-0000-0000-0000528D0000}"/>
    <cellStyle name="20% - Accent1 4 2 4 3 3 8 2" xfId="36364" xr:uid="{00000000-0005-0000-0000-0000538D0000}"/>
    <cellStyle name="20% - Accent1 4 2 4 3 3 8 2 2" xfId="36365" xr:uid="{00000000-0005-0000-0000-0000548D0000}"/>
    <cellStyle name="20% - Accent1 4 2 4 3 3 8 3" xfId="36366" xr:uid="{00000000-0005-0000-0000-0000558D0000}"/>
    <cellStyle name="20% - Accent1 4 2 4 3 3 9" xfId="36367" xr:uid="{00000000-0005-0000-0000-0000568D0000}"/>
    <cellStyle name="20% - Accent1 4 2 4 3 3 9 2" xfId="36368" xr:uid="{00000000-0005-0000-0000-0000578D0000}"/>
    <cellStyle name="20% - Accent1 4 2 4 3 4" xfId="36369" xr:uid="{00000000-0005-0000-0000-0000588D0000}"/>
    <cellStyle name="20% - Accent1 4 2 4 3 4 10" xfId="36370" xr:uid="{00000000-0005-0000-0000-0000598D0000}"/>
    <cellStyle name="20% - Accent1 4 2 4 3 4 10 2" xfId="36371" xr:uid="{00000000-0005-0000-0000-00005A8D0000}"/>
    <cellStyle name="20% - Accent1 4 2 4 3 4 11" xfId="36372" xr:uid="{00000000-0005-0000-0000-00005B8D0000}"/>
    <cellStyle name="20% - Accent1 4 2 4 3 4 2" xfId="36373" xr:uid="{00000000-0005-0000-0000-00005C8D0000}"/>
    <cellStyle name="20% - Accent1 4 2 4 3 4 2 2" xfId="36374" xr:uid="{00000000-0005-0000-0000-00005D8D0000}"/>
    <cellStyle name="20% - Accent1 4 2 4 3 4 2 2 2" xfId="36375" xr:uid="{00000000-0005-0000-0000-00005E8D0000}"/>
    <cellStyle name="20% - Accent1 4 2 4 3 4 2 2 2 2" xfId="36376" xr:uid="{00000000-0005-0000-0000-00005F8D0000}"/>
    <cellStyle name="20% - Accent1 4 2 4 3 4 2 2 2 2 2" xfId="36377" xr:uid="{00000000-0005-0000-0000-0000608D0000}"/>
    <cellStyle name="20% - Accent1 4 2 4 3 4 2 2 2 3" xfId="36378" xr:uid="{00000000-0005-0000-0000-0000618D0000}"/>
    <cellStyle name="20% - Accent1 4 2 4 3 4 2 2 3" xfId="36379" xr:uid="{00000000-0005-0000-0000-0000628D0000}"/>
    <cellStyle name="20% - Accent1 4 2 4 3 4 2 2 3 2" xfId="36380" xr:uid="{00000000-0005-0000-0000-0000638D0000}"/>
    <cellStyle name="20% - Accent1 4 2 4 3 4 2 2 4" xfId="36381" xr:uid="{00000000-0005-0000-0000-0000648D0000}"/>
    <cellStyle name="20% - Accent1 4 2 4 3 4 2 3" xfId="36382" xr:uid="{00000000-0005-0000-0000-0000658D0000}"/>
    <cellStyle name="20% - Accent1 4 2 4 3 4 2 3 2" xfId="36383" xr:uid="{00000000-0005-0000-0000-0000668D0000}"/>
    <cellStyle name="20% - Accent1 4 2 4 3 4 2 3 2 2" xfId="36384" xr:uid="{00000000-0005-0000-0000-0000678D0000}"/>
    <cellStyle name="20% - Accent1 4 2 4 3 4 2 3 2 2 2" xfId="36385" xr:uid="{00000000-0005-0000-0000-0000688D0000}"/>
    <cellStyle name="20% - Accent1 4 2 4 3 4 2 3 2 3" xfId="36386" xr:uid="{00000000-0005-0000-0000-0000698D0000}"/>
    <cellStyle name="20% - Accent1 4 2 4 3 4 2 3 3" xfId="36387" xr:uid="{00000000-0005-0000-0000-00006A8D0000}"/>
    <cellStyle name="20% - Accent1 4 2 4 3 4 2 3 3 2" xfId="36388" xr:uid="{00000000-0005-0000-0000-00006B8D0000}"/>
    <cellStyle name="20% - Accent1 4 2 4 3 4 2 3 4" xfId="36389" xr:uid="{00000000-0005-0000-0000-00006C8D0000}"/>
    <cellStyle name="20% - Accent1 4 2 4 3 4 2 4" xfId="36390" xr:uid="{00000000-0005-0000-0000-00006D8D0000}"/>
    <cellStyle name="20% - Accent1 4 2 4 3 4 2 4 2" xfId="36391" xr:uid="{00000000-0005-0000-0000-00006E8D0000}"/>
    <cellStyle name="20% - Accent1 4 2 4 3 4 2 4 2 2" xfId="36392" xr:uid="{00000000-0005-0000-0000-00006F8D0000}"/>
    <cellStyle name="20% - Accent1 4 2 4 3 4 2 4 2 2 2" xfId="36393" xr:uid="{00000000-0005-0000-0000-0000708D0000}"/>
    <cellStyle name="20% - Accent1 4 2 4 3 4 2 4 2 3" xfId="36394" xr:uid="{00000000-0005-0000-0000-0000718D0000}"/>
    <cellStyle name="20% - Accent1 4 2 4 3 4 2 4 3" xfId="36395" xr:uid="{00000000-0005-0000-0000-0000728D0000}"/>
    <cellStyle name="20% - Accent1 4 2 4 3 4 2 4 3 2" xfId="36396" xr:uid="{00000000-0005-0000-0000-0000738D0000}"/>
    <cellStyle name="20% - Accent1 4 2 4 3 4 2 4 4" xfId="36397" xr:uid="{00000000-0005-0000-0000-0000748D0000}"/>
    <cellStyle name="20% - Accent1 4 2 4 3 4 2 5" xfId="36398" xr:uid="{00000000-0005-0000-0000-0000758D0000}"/>
    <cellStyle name="20% - Accent1 4 2 4 3 4 2 5 2" xfId="36399" xr:uid="{00000000-0005-0000-0000-0000768D0000}"/>
    <cellStyle name="20% - Accent1 4 2 4 3 4 2 5 2 2" xfId="36400" xr:uid="{00000000-0005-0000-0000-0000778D0000}"/>
    <cellStyle name="20% - Accent1 4 2 4 3 4 2 5 3" xfId="36401" xr:uid="{00000000-0005-0000-0000-0000788D0000}"/>
    <cellStyle name="20% - Accent1 4 2 4 3 4 2 6" xfId="36402" xr:uid="{00000000-0005-0000-0000-0000798D0000}"/>
    <cellStyle name="20% - Accent1 4 2 4 3 4 2 6 2" xfId="36403" xr:uid="{00000000-0005-0000-0000-00007A8D0000}"/>
    <cellStyle name="20% - Accent1 4 2 4 3 4 2 6 2 2" xfId="36404" xr:uid="{00000000-0005-0000-0000-00007B8D0000}"/>
    <cellStyle name="20% - Accent1 4 2 4 3 4 2 6 3" xfId="36405" xr:uid="{00000000-0005-0000-0000-00007C8D0000}"/>
    <cellStyle name="20% - Accent1 4 2 4 3 4 2 7" xfId="36406" xr:uid="{00000000-0005-0000-0000-00007D8D0000}"/>
    <cellStyle name="20% - Accent1 4 2 4 3 4 2 7 2" xfId="36407" xr:uid="{00000000-0005-0000-0000-00007E8D0000}"/>
    <cellStyle name="20% - Accent1 4 2 4 3 4 2 8" xfId="36408" xr:uid="{00000000-0005-0000-0000-00007F8D0000}"/>
    <cellStyle name="20% - Accent1 4 2 4 3 4 2 8 2" xfId="36409" xr:uid="{00000000-0005-0000-0000-0000808D0000}"/>
    <cellStyle name="20% - Accent1 4 2 4 3 4 2 9" xfId="36410" xr:uid="{00000000-0005-0000-0000-0000818D0000}"/>
    <cellStyle name="20% - Accent1 4 2 4 3 4 3" xfId="36411" xr:uid="{00000000-0005-0000-0000-0000828D0000}"/>
    <cellStyle name="20% - Accent1 4 2 4 3 4 3 2" xfId="36412" xr:uid="{00000000-0005-0000-0000-0000838D0000}"/>
    <cellStyle name="20% - Accent1 4 2 4 3 4 3 2 2" xfId="36413" xr:uid="{00000000-0005-0000-0000-0000848D0000}"/>
    <cellStyle name="20% - Accent1 4 2 4 3 4 3 2 2 2" xfId="36414" xr:uid="{00000000-0005-0000-0000-0000858D0000}"/>
    <cellStyle name="20% - Accent1 4 2 4 3 4 3 2 2 2 2" xfId="36415" xr:uid="{00000000-0005-0000-0000-0000868D0000}"/>
    <cellStyle name="20% - Accent1 4 2 4 3 4 3 2 2 3" xfId="36416" xr:uid="{00000000-0005-0000-0000-0000878D0000}"/>
    <cellStyle name="20% - Accent1 4 2 4 3 4 3 2 3" xfId="36417" xr:uid="{00000000-0005-0000-0000-0000888D0000}"/>
    <cellStyle name="20% - Accent1 4 2 4 3 4 3 2 3 2" xfId="36418" xr:uid="{00000000-0005-0000-0000-0000898D0000}"/>
    <cellStyle name="20% - Accent1 4 2 4 3 4 3 2 4" xfId="36419" xr:uid="{00000000-0005-0000-0000-00008A8D0000}"/>
    <cellStyle name="20% - Accent1 4 2 4 3 4 3 3" xfId="36420" xr:uid="{00000000-0005-0000-0000-00008B8D0000}"/>
    <cellStyle name="20% - Accent1 4 2 4 3 4 3 3 2" xfId="36421" xr:uid="{00000000-0005-0000-0000-00008C8D0000}"/>
    <cellStyle name="20% - Accent1 4 2 4 3 4 3 3 2 2" xfId="36422" xr:uid="{00000000-0005-0000-0000-00008D8D0000}"/>
    <cellStyle name="20% - Accent1 4 2 4 3 4 3 3 2 2 2" xfId="36423" xr:uid="{00000000-0005-0000-0000-00008E8D0000}"/>
    <cellStyle name="20% - Accent1 4 2 4 3 4 3 3 2 3" xfId="36424" xr:uid="{00000000-0005-0000-0000-00008F8D0000}"/>
    <cellStyle name="20% - Accent1 4 2 4 3 4 3 3 3" xfId="36425" xr:uid="{00000000-0005-0000-0000-0000908D0000}"/>
    <cellStyle name="20% - Accent1 4 2 4 3 4 3 3 3 2" xfId="36426" xr:uid="{00000000-0005-0000-0000-0000918D0000}"/>
    <cellStyle name="20% - Accent1 4 2 4 3 4 3 3 4" xfId="36427" xr:uid="{00000000-0005-0000-0000-0000928D0000}"/>
    <cellStyle name="20% - Accent1 4 2 4 3 4 3 4" xfId="36428" xr:uid="{00000000-0005-0000-0000-0000938D0000}"/>
    <cellStyle name="20% - Accent1 4 2 4 3 4 3 4 2" xfId="36429" xr:uid="{00000000-0005-0000-0000-0000948D0000}"/>
    <cellStyle name="20% - Accent1 4 2 4 3 4 3 4 2 2" xfId="36430" xr:uid="{00000000-0005-0000-0000-0000958D0000}"/>
    <cellStyle name="20% - Accent1 4 2 4 3 4 3 4 2 2 2" xfId="36431" xr:uid="{00000000-0005-0000-0000-0000968D0000}"/>
    <cellStyle name="20% - Accent1 4 2 4 3 4 3 4 2 3" xfId="36432" xr:uid="{00000000-0005-0000-0000-0000978D0000}"/>
    <cellStyle name="20% - Accent1 4 2 4 3 4 3 4 3" xfId="36433" xr:uid="{00000000-0005-0000-0000-0000988D0000}"/>
    <cellStyle name="20% - Accent1 4 2 4 3 4 3 4 3 2" xfId="36434" xr:uid="{00000000-0005-0000-0000-0000998D0000}"/>
    <cellStyle name="20% - Accent1 4 2 4 3 4 3 4 4" xfId="36435" xr:uid="{00000000-0005-0000-0000-00009A8D0000}"/>
    <cellStyle name="20% - Accent1 4 2 4 3 4 3 5" xfId="36436" xr:uid="{00000000-0005-0000-0000-00009B8D0000}"/>
    <cellStyle name="20% - Accent1 4 2 4 3 4 3 5 2" xfId="36437" xr:uid="{00000000-0005-0000-0000-00009C8D0000}"/>
    <cellStyle name="20% - Accent1 4 2 4 3 4 3 5 2 2" xfId="36438" xr:uid="{00000000-0005-0000-0000-00009D8D0000}"/>
    <cellStyle name="20% - Accent1 4 2 4 3 4 3 5 3" xfId="36439" xr:uid="{00000000-0005-0000-0000-00009E8D0000}"/>
    <cellStyle name="20% - Accent1 4 2 4 3 4 3 6" xfId="36440" xr:uid="{00000000-0005-0000-0000-00009F8D0000}"/>
    <cellStyle name="20% - Accent1 4 2 4 3 4 3 6 2" xfId="36441" xr:uid="{00000000-0005-0000-0000-0000A08D0000}"/>
    <cellStyle name="20% - Accent1 4 2 4 3 4 3 6 2 2" xfId="36442" xr:uid="{00000000-0005-0000-0000-0000A18D0000}"/>
    <cellStyle name="20% - Accent1 4 2 4 3 4 3 6 3" xfId="36443" xr:uid="{00000000-0005-0000-0000-0000A28D0000}"/>
    <cellStyle name="20% - Accent1 4 2 4 3 4 3 7" xfId="36444" xr:uid="{00000000-0005-0000-0000-0000A38D0000}"/>
    <cellStyle name="20% - Accent1 4 2 4 3 4 3 7 2" xfId="36445" xr:uid="{00000000-0005-0000-0000-0000A48D0000}"/>
    <cellStyle name="20% - Accent1 4 2 4 3 4 3 8" xfId="36446" xr:uid="{00000000-0005-0000-0000-0000A58D0000}"/>
    <cellStyle name="20% - Accent1 4 2 4 3 4 3 8 2" xfId="36447" xr:uid="{00000000-0005-0000-0000-0000A68D0000}"/>
    <cellStyle name="20% - Accent1 4 2 4 3 4 3 9" xfId="36448" xr:uid="{00000000-0005-0000-0000-0000A78D0000}"/>
    <cellStyle name="20% - Accent1 4 2 4 3 4 4" xfId="36449" xr:uid="{00000000-0005-0000-0000-0000A88D0000}"/>
    <cellStyle name="20% - Accent1 4 2 4 3 4 4 2" xfId="36450" xr:uid="{00000000-0005-0000-0000-0000A98D0000}"/>
    <cellStyle name="20% - Accent1 4 2 4 3 4 4 2 2" xfId="36451" xr:uid="{00000000-0005-0000-0000-0000AA8D0000}"/>
    <cellStyle name="20% - Accent1 4 2 4 3 4 4 2 2 2" xfId="36452" xr:uid="{00000000-0005-0000-0000-0000AB8D0000}"/>
    <cellStyle name="20% - Accent1 4 2 4 3 4 4 2 3" xfId="36453" xr:uid="{00000000-0005-0000-0000-0000AC8D0000}"/>
    <cellStyle name="20% - Accent1 4 2 4 3 4 4 3" xfId="36454" xr:uid="{00000000-0005-0000-0000-0000AD8D0000}"/>
    <cellStyle name="20% - Accent1 4 2 4 3 4 4 3 2" xfId="36455" xr:uid="{00000000-0005-0000-0000-0000AE8D0000}"/>
    <cellStyle name="20% - Accent1 4 2 4 3 4 4 4" xfId="36456" xr:uid="{00000000-0005-0000-0000-0000AF8D0000}"/>
    <cellStyle name="20% - Accent1 4 2 4 3 4 5" xfId="36457" xr:uid="{00000000-0005-0000-0000-0000B08D0000}"/>
    <cellStyle name="20% - Accent1 4 2 4 3 4 5 2" xfId="36458" xr:uid="{00000000-0005-0000-0000-0000B18D0000}"/>
    <cellStyle name="20% - Accent1 4 2 4 3 4 5 2 2" xfId="36459" xr:uid="{00000000-0005-0000-0000-0000B28D0000}"/>
    <cellStyle name="20% - Accent1 4 2 4 3 4 5 2 2 2" xfId="36460" xr:uid="{00000000-0005-0000-0000-0000B38D0000}"/>
    <cellStyle name="20% - Accent1 4 2 4 3 4 5 2 3" xfId="36461" xr:uid="{00000000-0005-0000-0000-0000B48D0000}"/>
    <cellStyle name="20% - Accent1 4 2 4 3 4 5 3" xfId="36462" xr:uid="{00000000-0005-0000-0000-0000B58D0000}"/>
    <cellStyle name="20% - Accent1 4 2 4 3 4 5 3 2" xfId="36463" xr:uid="{00000000-0005-0000-0000-0000B68D0000}"/>
    <cellStyle name="20% - Accent1 4 2 4 3 4 5 4" xfId="36464" xr:uid="{00000000-0005-0000-0000-0000B78D0000}"/>
    <cellStyle name="20% - Accent1 4 2 4 3 4 6" xfId="36465" xr:uid="{00000000-0005-0000-0000-0000B88D0000}"/>
    <cellStyle name="20% - Accent1 4 2 4 3 4 6 2" xfId="36466" xr:uid="{00000000-0005-0000-0000-0000B98D0000}"/>
    <cellStyle name="20% - Accent1 4 2 4 3 4 6 2 2" xfId="36467" xr:uid="{00000000-0005-0000-0000-0000BA8D0000}"/>
    <cellStyle name="20% - Accent1 4 2 4 3 4 6 2 2 2" xfId="36468" xr:uid="{00000000-0005-0000-0000-0000BB8D0000}"/>
    <cellStyle name="20% - Accent1 4 2 4 3 4 6 2 3" xfId="36469" xr:uid="{00000000-0005-0000-0000-0000BC8D0000}"/>
    <cellStyle name="20% - Accent1 4 2 4 3 4 6 3" xfId="36470" xr:uid="{00000000-0005-0000-0000-0000BD8D0000}"/>
    <cellStyle name="20% - Accent1 4 2 4 3 4 6 3 2" xfId="36471" xr:uid="{00000000-0005-0000-0000-0000BE8D0000}"/>
    <cellStyle name="20% - Accent1 4 2 4 3 4 6 4" xfId="36472" xr:uid="{00000000-0005-0000-0000-0000BF8D0000}"/>
    <cellStyle name="20% - Accent1 4 2 4 3 4 7" xfId="36473" xr:uid="{00000000-0005-0000-0000-0000C08D0000}"/>
    <cellStyle name="20% - Accent1 4 2 4 3 4 7 2" xfId="36474" xr:uid="{00000000-0005-0000-0000-0000C18D0000}"/>
    <cellStyle name="20% - Accent1 4 2 4 3 4 7 2 2" xfId="36475" xr:uid="{00000000-0005-0000-0000-0000C28D0000}"/>
    <cellStyle name="20% - Accent1 4 2 4 3 4 7 3" xfId="36476" xr:uid="{00000000-0005-0000-0000-0000C38D0000}"/>
    <cellStyle name="20% - Accent1 4 2 4 3 4 8" xfId="36477" xr:uid="{00000000-0005-0000-0000-0000C48D0000}"/>
    <cellStyle name="20% - Accent1 4 2 4 3 4 8 2" xfId="36478" xr:uid="{00000000-0005-0000-0000-0000C58D0000}"/>
    <cellStyle name="20% - Accent1 4 2 4 3 4 8 2 2" xfId="36479" xr:uid="{00000000-0005-0000-0000-0000C68D0000}"/>
    <cellStyle name="20% - Accent1 4 2 4 3 4 8 3" xfId="36480" xr:uid="{00000000-0005-0000-0000-0000C78D0000}"/>
    <cellStyle name="20% - Accent1 4 2 4 3 4 9" xfId="36481" xr:uid="{00000000-0005-0000-0000-0000C88D0000}"/>
    <cellStyle name="20% - Accent1 4 2 4 3 4 9 2" xfId="36482" xr:uid="{00000000-0005-0000-0000-0000C98D0000}"/>
    <cellStyle name="20% - Accent1 4 2 4 3 5" xfId="36483" xr:uid="{00000000-0005-0000-0000-0000CA8D0000}"/>
    <cellStyle name="20% - Accent1 4 2 4 3 5 2" xfId="36484" xr:uid="{00000000-0005-0000-0000-0000CB8D0000}"/>
    <cellStyle name="20% - Accent1 4 2 4 3 5 2 2" xfId="36485" xr:uid="{00000000-0005-0000-0000-0000CC8D0000}"/>
    <cellStyle name="20% - Accent1 4 2 4 3 5 2 2 2" xfId="36486" xr:uid="{00000000-0005-0000-0000-0000CD8D0000}"/>
    <cellStyle name="20% - Accent1 4 2 4 3 5 2 2 2 2" xfId="36487" xr:uid="{00000000-0005-0000-0000-0000CE8D0000}"/>
    <cellStyle name="20% - Accent1 4 2 4 3 5 2 2 3" xfId="36488" xr:uid="{00000000-0005-0000-0000-0000CF8D0000}"/>
    <cellStyle name="20% - Accent1 4 2 4 3 5 2 3" xfId="36489" xr:uid="{00000000-0005-0000-0000-0000D08D0000}"/>
    <cellStyle name="20% - Accent1 4 2 4 3 5 2 3 2" xfId="36490" xr:uid="{00000000-0005-0000-0000-0000D18D0000}"/>
    <cellStyle name="20% - Accent1 4 2 4 3 5 2 4" xfId="36491" xr:uid="{00000000-0005-0000-0000-0000D28D0000}"/>
    <cellStyle name="20% - Accent1 4 2 4 3 5 3" xfId="36492" xr:uid="{00000000-0005-0000-0000-0000D38D0000}"/>
    <cellStyle name="20% - Accent1 4 2 4 3 5 3 2" xfId="36493" xr:uid="{00000000-0005-0000-0000-0000D48D0000}"/>
    <cellStyle name="20% - Accent1 4 2 4 3 5 3 2 2" xfId="36494" xr:uid="{00000000-0005-0000-0000-0000D58D0000}"/>
    <cellStyle name="20% - Accent1 4 2 4 3 5 3 2 2 2" xfId="36495" xr:uid="{00000000-0005-0000-0000-0000D68D0000}"/>
    <cellStyle name="20% - Accent1 4 2 4 3 5 3 2 3" xfId="36496" xr:uid="{00000000-0005-0000-0000-0000D78D0000}"/>
    <cellStyle name="20% - Accent1 4 2 4 3 5 3 3" xfId="36497" xr:uid="{00000000-0005-0000-0000-0000D88D0000}"/>
    <cellStyle name="20% - Accent1 4 2 4 3 5 3 3 2" xfId="36498" xr:uid="{00000000-0005-0000-0000-0000D98D0000}"/>
    <cellStyle name="20% - Accent1 4 2 4 3 5 3 4" xfId="36499" xr:uid="{00000000-0005-0000-0000-0000DA8D0000}"/>
    <cellStyle name="20% - Accent1 4 2 4 3 5 4" xfId="36500" xr:uid="{00000000-0005-0000-0000-0000DB8D0000}"/>
    <cellStyle name="20% - Accent1 4 2 4 3 5 4 2" xfId="36501" xr:uid="{00000000-0005-0000-0000-0000DC8D0000}"/>
    <cellStyle name="20% - Accent1 4 2 4 3 5 4 2 2" xfId="36502" xr:uid="{00000000-0005-0000-0000-0000DD8D0000}"/>
    <cellStyle name="20% - Accent1 4 2 4 3 5 4 2 2 2" xfId="36503" xr:uid="{00000000-0005-0000-0000-0000DE8D0000}"/>
    <cellStyle name="20% - Accent1 4 2 4 3 5 4 2 3" xfId="36504" xr:uid="{00000000-0005-0000-0000-0000DF8D0000}"/>
    <cellStyle name="20% - Accent1 4 2 4 3 5 4 3" xfId="36505" xr:uid="{00000000-0005-0000-0000-0000E08D0000}"/>
    <cellStyle name="20% - Accent1 4 2 4 3 5 4 3 2" xfId="36506" xr:uid="{00000000-0005-0000-0000-0000E18D0000}"/>
    <cellStyle name="20% - Accent1 4 2 4 3 5 4 4" xfId="36507" xr:uid="{00000000-0005-0000-0000-0000E28D0000}"/>
    <cellStyle name="20% - Accent1 4 2 4 3 5 5" xfId="36508" xr:uid="{00000000-0005-0000-0000-0000E38D0000}"/>
    <cellStyle name="20% - Accent1 4 2 4 3 5 5 2" xfId="36509" xr:uid="{00000000-0005-0000-0000-0000E48D0000}"/>
    <cellStyle name="20% - Accent1 4 2 4 3 5 5 2 2" xfId="36510" xr:uid="{00000000-0005-0000-0000-0000E58D0000}"/>
    <cellStyle name="20% - Accent1 4 2 4 3 5 5 3" xfId="36511" xr:uid="{00000000-0005-0000-0000-0000E68D0000}"/>
    <cellStyle name="20% - Accent1 4 2 4 3 5 6" xfId="36512" xr:uid="{00000000-0005-0000-0000-0000E78D0000}"/>
    <cellStyle name="20% - Accent1 4 2 4 3 5 6 2" xfId="36513" xr:uid="{00000000-0005-0000-0000-0000E88D0000}"/>
    <cellStyle name="20% - Accent1 4 2 4 3 5 6 2 2" xfId="36514" xr:uid="{00000000-0005-0000-0000-0000E98D0000}"/>
    <cellStyle name="20% - Accent1 4 2 4 3 5 6 3" xfId="36515" xr:uid="{00000000-0005-0000-0000-0000EA8D0000}"/>
    <cellStyle name="20% - Accent1 4 2 4 3 5 7" xfId="36516" xr:uid="{00000000-0005-0000-0000-0000EB8D0000}"/>
    <cellStyle name="20% - Accent1 4 2 4 3 5 7 2" xfId="36517" xr:uid="{00000000-0005-0000-0000-0000EC8D0000}"/>
    <cellStyle name="20% - Accent1 4 2 4 3 5 8" xfId="36518" xr:uid="{00000000-0005-0000-0000-0000ED8D0000}"/>
    <cellStyle name="20% - Accent1 4 2 4 3 5 8 2" xfId="36519" xr:uid="{00000000-0005-0000-0000-0000EE8D0000}"/>
    <cellStyle name="20% - Accent1 4 2 4 3 5 9" xfId="36520" xr:uid="{00000000-0005-0000-0000-0000EF8D0000}"/>
    <cellStyle name="20% - Accent1 4 2 4 3 6" xfId="36521" xr:uid="{00000000-0005-0000-0000-0000F08D0000}"/>
    <cellStyle name="20% - Accent1 4 2 4 3 6 2" xfId="36522" xr:uid="{00000000-0005-0000-0000-0000F18D0000}"/>
    <cellStyle name="20% - Accent1 4 2 4 3 6 2 2" xfId="36523" xr:uid="{00000000-0005-0000-0000-0000F28D0000}"/>
    <cellStyle name="20% - Accent1 4 2 4 3 6 2 2 2" xfId="36524" xr:uid="{00000000-0005-0000-0000-0000F38D0000}"/>
    <cellStyle name="20% - Accent1 4 2 4 3 6 2 2 2 2" xfId="36525" xr:uid="{00000000-0005-0000-0000-0000F48D0000}"/>
    <cellStyle name="20% - Accent1 4 2 4 3 6 2 2 3" xfId="36526" xr:uid="{00000000-0005-0000-0000-0000F58D0000}"/>
    <cellStyle name="20% - Accent1 4 2 4 3 6 2 3" xfId="36527" xr:uid="{00000000-0005-0000-0000-0000F68D0000}"/>
    <cellStyle name="20% - Accent1 4 2 4 3 6 2 3 2" xfId="36528" xr:uid="{00000000-0005-0000-0000-0000F78D0000}"/>
    <cellStyle name="20% - Accent1 4 2 4 3 6 2 4" xfId="36529" xr:uid="{00000000-0005-0000-0000-0000F88D0000}"/>
    <cellStyle name="20% - Accent1 4 2 4 3 6 3" xfId="36530" xr:uid="{00000000-0005-0000-0000-0000F98D0000}"/>
    <cellStyle name="20% - Accent1 4 2 4 3 6 3 2" xfId="36531" xr:uid="{00000000-0005-0000-0000-0000FA8D0000}"/>
    <cellStyle name="20% - Accent1 4 2 4 3 6 3 2 2" xfId="36532" xr:uid="{00000000-0005-0000-0000-0000FB8D0000}"/>
    <cellStyle name="20% - Accent1 4 2 4 3 6 3 2 2 2" xfId="36533" xr:uid="{00000000-0005-0000-0000-0000FC8D0000}"/>
    <cellStyle name="20% - Accent1 4 2 4 3 6 3 2 3" xfId="36534" xr:uid="{00000000-0005-0000-0000-0000FD8D0000}"/>
    <cellStyle name="20% - Accent1 4 2 4 3 6 3 3" xfId="36535" xr:uid="{00000000-0005-0000-0000-0000FE8D0000}"/>
    <cellStyle name="20% - Accent1 4 2 4 3 6 3 3 2" xfId="36536" xr:uid="{00000000-0005-0000-0000-0000FF8D0000}"/>
    <cellStyle name="20% - Accent1 4 2 4 3 6 3 4" xfId="36537" xr:uid="{00000000-0005-0000-0000-0000008E0000}"/>
    <cellStyle name="20% - Accent1 4 2 4 3 6 4" xfId="36538" xr:uid="{00000000-0005-0000-0000-0000018E0000}"/>
    <cellStyle name="20% - Accent1 4 2 4 3 6 4 2" xfId="36539" xr:uid="{00000000-0005-0000-0000-0000028E0000}"/>
    <cellStyle name="20% - Accent1 4 2 4 3 6 4 2 2" xfId="36540" xr:uid="{00000000-0005-0000-0000-0000038E0000}"/>
    <cellStyle name="20% - Accent1 4 2 4 3 6 4 2 2 2" xfId="36541" xr:uid="{00000000-0005-0000-0000-0000048E0000}"/>
    <cellStyle name="20% - Accent1 4 2 4 3 6 4 2 3" xfId="36542" xr:uid="{00000000-0005-0000-0000-0000058E0000}"/>
    <cellStyle name="20% - Accent1 4 2 4 3 6 4 3" xfId="36543" xr:uid="{00000000-0005-0000-0000-0000068E0000}"/>
    <cellStyle name="20% - Accent1 4 2 4 3 6 4 3 2" xfId="36544" xr:uid="{00000000-0005-0000-0000-0000078E0000}"/>
    <cellStyle name="20% - Accent1 4 2 4 3 6 4 4" xfId="36545" xr:uid="{00000000-0005-0000-0000-0000088E0000}"/>
    <cellStyle name="20% - Accent1 4 2 4 3 6 5" xfId="36546" xr:uid="{00000000-0005-0000-0000-0000098E0000}"/>
    <cellStyle name="20% - Accent1 4 2 4 3 6 5 2" xfId="36547" xr:uid="{00000000-0005-0000-0000-00000A8E0000}"/>
    <cellStyle name="20% - Accent1 4 2 4 3 6 5 2 2" xfId="36548" xr:uid="{00000000-0005-0000-0000-00000B8E0000}"/>
    <cellStyle name="20% - Accent1 4 2 4 3 6 5 3" xfId="36549" xr:uid="{00000000-0005-0000-0000-00000C8E0000}"/>
    <cellStyle name="20% - Accent1 4 2 4 3 6 6" xfId="36550" xr:uid="{00000000-0005-0000-0000-00000D8E0000}"/>
    <cellStyle name="20% - Accent1 4 2 4 3 6 6 2" xfId="36551" xr:uid="{00000000-0005-0000-0000-00000E8E0000}"/>
    <cellStyle name="20% - Accent1 4 2 4 3 6 6 2 2" xfId="36552" xr:uid="{00000000-0005-0000-0000-00000F8E0000}"/>
    <cellStyle name="20% - Accent1 4 2 4 3 6 6 3" xfId="36553" xr:uid="{00000000-0005-0000-0000-0000108E0000}"/>
    <cellStyle name="20% - Accent1 4 2 4 3 6 7" xfId="36554" xr:uid="{00000000-0005-0000-0000-0000118E0000}"/>
    <cellStyle name="20% - Accent1 4 2 4 3 6 7 2" xfId="36555" xr:uid="{00000000-0005-0000-0000-0000128E0000}"/>
    <cellStyle name="20% - Accent1 4 2 4 3 6 8" xfId="36556" xr:uid="{00000000-0005-0000-0000-0000138E0000}"/>
    <cellStyle name="20% - Accent1 4 2 4 3 6 8 2" xfId="36557" xr:uid="{00000000-0005-0000-0000-0000148E0000}"/>
    <cellStyle name="20% - Accent1 4 2 4 3 6 9" xfId="36558" xr:uid="{00000000-0005-0000-0000-0000158E0000}"/>
    <cellStyle name="20% - Accent1 4 2 4 3 7" xfId="36559" xr:uid="{00000000-0005-0000-0000-0000168E0000}"/>
    <cellStyle name="20% - Accent1 4 2 4 3 7 2" xfId="36560" xr:uid="{00000000-0005-0000-0000-0000178E0000}"/>
    <cellStyle name="20% - Accent1 4 2 4 3 7 2 2" xfId="36561" xr:uid="{00000000-0005-0000-0000-0000188E0000}"/>
    <cellStyle name="20% - Accent1 4 2 4 3 7 2 2 2" xfId="36562" xr:uid="{00000000-0005-0000-0000-0000198E0000}"/>
    <cellStyle name="20% - Accent1 4 2 4 3 7 2 3" xfId="36563" xr:uid="{00000000-0005-0000-0000-00001A8E0000}"/>
    <cellStyle name="20% - Accent1 4 2 4 3 7 3" xfId="36564" xr:uid="{00000000-0005-0000-0000-00001B8E0000}"/>
    <cellStyle name="20% - Accent1 4 2 4 3 7 3 2" xfId="36565" xr:uid="{00000000-0005-0000-0000-00001C8E0000}"/>
    <cellStyle name="20% - Accent1 4 2 4 3 7 4" xfId="36566" xr:uid="{00000000-0005-0000-0000-00001D8E0000}"/>
    <cellStyle name="20% - Accent1 4 2 4 3 8" xfId="36567" xr:uid="{00000000-0005-0000-0000-00001E8E0000}"/>
    <cellStyle name="20% - Accent1 4 2 4 3 8 2" xfId="36568" xr:uid="{00000000-0005-0000-0000-00001F8E0000}"/>
    <cellStyle name="20% - Accent1 4 2 4 3 8 2 2" xfId="36569" xr:uid="{00000000-0005-0000-0000-0000208E0000}"/>
    <cellStyle name="20% - Accent1 4 2 4 3 8 2 2 2" xfId="36570" xr:uid="{00000000-0005-0000-0000-0000218E0000}"/>
    <cellStyle name="20% - Accent1 4 2 4 3 8 2 3" xfId="36571" xr:uid="{00000000-0005-0000-0000-0000228E0000}"/>
    <cellStyle name="20% - Accent1 4 2 4 3 8 3" xfId="36572" xr:uid="{00000000-0005-0000-0000-0000238E0000}"/>
    <cellStyle name="20% - Accent1 4 2 4 3 8 3 2" xfId="36573" xr:uid="{00000000-0005-0000-0000-0000248E0000}"/>
    <cellStyle name="20% - Accent1 4 2 4 3 8 4" xfId="36574" xr:uid="{00000000-0005-0000-0000-0000258E0000}"/>
    <cellStyle name="20% - Accent1 4 2 4 3 9" xfId="36575" xr:uid="{00000000-0005-0000-0000-0000268E0000}"/>
    <cellStyle name="20% - Accent1 4 2 4 3 9 2" xfId="36576" xr:uid="{00000000-0005-0000-0000-0000278E0000}"/>
    <cellStyle name="20% - Accent1 4 2 4 3 9 2 2" xfId="36577" xr:uid="{00000000-0005-0000-0000-0000288E0000}"/>
    <cellStyle name="20% - Accent1 4 2 4 3 9 2 2 2" xfId="36578" xr:uid="{00000000-0005-0000-0000-0000298E0000}"/>
    <cellStyle name="20% - Accent1 4 2 4 3 9 2 3" xfId="36579" xr:uid="{00000000-0005-0000-0000-00002A8E0000}"/>
    <cellStyle name="20% - Accent1 4 2 4 3 9 3" xfId="36580" xr:uid="{00000000-0005-0000-0000-00002B8E0000}"/>
    <cellStyle name="20% - Accent1 4 2 4 3 9 3 2" xfId="36581" xr:uid="{00000000-0005-0000-0000-00002C8E0000}"/>
    <cellStyle name="20% - Accent1 4 2 4 3 9 4" xfId="36582" xr:uid="{00000000-0005-0000-0000-00002D8E0000}"/>
    <cellStyle name="20% - Accent1 4 2 4 4" xfId="36583" xr:uid="{00000000-0005-0000-0000-00002E8E0000}"/>
    <cellStyle name="20% - Accent1 4 2 4 4 10" xfId="36584" xr:uid="{00000000-0005-0000-0000-00002F8E0000}"/>
    <cellStyle name="20% - Accent1 4 2 4 4 10 2" xfId="36585" xr:uid="{00000000-0005-0000-0000-0000308E0000}"/>
    <cellStyle name="20% - Accent1 4 2 4 4 11" xfId="36586" xr:uid="{00000000-0005-0000-0000-0000318E0000}"/>
    <cellStyle name="20% - Accent1 4 2 4 4 2" xfId="36587" xr:uid="{00000000-0005-0000-0000-0000328E0000}"/>
    <cellStyle name="20% - Accent1 4 2 4 4 2 2" xfId="36588" xr:uid="{00000000-0005-0000-0000-0000338E0000}"/>
    <cellStyle name="20% - Accent1 4 2 4 4 2 2 2" xfId="36589" xr:uid="{00000000-0005-0000-0000-0000348E0000}"/>
    <cellStyle name="20% - Accent1 4 2 4 4 2 2 2 2" xfId="36590" xr:uid="{00000000-0005-0000-0000-0000358E0000}"/>
    <cellStyle name="20% - Accent1 4 2 4 4 2 2 2 2 2" xfId="36591" xr:uid="{00000000-0005-0000-0000-0000368E0000}"/>
    <cellStyle name="20% - Accent1 4 2 4 4 2 2 2 3" xfId="36592" xr:uid="{00000000-0005-0000-0000-0000378E0000}"/>
    <cellStyle name="20% - Accent1 4 2 4 4 2 2 3" xfId="36593" xr:uid="{00000000-0005-0000-0000-0000388E0000}"/>
    <cellStyle name="20% - Accent1 4 2 4 4 2 2 3 2" xfId="36594" xr:uid="{00000000-0005-0000-0000-0000398E0000}"/>
    <cellStyle name="20% - Accent1 4 2 4 4 2 2 4" xfId="36595" xr:uid="{00000000-0005-0000-0000-00003A8E0000}"/>
    <cellStyle name="20% - Accent1 4 2 4 4 2 3" xfId="36596" xr:uid="{00000000-0005-0000-0000-00003B8E0000}"/>
    <cellStyle name="20% - Accent1 4 2 4 4 2 3 2" xfId="36597" xr:uid="{00000000-0005-0000-0000-00003C8E0000}"/>
    <cellStyle name="20% - Accent1 4 2 4 4 2 3 2 2" xfId="36598" xr:uid="{00000000-0005-0000-0000-00003D8E0000}"/>
    <cellStyle name="20% - Accent1 4 2 4 4 2 3 2 2 2" xfId="36599" xr:uid="{00000000-0005-0000-0000-00003E8E0000}"/>
    <cellStyle name="20% - Accent1 4 2 4 4 2 3 2 3" xfId="36600" xr:uid="{00000000-0005-0000-0000-00003F8E0000}"/>
    <cellStyle name="20% - Accent1 4 2 4 4 2 3 3" xfId="36601" xr:uid="{00000000-0005-0000-0000-0000408E0000}"/>
    <cellStyle name="20% - Accent1 4 2 4 4 2 3 3 2" xfId="36602" xr:uid="{00000000-0005-0000-0000-0000418E0000}"/>
    <cellStyle name="20% - Accent1 4 2 4 4 2 3 4" xfId="36603" xr:uid="{00000000-0005-0000-0000-0000428E0000}"/>
    <cellStyle name="20% - Accent1 4 2 4 4 2 4" xfId="36604" xr:uid="{00000000-0005-0000-0000-0000438E0000}"/>
    <cellStyle name="20% - Accent1 4 2 4 4 2 4 2" xfId="36605" xr:uid="{00000000-0005-0000-0000-0000448E0000}"/>
    <cellStyle name="20% - Accent1 4 2 4 4 2 4 2 2" xfId="36606" xr:uid="{00000000-0005-0000-0000-0000458E0000}"/>
    <cellStyle name="20% - Accent1 4 2 4 4 2 4 2 2 2" xfId="36607" xr:uid="{00000000-0005-0000-0000-0000468E0000}"/>
    <cellStyle name="20% - Accent1 4 2 4 4 2 4 2 3" xfId="36608" xr:uid="{00000000-0005-0000-0000-0000478E0000}"/>
    <cellStyle name="20% - Accent1 4 2 4 4 2 4 3" xfId="36609" xr:uid="{00000000-0005-0000-0000-0000488E0000}"/>
    <cellStyle name="20% - Accent1 4 2 4 4 2 4 3 2" xfId="36610" xr:uid="{00000000-0005-0000-0000-0000498E0000}"/>
    <cellStyle name="20% - Accent1 4 2 4 4 2 4 4" xfId="36611" xr:uid="{00000000-0005-0000-0000-00004A8E0000}"/>
    <cellStyle name="20% - Accent1 4 2 4 4 2 5" xfId="36612" xr:uid="{00000000-0005-0000-0000-00004B8E0000}"/>
    <cellStyle name="20% - Accent1 4 2 4 4 2 5 2" xfId="36613" xr:uid="{00000000-0005-0000-0000-00004C8E0000}"/>
    <cellStyle name="20% - Accent1 4 2 4 4 2 5 2 2" xfId="36614" xr:uid="{00000000-0005-0000-0000-00004D8E0000}"/>
    <cellStyle name="20% - Accent1 4 2 4 4 2 5 3" xfId="36615" xr:uid="{00000000-0005-0000-0000-00004E8E0000}"/>
    <cellStyle name="20% - Accent1 4 2 4 4 2 6" xfId="36616" xr:uid="{00000000-0005-0000-0000-00004F8E0000}"/>
    <cellStyle name="20% - Accent1 4 2 4 4 2 6 2" xfId="36617" xr:uid="{00000000-0005-0000-0000-0000508E0000}"/>
    <cellStyle name="20% - Accent1 4 2 4 4 2 6 2 2" xfId="36618" xr:uid="{00000000-0005-0000-0000-0000518E0000}"/>
    <cellStyle name="20% - Accent1 4 2 4 4 2 6 3" xfId="36619" xr:uid="{00000000-0005-0000-0000-0000528E0000}"/>
    <cellStyle name="20% - Accent1 4 2 4 4 2 7" xfId="36620" xr:uid="{00000000-0005-0000-0000-0000538E0000}"/>
    <cellStyle name="20% - Accent1 4 2 4 4 2 7 2" xfId="36621" xr:uid="{00000000-0005-0000-0000-0000548E0000}"/>
    <cellStyle name="20% - Accent1 4 2 4 4 2 8" xfId="36622" xr:uid="{00000000-0005-0000-0000-0000558E0000}"/>
    <cellStyle name="20% - Accent1 4 2 4 4 2 8 2" xfId="36623" xr:uid="{00000000-0005-0000-0000-0000568E0000}"/>
    <cellStyle name="20% - Accent1 4 2 4 4 2 9" xfId="36624" xr:uid="{00000000-0005-0000-0000-0000578E0000}"/>
    <cellStyle name="20% - Accent1 4 2 4 4 3" xfId="36625" xr:uid="{00000000-0005-0000-0000-0000588E0000}"/>
    <cellStyle name="20% - Accent1 4 2 4 4 3 2" xfId="36626" xr:uid="{00000000-0005-0000-0000-0000598E0000}"/>
    <cellStyle name="20% - Accent1 4 2 4 4 3 2 2" xfId="36627" xr:uid="{00000000-0005-0000-0000-00005A8E0000}"/>
    <cellStyle name="20% - Accent1 4 2 4 4 3 2 2 2" xfId="36628" xr:uid="{00000000-0005-0000-0000-00005B8E0000}"/>
    <cellStyle name="20% - Accent1 4 2 4 4 3 2 2 2 2" xfId="36629" xr:uid="{00000000-0005-0000-0000-00005C8E0000}"/>
    <cellStyle name="20% - Accent1 4 2 4 4 3 2 2 3" xfId="36630" xr:uid="{00000000-0005-0000-0000-00005D8E0000}"/>
    <cellStyle name="20% - Accent1 4 2 4 4 3 2 3" xfId="36631" xr:uid="{00000000-0005-0000-0000-00005E8E0000}"/>
    <cellStyle name="20% - Accent1 4 2 4 4 3 2 3 2" xfId="36632" xr:uid="{00000000-0005-0000-0000-00005F8E0000}"/>
    <cellStyle name="20% - Accent1 4 2 4 4 3 2 4" xfId="36633" xr:uid="{00000000-0005-0000-0000-0000608E0000}"/>
    <cellStyle name="20% - Accent1 4 2 4 4 3 3" xfId="36634" xr:uid="{00000000-0005-0000-0000-0000618E0000}"/>
    <cellStyle name="20% - Accent1 4 2 4 4 3 3 2" xfId="36635" xr:uid="{00000000-0005-0000-0000-0000628E0000}"/>
    <cellStyle name="20% - Accent1 4 2 4 4 3 3 2 2" xfId="36636" xr:uid="{00000000-0005-0000-0000-0000638E0000}"/>
    <cellStyle name="20% - Accent1 4 2 4 4 3 3 2 2 2" xfId="36637" xr:uid="{00000000-0005-0000-0000-0000648E0000}"/>
    <cellStyle name="20% - Accent1 4 2 4 4 3 3 2 3" xfId="36638" xr:uid="{00000000-0005-0000-0000-0000658E0000}"/>
    <cellStyle name="20% - Accent1 4 2 4 4 3 3 3" xfId="36639" xr:uid="{00000000-0005-0000-0000-0000668E0000}"/>
    <cellStyle name="20% - Accent1 4 2 4 4 3 3 3 2" xfId="36640" xr:uid="{00000000-0005-0000-0000-0000678E0000}"/>
    <cellStyle name="20% - Accent1 4 2 4 4 3 3 4" xfId="36641" xr:uid="{00000000-0005-0000-0000-0000688E0000}"/>
    <cellStyle name="20% - Accent1 4 2 4 4 3 4" xfId="36642" xr:uid="{00000000-0005-0000-0000-0000698E0000}"/>
    <cellStyle name="20% - Accent1 4 2 4 4 3 4 2" xfId="36643" xr:uid="{00000000-0005-0000-0000-00006A8E0000}"/>
    <cellStyle name="20% - Accent1 4 2 4 4 3 4 2 2" xfId="36644" xr:uid="{00000000-0005-0000-0000-00006B8E0000}"/>
    <cellStyle name="20% - Accent1 4 2 4 4 3 4 2 2 2" xfId="36645" xr:uid="{00000000-0005-0000-0000-00006C8E0000}"/>
    <cellStyle name="20% - Accent1 4 2 4 4 3 4 2 3" xfId="36646" xr:uid="{00000000-0005-0000-0000-00006D8E0000}"/>
    <cellStyle name="20% - Accent1 4 2 4 4 3 4 3" xfId="36647" xr:uid="{00000000-0005-0000-0000-00006E8E0000}"/>
    <cellStyle name="20% - Accent1 4 2 4 4 3 4 3 2" xfId="36648" xr:uid="{00000000-0005-0000-0000-00006F8E0000}"/>
    <cellStyle name="20% - Accent1 4 2 4 4 3 4 4" xfId="36649" xr:uid="{00000000-0005-0000-0000-0000708E0000}"/>
    <cellStyle name="20% - Accent1 4 2 4 4 3 5" xfId="36650" xr:uid="{00000000-0005-0000-0000-0000718E0000}"/>
    <cellStyle name="20% - Accent1 4 2 4 4 3 5 2" xfId="36651" xr:uid="{00000000-0005-0000-0000-0000728E0000}"/>
    <cellStyle name="20% - Accent1 4 2 4 4 3 5 2 2" xfId="36652" xr:uid="{00000000-0005-0000-0000-0000738E0000}"/>
    <cellStyle name="20% - Accent1 4 2 4 4 3 5 3" xfId="36653" xr:uid="{00000000-0005-0000-0000-0000748E0000}"/>
    <cellStyle name="20% - Accent1 4 2 4 4 3 6" xfId="36654" xr:uid="{00000000-0005-0000-0000-0000758E0000}"/>
    <cellStyle name="20% - Accent1 4 2 4 4 3 6 2" xfId="36655" xr:uid="{00000000-0005-0000-0000-0000768E0000}"/>
    <cellStyle name="20% - Accent1 4 2 4 4 3 6 2 2" xfId="36656" xr:uid="{00000000-0005-0000-0000-0000778E0000}"/>
    <cellStyle name="20% - Accent1 4 2 4 4 3 6 3" xfId="36657" xr:uid="{00000000-0005-0000-0000-0000788E0000}"/>
    <cellStyle name="20% - Accent1 4 2 4 4 3 7" xfId="36658" xr:uid="{00000000-0005-0000-0000-0000798E0000}"/>
    <cellStyle name="20% - Accent1 4 2 4 4 3 7 2" xfId="36659" xr:uid="{00000000-0005-0000-0000-00007A8E0000}"/>
    <cellStyle name="20% - Accent1 4 2 4 4 3 8" xfId="36660" xr:uid="{00000000-0005-0000-0000-00007B8E0000}"/>
    <cellStyle name="20% - Accent1 4 2 4 4 3 8 2" xfId="36661" xr:uid="{00000000-0005-0000-0000-00007C8E0000}"/>
    <cellStyle name="20% - Accent1 4 2 4 4 3 9" xfId="36662" xr:uid="{00000000-0005-0000-0000-00007D8E0000}"/>
    <cellStyle name="20% - Accent1 4 2 4 4 4" xfId="36663" xr:uid="{00000000-0005-0000-0000-00007E8E0000}"/>
    <cellStyle name="20% - Accent1 4 2 4 4 4 2" xfId="36664" xr:uid="{00000000-0005-0000-0000-00007F8E0000}"/>
    <cellStyle name="20% - Accent1 4 2 4 4 4 2 2" xfId="36665" xr:uid="{00000000-0005-0000-0000-0000808E0000}"/>
    <cellStyle name="20% - Accent1 4 2 4 4 4 2 2 2" xfId="36666" xr:uid="{00000000-0005-0000-0000-0000818E0000}"/>
    <cellStyle name="20% - Accent1 4 2 4 4 4 2 3" xfId="36667" xr:uid="{00000000-0005-0000-0000-0000828E0000}"/>
    <cellStyle name="20% - Accent1 4 2 4 4 4 3" xfId="36668" xr:uid="{00000000-0005-0000-0000-0000838E0000}"/>
    <cellStyle name="20% - Accent1 4 2 4 4 4 3 2" xfId="36669" xr:uid="{00000000-0005-0000-0000-0000848E0000}"/>
    <cellStyle name="20% - Accent1 4 2 4 4 4 4" xfId="36670" xr:uid="{00000000-0005-0000-0000-0000858E0000}"/>
    <cellStyle name="20% - Accent1 4 2 4 4 5" xfId="36671" xr:uid="{00000000-0005-0000-0000-0000868E0000}"/>
    <cellStyle name="20% - Accent1 4 2 4 4 5 2" xfId="36672" xr:uid="{00000000-0005-0000-0000-0000878E0000}"/>
    <cellStyle name="20% - Accent1 4 2 4 4 5 2 2" xfId="36673" xr:uid="{00000000-0005-0000-0000-0000888E0000}"/>
    <cellStyle name="20% - Accent1 4 2 4 4 5 2 2 2" xfId="36674" xr:uid="{00000000-0005-0000-0000-0000898E0000}"/>
    <cellStyle name="20% - Accent1 4 2 4 4 5 2 3" xfId="36675" xr:uid="{00000000-0005-0000-0000-00008A8E0000}"/>
    <cellStyle name="20% - Accent1 4 2 4 4 5 3" xfId="36676" xr:uid="{00000000-0005-0000-0000-00008B8E0000}"/>
    <cellStyle name="20% - Accent1 4 2 4 4 5 3 2" xfId="36677" xr:uid="{00000000-0005-0000-0000-00008C8E0000}"/>
    <cellStyle name="20% - Accent1 4 2 4 4 5 4" xfId="36678" xr:uid="{00000000-0005-0000-0000-00008D8E0000}"/>
    <cellStyle name="20% - Accent1 4 2 4 4 6" xfId="36679" xr:uid="{00000000-0005-0000-0000-00008E8E0000}"/>
    <cellStyle name="20% - Accent1 4 2 4 4 6 2" xfId="36680" xr:uid="{00000000-0005-0000-0000-00008F8E0000}"/>
    <cellStyle name="20% - Accent1 4 2 4 4 6 2 2" xfId="36681" xr:uid="{00000000-0005-0000-0000-0000908E0000}"/>
    <cellStyle name="20% - Accent1 4 2 4 4 6 2 2 2" xfId="36682" xr:uid="{00000000-0005-0000-0000-0000918E0000}"/>
    <cellStyle name="20% - Accent1 4 2 4 4 6 2 3" xfId="36683" xr:uid="{00000000-0005-0000-0000-0000928E0000}"/>
    <cellStyle name="20% - Accent1 4 2 4 4 6 3" xfId="36684" xr:uid="{00000000-0005-0000-0000-0000938E0000}"/>
    <cellStyle name="20% - Accent1 4 2 4 4 6 3 2" xfId="36685" xr:uid="{00000000-0005-0000-0000-0000948E0000}"/>
    <cellStyle name="20% - Accent1 4 2 4 4 6 4" xfId="36686" xr:uid="{00000000-0005-0000-0000-0000958E0000}"/>
    <cellStyle name="20% - Accent1 4 2 4 4 7" xfId="36687" xr:uid="{00000000-0005-0000-0000-0000968E0000}"/>
    <cellStyle name="20% - Accent1 4 2 4 4 7 2" xfId="36688" xr:uid="{00000000-0005-0000-0000-0000978E0000}"/>
    <cellStyle name="20% - Accent1 4 2 4 4 7 2 2" xfId="36689" xr:uid="{00000000-0005-0000-0000-0000988E0000}"/>
    <cellStyle name="20% - Accent1 4 2 4 4 7 3" xfId="36690" xr:uid="{00000000-0005-0000-0000-0000998E0000}"/>
    <cellStyle name="20% - Accent1 4 2 4 4 8" xfId="36691" xr:uid="{00000000-0005-0000-0000-00009A8E0000}"/>
    <cellStyle name="20% - Accent1 4 2 4 4 8 2" xfId="36692" xr:uid="{00000000-0005-0000-0000-00009B8E0000}"/>
    <cellStyle name="20% - Accent1 4 2 4 4 8 2 2" xfId="36693" xr:uid="{00000000-0005-0000-0000-00009C8E0000}"/>
    <cellStyle name="20% - Accent1 4 2 4 4 8 3" xfId="36694" xr:uid="{00000000-0005-0000-0000-00009D8E0000}"/>
    <cellStyle name="20% - Accent1 4 2 4 4 9" xfId="36695" xr:uid="{00000000-0005-0000-0000-00009E8E0000}"/>
    <cellStyle name="20% - Accent1 4 2 4 4 9 2" xfId="36696" xr:uid="{00000000-0005-0000-0000-00009F8E0000}"/>
    <cellStyle name="20% - Accent1 4 2 4 5" xfId="36697" xr:uid="{00000000-0005-0000-0000-0000A08E0000}"/>
    <cellStyle name="20% - Accent1 4 2 4 5 10" xfId="36698" xr:uid="{00000000-0005-0000-0000-0000A18E0000}"/>
    <cellStyle name="20% - Accent1 4 2 4 5 10 2" xfId="36699" xr:uid="{00000000-0005-0000-0000-0000A28E0000}"/>
    <cellStyle name="20% - Accent1 4 2 4 5 11" xfId="36700" xr:uid="{00000000-0005-0000-0000-0000A38E0000}"/>
    <cellStyle name="20% - Accent1 4 2 4 5 2" xfId="36701" xr:uid="{00000000-0005-0000-0000-0000A48E0000}"/>
    <cellStyle name="20% - Accent1 4 2 4 5 2 2" xfId="36702" xr:uid="{00000000-0005-0000-0000-0000A58E0000}"/>
    <cellStyle name="20% - Accent1 4 2 4 5 2 2 2" xfId="36703" xr:uid="{00000000-0005-0000-0000-0000A68E0000}"/>
    <cellStyle name="20% - Accent1 4 2 4 5 2 2 2 2" xfId="36704" xr:uid="{00000000-0005-0000-0000-0000A78E0000}"/>
    <cellStyle name="20% - Accent1 4 2 4 5 2 2 2 2 2" xfId="36705" xr:uid="{00000000-0005-0000-0000-0000A88E0000}"/>
    <cellStyle name="20% - Accent1 4 2 4 5 2 2 2 3" xfId="36706" xr:uid="{00000000-0005-0000-0000-0000A98E0000}"/>
    <cellStyle name="20% - Accent1 4 2 4 5 2 2 3" xfId="36707" xr:uid="{00000000-0005-0000-0000-0000AA8E0000}"/>
    <cellStyle name="20% - Accent1 4 2 4 5 2 2 3 2" xfId="36708" xr:uid="{00000000-0005-0000-0000-0000AB8E0000}"/>
    <cellStyle name="20% - Accent1 4 2 4 5 2 2 4" xfId="36709" xr:uid="{00000000-0005-0000-0000-0000AC8E0000}"/>
    <cellStyle name="20% - Accent1 4 2 4 5 2 3" xfId="36710" xr:uid="{00000000-0005-0000-0000-0000AD8E0000}"/>
    <cellStyle name="20% - Accent1 4 2 4 5 2 3 2" xfId="36711" xr:uid="{00000000-0005-0000-0000-0000AE8E0000}"/>
    <cellStyle name="20% - Accent1 4 2 4 5 2 3 2 2" xfId="36712" xr:uid="{00000000-0005-0000-0000-0000AF8E0000}"/>
    <cellStyle name="20% - Accent1 4 2 4 5 2 3 2 2 2" xfId="36713" xr:uid="{00000000-0005-0000-0000-0000B08E0000}"/>
    <cellStyle name="20% - Accent1 4 2 4 5 2 3 2 3" xfId="36714" xr:uid="{00000000-0005-0000-0000-0000B18E0000}"/>
    <cellStyle name="20% - Accent1 4 2 4 5 2 3 3" xfId="36715" xr:uid="{00000000-0005-0000-0000-0000B28E0000}"/>
    <cellStyle name="20% - Accent1 4 2 4 5 2 3 3 2" xfId="36716" xr:uid="{00000000-0005-0000-0000-0000B38E0000}"/>
    <cellStyle name="20% - Accent1 4 2 4 5 2 3 4" xfId="36717" xr:uid="{00000000-0005-0000-0000-0000B48E0000}"/>
    <cellStyle name="20% - Accent1 4 2 4 5 2 4" xfId="36718" xr:uid="{00000000-0005-0000-0000-0000B58E0000}"/>
    <cellStyle name="20% - Accent1 4 2 4 5 2 4 2" xfId="36719" xr:uid="{00000000-0005-0000-0000-0000B68E0000}"/>
    <cellStyle name="20% - Accent1 4 2 4 5 2 4 2 2" xfId="36720" xr:uid="{00000000-0005-0000-0000-0000B78E0000}"/>
    <cellStyle name="20% - Accent1 4 2 4 5 2 4 2 2 2" xfId="36721" xr:uid="{00000000-0005-0000-0000-0000B88E0000}"/>
    <cellStyle name="20% - Accent1 4 2 4 5 2 4 2 3" xfId="36722" xr:uid="{00000000-0005-0000-0000-0000B98E0000}"/>
    <cellStyle name="20% - Accent1 4 2 4 5 2 4 3" xfId="36723" xr:uid="{00000000-0005-0000-0000-0000BA8E0000}"/>
    <cellStyle name="20% - Accent1 4 2 4 5 2 4 3 2" xfId="36724" xr:uid="{00000000-0005-0000-0000-0000BB8E0000}"/>
    <cellStyle name="20% - Accent1 4 2 4 5 2 4 4" xfId="36725" xr:uid="{00000000-0005-0000-0000-0000BC8E0000}"/>
    <cellStyle name="20% - Accent1 4 2 4 5 2 5" xfId="36726" xr:uid="{00000000-0005-0000-0000-0000BD8E0000}"/>
    <cellStyle name="20% - Accent1 4 2 4 5 2 5 2" xfId="36727" xr:uid="{00000000-0005-0000-0000-0000BE8E0000}"/>
    <cellStyle name="20% - Accent1 4 2 4 5 2 5 2 2" xfId="36728" xr:uid="{00000000-0005-0000-0000-0000BF8E0000}"/>
    <cellStyle name="20% - Accent1 4 2 4 5 2 5 3" xfId="36729" xr:uid="{00000000-0005-0000-0000-0000C08E0000}"/>
    <cellStyle name="20% - Accent1 4 2 4 5 2 6" xfId="36730" xr:uid="{00000000-0005-0000-0000-0000C18E0000}"/>
    <cellStyle name="20% - Accent1 4 2 4 5 2 6 2" xfId="36731" xr:uid="{00000000-0005-0000-0000-0000C28E0000}"/>
    <cellStyle name="20% - Accent1 4 2 4 5 2 6 2 2" xfId="36732" xr:uid="{00000000-0005-0000-0000-0000C38E0000}"/>
    <cellStyle name="20% - Accent1 4 2 4 5 2 6 3" xfId="36733" xr:uid="{00000000-0005-0000-0000-0000C48E0000}"/>
    <cellStyle name="20% - Accent1 4 2 4 5 2 7" xfId="36734" xr:uid="{00000000-0005-0000-0000-0000C58E0000}"/>
    <cellStyle name="20% - Accent1 4 2 4 5 2 7 2" xfId="36735" xr:uid="{00000000-0005-0000-0000-0000C68E0000}"/>
    <cellStyle name="20% - Accent1 4 2 4 5 2 8" xfId="36736" xr:uid="{00000000-0005-0000-0000-0000C78E0000}"/>
    <cellStyle name="20% - Accent1 4 2 4 5 2 8 2" xfId="36737" xr:uid="{00000000-0005-0000-0000-0000C88E0000}"/>
    <cellStyle name="20% - Accent1 4 2 4 5 2 9" xfId="36738" xr:uid="{00000000-0005-0000-0000-0000C98E0000}"/>
    <cellStyle name="20% - Accent1 4 2 4 5 3" xfId="36739" xr:uid="{00000000-0005-0000-0000-0000CA8E0000}"/>
    <cellStyle name="20% - Accent1 4 2 4 5 3 2" xfId="36740" xr:uid="{00000000-0005-0000-0000-0000CB8E0000}"/>
    <cellStyle name="20% - Accent1 4 2 4 5 3 2 2" xfId="36741" xr:uid="{00000000-0005-0000-0000-0000CC8E0000}"/>
    <cellStyle name="20% - Accent1 4 2 4 5 3 2 2 2" xfId="36742" xr:uid="{00000000-0005-0000-0000-0000CD8E0000}"/>
    <cellStyle name="20% - Accent1 4 2 4 5 3 2 2 2 2" xfId="36743" xr:uid="{00000000-0005-0000-0000-0000CE8E0000}"/>
    <cellStyle name="20% - Accent1 4 2 4 5 3 2 2 3" xfId="36744" xr:uid="{00000000-0005-0000-0000-0000CF8E0000}"/>
    <cellStyle name="20% - Accent1 4 2 4 5 3 2 3" xfId="36745" xr:uid="{00000000-0005-0000-0000-0000D08E0000}"/>
    <cellStyle name="20% - Accent1 4 2 4 5 3 2 3 2" xfId="36746" xr:uid="{00000000-0005-0000-0000-0000D18E0000}"/>
    <cellStyle name="20% - Accent1 4 2 4 5 3 2 4" xfId="36747" xr:uid="{00000000-0005-0000-0000-0000D28E0000}"/>
    <cellStyle name="20% - Accent1 4 2 4 5 3 3" xfId="36748" xr:uid="{00000000-0005-0000-0000-0000D38E0000}"/>
    <cellStyle name="20% - Accent1 4 2 4 5 3 3 2" xfId="36749" xr:uid="{00000000-0005-0000-0000-0000D48E0000}"/>
    <cellStyle name="20% - Accent1 4 2 4 5 3 3 2 2" xfId="36750" xr:uid="{00000000-0005-0000-0000-0000D58E0000}"/>
    <cellStyle name="20% - Accent1 4 2 4 5 3 3 2 2 2" xfId="36751" xr:uid="{00000000-0005-0000-0000-0000D68E0000}"/>
    <cellStyle name="20% - Accent1 4 2 4 5 3 3 2 3" xfId="36752" xr:uid="{00000000-0005-0000-0000-0000D78E0000}"/>
    <cellStyle name="20% - Accent1 4 2 4 5 3 3 3" xfId="36753" xr:uid="{00000000-0005-0000-0000-0000D88E0000}"/>
    <cellStyle name="20% - Accent1 4 2 4 5 3 3 3 2" xfId="36754" xr:uid="{00000000-0005-0000-0000-0000D98E0000}"/>
    <cellStyle name="20% - Accent1 4 2 4 5 3 3 4" xfId="36755" xr:uid="{00000000-0005-0000-0000-0000DA8E0000}"/>
    <cellStyle name="20% - Accent1 4 2 4 5 3 4" xfId="36756" xr:uid="{00000000-0005-0000-0000-0000DB8E0000}"/>
    <cellStyle name="20% - Accent1 4 2 4 5 3 4 2" xfId="36757" xr:uid="{00000000-0005-0000-0000-0000DC8E0000}"/>
    <cellStyle name="20% - Accent1 4 2 4 5 3 4 2 2" xfId="36758" xr:uid="{00000000-0005-0000-0000-0000DD8E0000}"/>
    <cellStyle name="20% - Accent1 4 2 4 5 3 4 2 2 2" xfId="36759" xr:uid="{00000000-0005-0000-0000-0000DE8E0000}"/>
    <cellStyle name="20% - Accent1 4 2 4 5 3 4 2 3" xfId="36760" xr:uid="{00000000-0005-0000-0000-0000DF8E0000}"/>
    <cellStyle name="20% - Accent1 4 2 4 5 3 4 3" xfId="36761" xr:uid="{00000000-0005-0000-0000-0000E08E0000}"/>
    <cellStyle name="20% - Accent1 4 2 4 5 3 4 3 2" xfId="36762" xr:uid="{00000000-0005-0000-0000-0000E18E0000}"/>
    <cellStyle name="20% - Accent1 4 2 4 5 3 4 4" xfId="36763" xr:uid="{00000000-0005-0000-0000-0000E28E0000}"/>
    <cellStyle name="20% - Accent1 4 2 4 5 3 5" xfId="36764" xr:uid="{00000000-0005-0000-0000-0000E38E0000}"/>
    <cellStyle name="20% - Accent1 4 2 4 5 3 5 2" xfId="36765" xr:uid="{00000000-0005-0000-0000-0000E48E0000}"/>
    <cellStyle name="20% - Accent1 4 2 4 5 3 5 2 2" xfId="36766" xr:uid="{00000000-0005-0000-0000-0000E58E0000}"/>
    <cellStyle name="20% - Accent1 4 2 4 5 3 5 3" xfId="36767" xr:uid="{00000000-0005-0000-0000-0000E68E0000}"/>
    <cellStyle name="20% - Accent1 4 2 4 5 3 6" xfId="36768" xr:uid="{00000000-0005-0000-0000-0000E78E0000}"/>
    <cellStyle name="20% - Accent1 4 2 4 5 3 6 2" xfId="36769" xr:uid="{00000000-0005-0000-0000-0000E88E0000}"/>
    <cellStyle name="20% - Accent1 4 2 4 5 3 6 2 2" xfId="36770" xr:uid="{00000000-0005-0000-0000-0000E98E0000}"/>
    <cellStyle name="20% - Accent1 4 2 4 5 3 6 3" xfId="36771" xr:uid="{00000000-0005-0000-0000-0000EA8E0000}"/>
    <cellStyle name="20% - Accent1 4 2 4 5 3 7" xfId="36772" xr:uid="{00000000-0005-0000-0000-0000EB8E0000}"/>
    <cellStyle name="20% - Accent1 4 2 4 5 3 7 2" xfId="36773" xr:uid="{00000000-0005-0000-0000-0000EC8E0000}"/>
    <cellStyle name="20% - Accent1 4 2 4 5 3 8" xfId="36774" xr:uid="{00000000-0005-0000-0000-0000ED8E0000}"/>
    <cellStyle name="20% - Accent1 4 2 4 5 3 8 2" xfId="36775" xr:uid="{00000000-0005-0000-0000-0000EE8E0000}"/>
    <cellStyle name="20% - Accent1 4 2 4 5 3 9" xfId="36776" xr:uid="{00000000-0005-0000-0000-0000EF8E0000}"/>
    <cellStyle name="20% - Accent1 4 2 4 5 4" xfId="36777" xr:uid="{00000000-0005-0000-0000-0000F08E0000}"/>
    <cellStyle name="20% - Accent1 4 2 4 5 4 2" xfId="36778" xr:uid="{00000000-0005-0000-0000-0000F18E0000}"/>
    <cellStyle name="20% - Accent1 4 2 4 5 4 2 2" xfId="36779" xr:uid="{00000000-0005-0000-0000-0000F28E0000}"/>
    <cellStyle name="20% - Accent1 4 2 4 5 4 2 2 2" xfId="36780" xr:uid="{00000000-0005-0000-0000-0000F38E0000}"/>
    <cellStyle name="20% - Accent1 4 2 4 5 4 2 3" xfId="36781" xr:uid="{00000000-0005-0000-0000-0000F48E0000}"/>
    <cellStyle name="20% - Accent1 4 2 4 5 4 3" xfId="36782" xr:uid="{00000000-0005-0000-0000-0000F58E0000}"/>
    <cellStyle name="20% - Accent1 4 2 4 5 4 3 2" xfId="36783" xr:uid="{00000000-0005-0000-0000-0000F68E0000}"/>
    <cellStyle name="20% - Accent1 4 2 4 5 4 4" xfId="36784" xr:uid="{00000000-0005-0000-0000-0000F78E0000}"/>
    <cellStyle name="20% - Accent1 4 2 4 5 5" xfId="36785" xr:uid="{00000000-0005-0000-0000-0000F88E0000}"/>
    <cellStyle name="20% - Accent1 4 2 4 5 5 2" xfId="36786" xr:uid="{00000000-0005-0000-0000-0000F98E0000}"/>
    <cellStyle name="20% - Accent1 4 2 4 5 5 2 2" xfId="36787" xr:uid="{00000000-0005-0000-0000-0000FA8E0000}"/>
    <cellStyle name="20% - Accent1 4 2 4 5 5 2 2 2" xfId="36788" xr:uid="{00000000-0005-0000-0000-0000FB8E0000}"/>
    <cellStyle name="20% - Accent1 4 2 4 5 5 2 3" xfId="36789" xr:uid="{00000000-0005-0000-0000-0000FC8E0000}"/>
    <cellStyle name="20% - Accent1 4 2 4 5 5 3" xfId="36790" xr:uid="{00000000-0005-0000-0000-0000FD8E0000}"/>
    <cellStyle name="20% - Accent1 4 2 4 5 5 3 2" xfId="36791" xr:uid="{00000000-0005-0000-0000-0000FE8E0000}"/>
    <cellStyle name="20% - Accent1 4 2 4 5 5 4" xfId="36792" xr:uid="{00000000-0005-0000-0000-0000FF8E0000}"/>
    <cellStyle name="20% - Accent1 4 2 4 5 6" xfId="36793" xr:uid="{00000000-0005-0000-0000-0000008F0000}"/>
    <cellStyle name="20% - Accent1 4 2 4 5 6 2" xfId="36794" xr:uid="{00000000-0005-0000-0000-0000018F0000}"/>
    <cellStyle name="20% - Accent1 4 2 4 5 6 2 2" xfId="36795" xr:uid="{00000000-0005-0000-0000-0000028F0000}"/>
    <cellStyle name="20% - Accent1 4 2 4 5 6 2 2 2" xfId="36796" xr:uid="{00000000-0005-0000-0000-0000038F0000}"/>
    <cellStyle name="20% - Accent1 4 2 4 5 6 2 3" xfId="36797" xr:uid="{00000000-0005-0000-0000-0000048F0000}"/>
    <cellStyle name="20% - Accent1 4 2 4 5 6 3" xfId="36798" xr:uid="{00000000-0005-0000-0000-0000058F0000}"/>
    <cellStyle name="20% - Accent1 4 2 4 5 6 3 2" xfId="36799" xr:uid="{00000000-0005-0000-0000-0000068F0000}"/>
    <cellStyle name="20% - Accent1 4 2 4 5 6 4" xfId="36800" xr:uid="{00000000-0005-0000-0000-0000078F0000}"/>
    <cellStyle name="20% - Accent1 4 2 4 5 7" xfId="36801" xr:uid="{00000000-0005-0000-0000-0000088F0000}"/>
    <cellStyle name="20% - Accent1 4 2 4 5 7 2" xfId="36802" xr:uid="{00000000-0005-0000-0000-0000098F0000}"/>
    <cellStyle name="20% - Accent1 4 2 4 5 7 2 2" xfId="36803" xr:uid="{00000000-0005-0000-0000-00000A8F0000}"/>
    <cellStyle name="20% - Accent1 4 2 4 5 7 3" xfId="36804" xr:uid="{00000000-0005-0000-0000-00000B8F0000}"/>
    <cellStyle name="20% - Accent1 4 2 4 5 8" xfId="36805" xr:uid="{00000000-0005-0000-0000-00000C8F0000}"/>
    <cellStyle name="20% - Accent1 4 2 4 5 8 2" xfId="36806" xr:uid="{00000000-0005-0000-0000-00000D8F0000}"/>
    <cellStyle name="20% - Accent1 4 2 4 5 8 2 2" xfId="36807" xr:uid="{00000000-0005-0000-0000-00000E8F0000}"/>
    <cellStyle name="20% - Accent1 4 2 4 5 8 3" xfId="36808" xr:uid="{00000000-0005-0000-0000-00000F8F0000}"/>
    <cellStyle name="20% - Accent1 4 2 4 5 9" xfId="36809" xr:uid="{00000000-0005-0000-0000-0000108F0000}"/>
    <cellStyle name="20% - Accent1 4 2 4 5 9 2" xfId="36810" xr:uid="{00000000-0005-0000-0000-0000118F0000}"/>
    <cellStyle name="20% - Accent1 4 2 4 6" xfId="36811" xr:uid="{00000000-0005-0000-0000-0000128F0000}"/>
    <cellStyle name="20% - Accent1 4 2 4 6 10" xfId="36812" xr:uid="{00000000-0005-0000-0000-0000138F0000}"/>
    <cellStyle name="20% - Accent1 4 2 4 6 10 2" xfId="36813" xr:uid="{00000000-0005-0000-0000-0000148F0000}"/>
    <cellStyle name="20% - Accent1 4 2 4 6 11" xfId="36814" xr:uid="{00000000-0005-0000-0000-0000158F0000}"/>
    <cellStyle name="20% - Accent1 4 2 4 6 2" xfId="36815" xr:uid="{00000000-0005-0000-0000-0000168F0000}"/>
    <cellStyle name="20% - Accent1 4 2 4 6 2 2" xfId="36816" xr:uid="{00000000-0005-0000-0000-0000178F0000}"/>
    <cellStyle name="20% - Accent1 4 2 4 6 2 2 2" xfId="36817" xr:uid="{00000000-0005-0000-0000-0000188F0000}"/>
    <cellStyle name="20% - Accent1 4 2 4 6 2 2 2 2" xfId="36818" xr:uid="{00000000-0005-0000-0000-0000198F0000}"/>
    <cellStyle name="20% - Accent1 4 2 4 6 2 2 2 2 2" xfId="36819" xr:uid="{00000000-0005-0000-0000-00001A8F0000}"/>
    <cellStyle name="20% - Accent1 4 2 4 6 2 2 2 3" xfId="36820" xr:uid="{00000000-0005-0000-0000-00001B8F0000}"/>
    <cellStyle name="20% - Accent1 4 2 4 6 2 2 3" xfId="36821" xr:uid="{00000000-0005-0000-0000-00001C8F0000}"/>
    <cellStyle name="20% - Accent1 4 2 4 6 2 2 3 2" xfId="36822" xr:uid="{00000000-0005-0000-0000-00001D8F0000}"/>
    <cellStyle name="20% - Accent1 4 2 4 6 2 2 4" xfId="36823" xr:uid="{00000000-0005-0000-0000-00001E8F0000}"/>
    <cellStyle name="20% - Accent1 4 2 4 6 2 3" xfId="36824" xr:uid="{00000000-0005-0000-0000-00001F8F0000}"/>
    <cellStyle name="20% - Accent1 4 2 4 6 2 3 2" xfId="36825" xr:uid="{00000000-0005-0000-0000-0000208F0000}"/>
    <cellStyle name="20% - Accent1 4 2 4 6 2 3 2 2" xfId="36826" xr:uid="{00000000-0005-0000-0000-0000218F0000}"/>
    <cellStyle name="20% - Accent1 4 2 4 6 2 3 2 2 2" xfId="36827" xr:uid="{00000000-0005-0000-0000-0000228F0000}"/>
    <cellStyle name="20% - Accent1 4 2 4 6 2 3 2 3" xfId="36828" xr:uid="{00000000-0005-0000-0000-0000238F0000}"/>
    <cellStyle name="20% - Accent1 4 2 4 6 2 3 3" xfId="36829" xr:uid="{00000000-0005-0000-0000-0000248F0000}"/>
    <cellStyle name="20% - Accent1 4 2 4 6 2 3 3 2" xfId="36830" xr:uid="{00000000-0005-0000-0000-0000258F0000}"/>
    <cellStyle name="20% - Accent1 4 2 4 6 2 3 4" xfId="36831" xr:uid="{00000000-0005-0000-0000-0000268F0000}"/>
    <cellStyle name="20% - Accent1 4 2 4 6 2 4" xfId="36832" xr:uid="{00000000-0005-0000-0000-0000278F0000}"/>
    <cellStyle name="20% - Accent1 4 2 4 6 2 4 2" xfId="36833" xr:uid="{00000000-0005-0000-0000-0000288F0000}"/>
    <cellStyle name="20% - Accent1 4 2 4 6 2 4 2 2" xfId="36834" xr:uid="{00000000-0005-0000-0000-0000298F0000}"/>
    <cellStyle name="20% - Accent1 4 2 4 6 2 4 2 2 2" xfId="36835" xr:uid="{00000000-0005-0000-0000-00002A8F0000}"/>
    <cellStyle name="20% - Accent1 4 2 4 6 2 4 2 3" xfId="36836" xr:uid="{00000000-0005-0000-0000-00002B8F0000}"/>
    <cellStyle name="20% - Accent1 4 2 4 6 2 4 3" xfId="36837" xr:uid="{00000000-0005-0000-0000-00002C8F0000}"/>
    <cellStyle name="20% - Accent1 4 2 4 6 2 4 3 2" xfId="36838" xr:uid="{00000000-0005-0000-0000-00002D8F0000}"/>
    <cellStyle name="20% - Accent1 4 2 4 6 2 4 4" xfId="36839" xr:uid="{00000000-0005-0000-0000-00002E8F0000}"/>
    <cellStyle name="20% - Accent1 4 2 4 6 2 5" xfId="36840" xr:uid="{00000000-0005-0000-0000-00002F8F0000}"/>
    <cellStyle name="20% - Accent1 4 2 4 6 2 5 2" xfId="36841" xr:uid="{00000000-0005-0000-0000-0000308F0000}"/>
    <cellStyle name="20% - Accent1 4 2 4 6 2 5 2 2" xfId="36842" xr:uid="{00000000-0005-0000-0000-0000318F0000}"/>
    <cellStyle name="20% - Accent1 4 2 4 6 2 5 3" xfId="36843" xr:uid="{00000000-0005-0000-0000-0000328F0000}"/>
    <cellStyle name="20% - Accent1 4 2 4 6 2 6" xfId="36844" xr:uid="{00000000-0005-0000-0000-0000338F0000}"/>
    <cellStyle name="20% - Accent1 4 2 4 6 2 6 2" xfId="36845" xr:uid="{00000000-0005-0000-0000-0000348F0000}"/>
    <cellStyle name="20% - Accent1 4 2 4 6 2 6 2 2" xfId="36846" xr:uid="{00000000-0005-0000-0000-0000358F0000}"/>
    <cellStyle name="20% - Accent1 4 2 4 6 2 6 3" xfId="36847" xr:uid="{00000000-0005-0000-0000-0000368F0000}"/>
    <cellStyle name="20% - Accent1 4 2 4 6 2 7" xfId="36848" xr:uid="{00000000-0005-0000-0000-0000378F0000}"/>
    <cellStyle name="20% - Accent1 4 2 4 6 2 7 2" xfId="36849" xr:uid="{00000000-0005-0000-0000-0000388F0000}"/>
    <cellStyle name="20% - Accent1 4 2 4 6 2 8" xfId="36850" xr:uid="{00000000-0005-0000-0000-0000398F0000}"/>
    <cellStyle name="20% - Accent1 4 2 4 6 2 8 2" xfId="36851" xr:uid="{00000000-0005-0000-0000-00003A8F0000}"/>
    <cellStyle name="20% - Accent1 4 2 4 6 2 9" xfId="36852" xr:uid="{00000000-0005-0000-0000-00003B8F0000}"/>
    <cellStyle name="20% - Accent1 4 2 4 6 3" xfId="36853" xr:uid="{00000000-0005-0000-0000-00003C8F0000}"/>
    <cellStyle name="20% - Accent1 4 2 4 6 3 2" xfId="36854" xr:uid="{00000000-0005-0000-0000-00003D8F0000}"/>
    <cellStyle name="20% - Accent1 4 2 4 6 3 2 2" xfId="36855" xr:uid="{00000000-0005-0000-0000-00003E8F0000}"/>
    <cellStyle name="20% - Accent1 4 2 4 6 3 2 2 2" xfId="36856" xr:uid="{00000000-0005-0000-0000-00003F8F0000}"/>
    <cellStyle name="20% - Accent1 4 2 4 6 3 2 2 2 2" xfId="36857" xr:uid="{00000000-0005-0000-0000-0000408F0000}"/>
    <cellStyle name="20% - Accent1 4 2 4 6 3 2 2 3" xfId="36858" xr:uid="{00000000-0005-0000-0000-0000418F0000}"/>
    <cellStyle name="20% - Accent1 4 2 4 6 3 2 3" xfId="36859" xr:uid="{00000000-0005-0000-0000-0000428F0000}"/>
    <cellStyle name="20% - Accent1 4 2 4 6 3 2 3 2" xfId="36860" xr:uid="{00000000-0005-0000-0000-0000438F0000}"/>
    <cellStyle name="20% - Accent1 4 2 4 6 3 2 4" xfId="36861" xr:uid="{00000000-0005-0000-0000-0000448F0000}"/>
    <cellStyle name="20% - Accent1 4 2 4 6 3 3" xfId="36862" xr:uid="{00000000-0005-0000-0000-0000458F0000}"/>
    <cellStyle name="20% - Accent1 4 2 4 6 3 3 2" xfId="36863" xr:uid="{00000000-0005-0000-0000-0000468F0000}"/>
    <cellStyle name="20% - Accent1 4 2 4 6 3 3 2 2" xfId="36864" xr:uid="{00000000-0005-0000-0000-0000478F0000}"/>
    <cellStyle name="20% - Accent1 4 2 4 6 3 3 2 2 2" xfId="36865" xr:uid="{00000000-0005-0000-0000-0000488F0000}"/>
    <cellStyle name="20% - Accent1 4 2 4 6 3 3 2 3" xfId="36866" xr:uid="{00000000-0005-0000-0000-0000498F0000}"/>
    <cellStyle name="20% - Accent1 4 2 4 6 3 3 3" xfId="36867" xr:uid="{00000000-0005-0000-0000-00004A8F0000}"/>
    <cellStyle name="20% - Accent1 4 2 4 6 3 3 3 2" xfId="36868" xr:uid="{00000000-0005-0000-0000-00004B8F0000}"/>
    <cellStyle name="20% - Accent1 4 2 4 6 3 3 4" xfId="36869" xr:uid="{00000000-0005-0000-0000-00004C8F0000}"/>
    <cellStyle name="20% - Accent1 4 2 4 6 3 4" xfId="36870" xr:uid="{00000000-0005-0000-0000-00004D8F0000}"/>
    <cellStyle name="20% - Accent1 4 2 4 6 3 4 2" xfId="36871" xr:uid="{00000000-0005-0000-0000-00004E8F0000}"/>
    <cellStyle name="20% - Accent1 4 2 4 6 3 4 2 2" xfId="36872" xr:uid="{00000000-0005-0000-0000-00004F8F0000}"/>
    <cellStyle name="20% - Accent1 4 2 4 6 3 4 2 2 2" xfId="36873" xr:uid="{00000000-0005-0000-0000-0000508F0000}"/>
    <cellStyle name="20% - Accent1 4 2 4 6 3 4 2 3" xfId="36874" xr:uid="{00000000-0005-0000-0000-0000518F0000}"/>
    <cellStyle name="20% - Accent1 4 2 4 6 3 4 3" xfId="36875" xr:uid="{00000000-0005-0000-0000-0000528F0000}"/>
    <cellStyle name="20% - Accent1 4 2 4 6 3 4 3 2" xfId="36876" xr:uid="{00000000-0005-0000-0000-0000538F0000}"/>
    <cellStyle name="20% - Accent1 4 2 4 6 3 4 4" xfId="36877" xr:uid="{00000000-0005-0000-0000-0000548F0000}"/>
    <cellStyle name="20% - Accent1 4 2 4 6 3 5" xfId="36878" xr:uid="{00000000-0005-0000-0000-0000558F0000}"/>
    <cellStyle name="20% - Accent1 4 2 4 6 3 5 2" xfId="36879" xr:uid="{00000000-0005-0000-0000-0000568F0000}"/>
    <cellStyle name="20% - Accent1 4 2 4 6 3 5 2 2" xfId="36880" xr:uid="{00000000-0005-0000-0000-0000578F0000}"/>
    <cellStyle name="20% - Accent1 4 2 4 6 3 5 3" xfId="36881" xr:uid="{00000000-0005-0000-0000-0000588F0000}"/>
    <cellStyle name="20% - Accent1 4 2 4 6 3 6" xfId="36882" xr:uid="{00000000-0005-0000-0000-0000598F0000}"/>
    <cellStyle name="20% - Accent1 4 2 4 6 3 6 2" xfId="36883" xr:uid="{00000000-0005-0000-0000-00005A8F0000}"/>
    <cellStyle name="20% - Accent1 4 2 4 6 3 6 2 2" xfId="36884" xr:uid="{00000000-0005-0000-0000-00005B8F0000}"/>
    <cellStyle name="20% - Accent1 4 2 4 6 3 6 3" xfId="36885" xr:uid="{00000000-0005-0000-0000-00005C8F0000}"/>
    <cellStyle name="20% - Accent1 4 2 4 6 3 7" xfId="36886" xr:uid="{00000000-0005-0000-0000-00005D8F0000}"/>
    <cellStyle name="20% - Accent1 4 2 4 6 3 7 2" xfId="36887" xr:uid="{00000000-0005-0000-0000-00005E8F0000}"/>
    <cellStyle name="20% - Accent1 4 2 4 6 3 8" xfId="36888" xr:uid="{00000000-0005-0000-0000-00005F8F0000}"/>
    <cellStyle name="20% - Accent1 4 2 4 6 3 8 2" xfId="36889" xr:uid="{00000000-0005-0000-0000-0000608F0000}"/>
    <cellStyle name="20% - Accent1 4 2 4 6 3 9" xfId="36890" xr:uid="{00000000-0005-0000-0000-0000618F0000}"/>
    <cellStyle name="20% - Accent1 4 2 4 6 4" xfId="36891" xr:uid="{00000000-0005-0000-0000-0000628F0000}"/>
    <cellStyle name="20% - Accent1 4 2 4 6 4 2" xfId="36892" xr:uid="{00000000-0005-0000-0000-0000638F0000}"/>
    <cellStyle name="20% - Accent1 4 2 4 6 4 2 2" xfId="36893" xr:uid="{00000000-0005-0000-0000-0000648F0000}"/>
    <cellStyle name="20% - Accent1 4 2 4 6 4 2 2 2" xfId="36894" xr:uid="{00000000-0005-0000-0000-0000658F0000}"/>
    <cellStyle name="20% - Accent1 4 2 4 6 4 2 3" xfId="36895" xr:uid="{00000000-0005-0000-0000-0000668F0000}"/>
    <cellStyle name="20% - Accent1 4 2 4 6 4 3" xfId="36896" xr:uid="{00000000-0005-0000-0000-0000678F0000}"/>
    <cellStyle name="20% - Accent1 4 2 4 6 4 3 2" xfId="36897" xr:uid="{00000000-0005-0000-0000-0000688F0000}"/>
    <cellStyle name="20% - Accent1 4 2 4 6 4 4" xfId="36898" xr:uid="{00000000-0005-0000-0000-0000698F0000}"/>
    <cellStyle name="20% - Accent1 4 2 4 6 5" xfId="36899" xr:uid="{00000000-0005-0000-0000-00006A8F0000}"/>
    <cellStyle name="20% - Accent1 4 2 4 6 5 2" xfId="36900" xr:uid="{00000000-0005-0000-0000-00006B8F0000}"/>
    <cellStyle name="20% - Accent1 4 2 4 6 5 2 2" xfId="36901" xr:uid="{00000000-0005-0000-0000-00006C8F0000}"/>
    <cellStyle name="20% - Accent1 4 2 4 6 5 2 2 2" xfId="36902" xr:uid="{00000000-0005-0000-0000-00006D8F0000}"/>
    <cellStyle name="20% - Accent1 4 2 4 6 5 2 3" xfId="36903" xr:uid="{00000000-0005-0000-0000-00006E8F0000}"/>
    <cellStyle name="20% - Accent1 4 2 4 6 5 3" xfId="36904" xr:uid="{00000000-0005-0000-0000-00006F8F0000}"/>
    <cellStyle name="20% - Accent1 4 2 4 6 5 3 2" xfId="36905" xr:uid="{00000000-0005-0000-0000-0000708F0000}"/>
    <cellStyle name="20% - Accent1 4 2 4 6 5 4" xfId="36906" xr:uid="{00000000-0005-0000-0000-0000718F0000}"/>
    <cellStyle name="20% - Accent1 4 2 4 6 6" xfId="36907" xr:uid="{00000000-0005-0000-0000-0000728F0000}"/>
    <cellStyle name="20% - Accent1 4 2 4 6 6 2" xfId="36908" xr:uid="{00000000-0005-0000-0000-0000738F0000}"/>
    <cellStyle name="20% - Accent1 4 2 4 6 6 2 2" xfId="36909" xr:uid="{00000000-0005-0000-0000-0000748F0000}"/>
    <cellStyle name="20% - Accent1 4 2 4 6 6 2 2 2" xfId="36910" xr:uid="{00000000-0005-0000-0000-0000758F0000}"/>
    <cellStyle name="20% - Accent1 4 2 4 6 6 2 3" xfId="36911" xr:uid="{00000000-0005-0000-0000-0000768F0000}"/>
    <cellStyle name="20% - Accent1 4 2 4 6 6 3" xfId="36912" xr:uid="{00000000-0005-0000-0000-0000778F0000}"/>
    <cellStyle name="20% - Accent1 4 2 4 6 6 3 2" xfId="36913" xr:uid="{00000000-0005-0000-0000-0000788F0000}"/>
    <cellStyle name="20% - Accent1 4 2 4 6 6 4" xfId="36914" xr:uid="{00000000-0005-0000-0000-0000798F0000}"/>
    <cellStyle name="20% - Accent1 4 2 4 6 7" xfId="36915" xr:uid="{00000000-0005-0000-0000-00007A8F0000}"/>
    <cellStyle name="20% - Accent1 4 2 4 6 7 2" xfId="36916" xr:uid="{00000000-0005-0000-0000-00007B8F0000}"/>
    <cellStyle name="20% - Accent1 4 2 4 6 7 2 2" xfId="36917" xr:uid="{00000000-0005-0000-0000-00007C8F0000}"/>
    <cellStyle name="20% - Accent1 4 2 4 6 7 3" xfId="36918" xr:uid="{00000000-0005-0000-0000-00007D8F0000}"/>
    <cellStyle name="20% - Accent1 4 2 4 6 8" xfId="36919" xr:uid="{00000000-0005-0000-0000-00007E8F0000}"/>
    <cellStyle name="20% - Accent1 4 2 4 6 8 2" xfId="36920" xr:uid="{00000000-0005-0000-0000-00007F8F0000}"/>
    <cellStyle name="20% - Accent1 4 2 4 6 8 2 2" xfId="36921" xr:uid="{00000000-0005-0000-0000-0000808F0000}"/>
    <cellStyle name="20% - Accent1 4 2 4 6 8 3" xfId="36922" xr:uid="{00000000-0005-0000-0000-0000818F0000}"/>
    <cellStyle name="20% - Accent1 4 2 4 6 9" xfId="36923" xr:uid="{00000000-0005-0000-0000-0000828F0000}"/>
    <cellStyle name="20% - Accent1 4 2 4 6 9 2" xfId="36924" xr:uid="{00000000-0005-0000-0000-0000838F0000}"/>
    <cellStyle name="20% - Accent1 4 2 4 7" xfId="36925" xr:uid="{00000000-0005-0000-0000-0000848F0000}"/>
    <cellStyle name="20% - Accent1 4 2 4 7 2" xfId="36926" xr:uid="{00000000-0005-0000-0000-0000858F0000}"/>
    <cellStyle name="20% - Accent1 4 2 4 7 2 2" xfId="36927" xr:uid="{00000000-0005-0000-0000-0000868F0000}"/>
    <cellStyle name="20% - Accent1 4 2 4 7 2 2 2" xfId="36928" xr:uid="{00000000-0005-0000-0000-0000878F0000}"/>
    <cellStyle name="20% - Accent1 4 2 4 7 2 2 2 2" xfId="36929" xr:uid="{00000000-0005-0000-0000-0000888F0000}"/>
    <cellStyle name="20% - Accent1 4 2 4 7 2 2 3" xfId="36930" xr:uid="{00000000-0005-0000-0000-0000898F0000}"/>
    <cellStyle name="20% - Accent1 4 2 4 7 2 3" xfId="36931" xr:uid="{00000000-0005-0000-0000-00008A8F0000}"/>
    <cellStyle name="20% - Accent1 4 2 4 7 2 3 2" xfId="36932" xr:uid="{00000000-0005-0000-0000-00008B8F0000}"/>
    <cellStyle name="20% - Accent1 4 2 4 7 2 4" xfId="36933" xr:uid="{00000000-0005-0000-0000-00008C8F0000}"/>
    <cellStyle name="20% - Accent1 4 2 4 7 3" xfId="36934" xr:uid="{00000000-0005-0000-0000-00008D8F0000}"/>
    <cellStyle name="20% - Accent1 4 2 4 7 3 2" xfId="36935" xr:uid="{00000000-0005-0000-0000-00008E8F0000}"/>
    <cellStyle name="20% - Accent1 4 2 4 7 3 2 2" xfId="36936" xr:uid="{00000000-0005-0000-0000-00008F8F0000}"/>
    <cellStyle name="20% - Accent1 4 2 4 7 3 2 2 2" xfId="36937" xr:uid="{00000000-0005-0000-0000-0000908F0000}"/>
    <cellStyle name="20% - Accent1 4 2 4 7 3 2 3" xfId="36938" xr:uid="{00000000-0005-0000-0000-0000918F0000}"/>
    <cellStyle name="20% - Accent1 4 2 4 7 3 3" xfId="36939" xr:uid="{00000000-0005-0000-0000-0000928F0000}"/>
    <cellStyle name="20% - Accent1 4 2 4 7 3 3 2" xfId="36940" xr:uid="{00000000-0005-0000-0000-0000938F0000}"/>
    <cellStyle name="20% - Accent1 4 2 4 7 3 4" xfId="36941" xr:uid="{00000000-0005-0000-0000-0000948F0000}"/>
    <cellStyle name="20% - Accent1 4 2 4 7 4" xfId="36942" xr:uid="{00000000-0005-0000-0000-0000958F0000}"/>
    <cellStyle name="20% - Accent1 4 2 4 7 4 2" xfId="36943" xr:uid="{00000000-0005-0000-0000-0000968F0000}"/>
    <cellStyle name="20% - Accent1 4 2 4 7 4 2 2" xfId="36944" xr:uid="{00000000-0005-0000-0000-0000978F0000}"/>
    <cellStyle name="20% - Accent1 4 2 4 7 4 2 2 2" xfId="36945" xr:uid="{00000000-0005-0000-0000-0000988F0000}"/>
    <cellStyle name="20% - Accent1 4 2 4 7 4 2 3" xfId="36946" xr:uid="{00000000-0005-0000-0000-0000998F0000}"/>
    <cellStyle name="20% - Accent1 4 2 4 7 4 3" xfId="36947" xr:uid="{00000000-0005-0000-0000-00009A8F0000}"/>
    <cellStyle name="20% - Accent1 4 2 4 7 4 3 2" xfId="36948" xr:uid="{00000000-0005-0000-0000-00009B8F0000}"/>
    <cellStyle name="20% - Accent1 4 2 4 7 4 4" xfId="36949" xr:uid="{00000000-0005-0000-0000-00009C8F0000}"/>
    <cellStyle name="20% - Accent1 4 2 4 7 5" xfId="36950" xr:uid="{00000000-0005-0000-0000-00009D8F0000}"/>
    <cellStyle name="20% - Accent1 4 2 4 7 5 2" xfId="36951" xr:uid="{00000000-0005-0000-0000-00009E8F0000}"/>
    <cellStyle name="20% - Accent1 4 2 4 7 5 2 2" xfId="36952" xr:uid="{00000000-0005-0000-0000-00009F8F0000}"/>
    <cellStyle name="20% - Accent1 4 2 4 7 5 3" xfId="36953" xr:uid="{00000000-0005-0000-0000-0000A08F0000}"/>
    <cellStyle name="20% - Accent1 4 2 4 7 6" xfId="36954" xr:uid="{00000000-0005-0000-0000-0000A18F0000}"/>
    <cellStyle name="20% - Accent1 4 2 4 7 6 2" xfId="36955" xr:uid="{00000000-0005-0000-0000-0000A28F0000}"/>
    <cellStyle name="20% - Accent1 4 2 4 7 6 2 2" xfId="36956" xr:uid="{00000000-0005-0000-0000-0000A38F0000}"/>
    <cellStyle name="20% - Accent1 4 2 4 7 6 3" xfId="36957" xr:uid="{00000000-0005-0000-0000-0000A48F0000}"/>
    <cellStyle name="20% - Accent1 4 2 4 7 7" xfId="36958" xr:uid="{00000000-0005-0000-0000-0000A58F0000}"/>
    <cellStyle name="20% - Accent1 4 2 4 7 7 2" xfId="36959" xr:uid="{00000000-0005-0000-0000-0000A68F0000}"/>
    <cellStyle name="20% - Accent1 4 2 4 7 8" xfId="36960" xr:uid="{00000000-0005-0000-0000-0000A78F0000}"/>
    <cellStyle name="20% - Accent1 4 2 4 7 8 2" xfId="36961" xr:uid="{00000000-0005-0000-0000-0000A88F0000}"/>
    <cellStyle name="20% - Accent1 4 2 4 7 9" xfId="36962" xr:uid="{00000000-0005-0000-0000-0000A98F0000}"/>
    <cellStyle name="20% - Accent1 4 2 4 8" xfId="36963" xr:uid="{00000000-0005-0000-0000-0000AA8F0000}"/>
    <cellStyle name="20% - Accent1 4 2 4 8 2" xfId="36964" xr:uid="{00000000-0005-0000-0000-0000AB8F0000}"/>
    <cellStyle name="20% - Accent1 4 2 4 8 2 2" xfId="36965" xr:uid="{00000000-0005-0000-0000-0000AC8F0000}"/>
    <cellStyle name="20% - Accent1 4 2 4 8 2 2 2" xfId="36966" xr:uid="{00000000-0005-0000-0000-0000AD8F0000}"/>
    <cellStyle name="20% - Accent1 4 2 4 8 2 2 2 2" xfId="36967" xr:uid="{00000000-0005-0000-0000-0000AE8F0000}"/>
    <cellStyle name="20% - Accent1 4 2 4 8 2 2 3" xfId="36968" xr:uid="{00000000-0005-0000-0000-0000AF8F0000}"/>
    <cellStyle name="20% - Accent1 4 2 4 8 2 3" xfId="36969" xr:uid="{00000000-0005-0000-0000-0000B08F0000}"/>
    <cellStyle name="20% - Accent1 4 2 4 8 2 3 2" xfId="36970" xr:uid="{00000000-0005-0000-0000-0000B18F0000}"/>
    <cellStyle name="20% - Accent1 4 2 4 8 2 4" xfId="36971" xr:uid="{00000000-0005-0000-0000-0000B28F0000}"/>
    <cellStyle name="20% - Accent1 4 2 4 8 3" xfId="36972" xr:uid="{00000000-0005-0000-0000-0000B38F0000}"/>
    <cellStyle name="20% - Accent1 4 2 4 8 3 2" xfId="36973" xr:uid="{00000000-0005-0000-0000-0000B48F0000}"/>
    <cellStyle name="20% - Accent1 4 2 4 8 3 2 2" xfId="36974" xr:uid="{00000000-0005-0000-0000-0000B58F0000}"/>
    <cellStyle name="20% - Accent1 4 2 4 8 3 2 2 2" xfId="36975" xr:uid="{00000000-0005-0000-0000-0000B68F0000}"/>
    <cellStyle name="20% - Accent1 4 2 4 8 3 2 3" xfId="36976" xr:uid="{00000000-0005-0000-0000-0000B78F0000}"/>
    <cellStyle name="20% - Accent1 4 2 4 8 3 3" xfId="36977" xr:uid="{00000000-0005-0000-0000-0000B88F0000}"/>
    <cellStyle name="20% - Accent1 4 2 4 8 3 3 2" xfId="36978" xr:uid="{00000000-0005-0000-0000-0000B98F0000}"/>
    <cellStyle name="20% - Accent1 4 2 4 8 3 4" xfId="36979" xr:uid="{00000000-0005-0000-0000-0000BA8F0000}"/>
    <cellStyle name="20% - Accent1 4 2 4 8 4" xfId="36980" xr:uid="{00000000-0005-0000-0000-0000BB8F0000}"/>
    <cellStyle name="20% - Accent1 4 2 4 8 4 2" xfId="36981" xr:uid="{00000000-0005-0000-0000-0000BC8F0000}"/>
    <cellStyle name="20% - Accent1 4 2 4 8 4 2 2" xfId="36982" xr:uid="{00000000-0005-0000-0000-0000BD8F0000}"/>
    <cellStyle name="20% - Accent1 4 2 4 8 4 2 2 2" xfId="36983" xr:uid="{00000000-0005-0000-0000-0000BE8F0000}"/>
    <cellStyle name="20% - Accent1 4 2 4 8 4 2 3" xfId="36984" xr:uid="{00000000-0005-0000-0000-0000BF8F0000}"/>
    <cellStyle name="20% - Accent1 4 2 4 8 4 3" xfId="36985" xr:uid="{00000000-0005-0000-0000-0000C08F0000}"/>
    <cellStyle name="20% - Accent1 4 2 4 8 4 3 2" xfId="36986" xr:uid="{00000000-0005-0000-0000-0000C18F0000}"/>
    <cellStyle name="20% - Accent1 4 2 4 8 4 4" xfId="36987" xr:uid="{00000000-0005-0000-0000-0000C28F0000}"/>
    <cellStyle name="20% - Accent1 4 2 4 8 5" xfId="36988" xr:uid="{00000000-0005-0000-0000-0000C38F0000}"/>
    <cellStyle name="20% - Accent1 4 2 4 8 5 2" xfId="36989" xr:uid="{00000000-0005-0000-0000-0000C48F0000}"/>
    <cellStyle name="20% - Accent1 4 2 4 8 5 2 2" xfId="36990" xr:uid="{00000000-0005-0000-0000-0000C58F0000}"/>
    <cellStyle name="20% - Accent1 4 2 4 8 5 3" xfId="36991" xr:uid="{00000000-0005-0000-0000-0000C68F0000}"/>
    <cellStyle name="20% - Accent1 4 2 4 8 6" xfId="36992" xr:uid="{00000000-0005-0000-0000-0000C78F0000}"/>
    <cellStyle name="20% - Accent1 4 2 4 8 6 2" xfId="36993" xr:uid="{00000000-0005-0000-0000-0000C88F0000}"/>
    <cellStyle name="20% - Accent1 4 2 4 8 6 2 2" xfId="36994" xr:uid="{00000000-0005-0000-0000-0000C98F0000}"/>
    <cellStyle name="20% - Accent1 4 2 4 8 6 3" xfId="36995" xr:uid="{00000000-0005-0000-0000-0000CA8F0000}"/>
    <cellStyle name="20% - Accent1 4 2 4 8 7" xfId="36996" xr:uid="{00000000-0005-0000-0000-0000CB8F0000}"/>
    <cellStyle name="20% - Accent1 4 2 4 8 7 2" xfId="36997" xr:uid="{00000000-0005-0000-0000-0000CC8F0000}"/>
    <cellStyle name="20% - Accent1 4 2 4 8 8" xfId="36998" xr:uid="{00000000-0005-0000-0000-0000CD8F0000}"/>
    <cellStyle name="20% - Accent1 4 2 4 8 8 2" xfId="36999" xr:uid="{00000000-0005-0000-0000-0000CE8F0000}"/>
    <cellStyle name="20% - Accent1 4 2 4 8 9" xfId="37000" xr:uid="{00000000-0005-0000-0000-0000CF8F0000}"/>
    <cellStyle name="20% - Accent1 4 2 4 9" xfId="37001" xr:uid="{00000000-0005-0000-0000-0000D08F0000}"/>
    <cellStyle name="20% - Accent1 4 2 4 9 2" xfId="37002" xr:uid="{00000000-0005-0000-0000-0000D18F0000}"/>
    <cellStyle name="20% - Accent1 4 2 4 9 2 2" xfId="37003" xr:uid="{00000000-0005-0000-0000-0000D28F0000}"/>
    <cellStyle name="20% - Accent1 4 2 4 9 2 2 2" xfId="37004" xr:uid="{00000000-0005-0000-0000-0000D38F0000}"/>
    <cellStyle name="20% - Accent1 4 2 4 9 2 3" xfId="37005" xr:uid="{00000000-0005-0000-0000-0000D48F0000}"/>
    <cellStyle name="20% - Accent1 4 2 4 9 3" xfId="37006" xr:uid="{00000000-0005-0000-0000-0000D58F0000}"/>
    <cellStyle name="20% - Accent1 4 2 4 9 3 2" xfId="37007" xr:uid="{00000000-0005-0000-0000-0000D68F0000}"/>
    <cellStyle name="20% - Accent1 4 2 4 9 4" xfId="37008" xr:uid="{00000000-0005-0000-0000-0000D78F0000}"/>
    <cellStyle name="20% - Accent1 4 2 5" xfId="37009" xr:uid="{00000000-0005-0000-0000-0000D88F0000}"/>
    <cellStyle name="20% - Accent1 4 2 5 10" xfId="37010" xr:uid="{00000000-0005-0000-0000-0000D98F0000}"/>
    <cellStyle name="20% - Accent1 4 2 5 10 2" xfId="37011" xr:uid="{00000000-0005-0000-0000-0000DA8F0000}"/>
    <cellStyle name="20% - Accent1 4 2 5 10 2 2" xfId="37012" xr:uid="{00000000-0005-0000-0000-0000DB8F0000}"/>
    <cellStyle name="20% - Accent1 4 2 5 10 2 2 2" xfId="37013" xr:uid="{00000000-0005-0000-0000-0000DC8F0000}"/>
    <cellStyle name="20% - Accent1 4 2 5 10 2 3" xfId="37014" xr:uid="{00000000-0005-0000-0000-0000DD8F0000}"/>
    <cellStyle name="20% - Accent1 4 2 5 10 3" xfId="37015" xr:uid="{00000000-0005-0000-0000-0000DE8F0000}"/>
    <cellStyle name="20% - Accent1 4 2 5 10 3 2" xfId="37016" xr:uid="{00000000-0005-0000-0000-0000DF8F0000}"/>
    <cellStyle name="20% - Accent1 4 2 5 10 4" xfId="37017" xr:uid="{00000000-0005-0000-0000-0000E08F0000}"/>
    <cellStyle name="20% - Accent1 4 2 5 11" xfId="37018" xr:uid="{00000000-0005-0000-0000-0000E18F0000}"/>
    <cellStyle name="20% - Accent1 4 2 5 11 2" xfId="37019" xr:uid="{00000000-0005-0000-0000-0000E28F0000}"/>
    <cellStyle name="20% - Accent1 4 2 5 11 2 2" xfId="37020" xr:uid="{00000000-0005-0000-0000-0000E38F0000}"/>
    <cellStyle name="20% - Accent1 4 2 5 11 3" xfId="37021" xr:uid="{00000000-0005-0000-0000-0000E48F0000}"/>
    <cellStyle name="20% - Accent1 4 2 5 12" xfId="37022" xr:uid="{00000000-0005-0000-0000-0000E58F0000}"/>
    <cellStyle name="20% - Accent1 4 2 5 12 2" xfId="37023" xr:uid="{00000000-0005-0000-0000-0000E68F0000}"/>
    <cellStyle name="20% - Accent1 4 2 5 12 2 2" xfId="37024" xr:uid="{00000000-0005-0000-0000-0000E78F0000}"/>
    <cellStyle name="20% - Accent1 4 2 5 12 3" xfId="37025" xr:uid="{00000000-0005-0000-0000-0000E88F0000}"/>
    <cellStyle name="20% - Accent1 4 2 5 13" xfId="37026" xr:uid="{00000000-0005-0000-0000-0000E98F0000}"/>
    <cellStyle name="20% - Accent1 4 2 5 13 2" xfId="37027" xr:uid="{00000000-0005-0000-0000-0000EA8F0000}"/>
    <cellStyle name="20% - Accent1 4 2 5 14" xfId="37028" xr:uid="{00000000-0005-0000-0000-0000EB8F0000}"/>
    <cellStyle name="20% - Accent1 4 2 5 14 2" xfId="37029" xr:uid="{00000000-0005-0000-0000-0000EC8F0000}"/>
    <cellStyle name="20% - Accent1 4 2 5 15" xfId="37030" xr:uid="{00000000-0005-0000-0000-0000ED8F0000}"/>
    <cellStyle name="20% - Accent1 4 2 5 2" xfId="37031" xr:uid="{00000000-0005-0000-0000-0000EE8F0000}"/>
    <cellStyle name="20% - Accent1 4 2 5 2 10" xfId="37032" xr:uid="{00000000-0005-0000-0000-0000EF8F0000}"/>
    <cellStyle name="20% - Accent1 4 2 5 2 10 2" xfId="37033" xr:uid="{00000000-0005-0000-0000-0000F08F0000}"/>
    <cellStyle name="20% - Accent1 4 2 5 2 10 2 2" xfId="37034" xr:uid="{00000000-0005-0000-0000-0000F18F0000}"/>
    <cellStyle name="20% - Accent1 4 2 5 2 10 3" xfId="37035" xr:uid="{00000000-0005-0000-0000-0000F28F0000}"/>
    <cellStyle name="20% - Accent1 4 2 5 2 11" xfId="37036" xr:uid="{00000000-0005-0000-0000-0000F38F0000}"/>
    <cellStyle name="20% - Accent1 4 2 5 2 11 2" xfId="37037" xr:uid="{00000000-0005-0000-0000-0000F48F0000}"/>
    <cellStyle name="20% - Accent1 4 2 5 2 11 2 2" xfId="37038" xr:uid="{00000000-0005-0000-0000-0000F58F0000}"/>
    <cellStyle name="20% - Accent1 4 2 5 2 11 3" xfId="37039" xr:uid="{00000000-0005-0000-0000-0000F68F0000}"/>
    <cellStyle name="20% - Accent1 4 2 5 2 12" xfId="37040" xr:uid="{00000000-0005-0000-0000-0000F78F0000}"/>
    <cellStyle name="20% - Accent1 4 2 5 2 12 2" xfId="37041" xr:uid="{00000000-0005-0000-0000-0000F88F0000}"/>
    <cellStyle name="20% - Accent1 4 2 5 2 13" xfId="37042" xr:uid="{00000000-0005-0000-0000-0000F98F0000}"/>
    <cellStyle name="20% - Accent1 4 2 5 2 13 2" xfId="37043" xr:uid="{00000000-0005-0000-0000-0000FA8F0000}"/>
    <cellStyle name="20% - Accent1 4 2 5 2 14" xfId="37044" xr:uid="{00000000-0005-0000-0000-0000FB8F0000}"/>
    <cellStyle name="20% - Accent1 4 2 5 2 2" xfId="37045" xr:uid="{00000000-0005-0000-0000-0000FC8F0000}"/>
    <cellStyle name="20% - Accent1 4 2 5 2 2 10" xfId="37046" xr:uid="{00000000-0005-0000-0000-0000FD8F0000}"/>
    <cellStyle name="20% - Accent1 4 2 5 2 2 10 2" xfId="37047" xr:uid="{00000000-0005-0000-0000-0000FE8F0000}"/>
    <cellStyle name="20% - Accent1 4 2 5 2 2 11" xfId="37048" xr:uid="{00000000-0005-0000-0000-0000FF8F0000}"/>
    <cellStyle name="20% - Accent1 4 2 5 2 2 2" xfId="37049" xr:uid="{00000000-0005-0000-0000-000000900000}"/>
    <cellStyle name="20% - Accent1 4 2 5 2 2 2 2" xfId="37050" xr:uid="{00000000-0005-0000-0000-000001900000}"/>
    <cellStyle name="20% - Accent1 4 2 5 2 2 2 2 2" xfId="37051" xr:uid="{00000000-0005-0000-0000-000002900000}"/>
    <cellStyle name="20% - Accent1 4 2 5 2 2 2 2 2 2" xfId="37052" xr:uid="{00000000-0005-0000-0000-000003900000}"/>
    <cellStyle name="20% - Accent1 4 2 5 2 2 2 2 2 2 2" xfId="37053" xr:uid="{00000000-0005-0000-0000-000004900000}"/>
    <cellStyle name="20% - Accent1 4 2 5 2 2 2 2 2 3" xfId="37054" xr:uid="{00000000-0005-0000-0000-000005900000}"/>
    <cellStyle name="20% - Accent1 4 2 5 2 2 2 2 3" xfId="37055" xr:uid="{00000000-0005-0000-0000-000006900000}"/>
    <cellStyle name="20% - Accent1 4 2 5 2 2 2 2 3 2" xfId="37056" xr:uid="{00000000-0005-0000-0000-000007900000}"/>
    <cellStyle name="20% - Accent1 4 2 5 2 2 2 2 4" xfId="37057" xr:uid="{00000000-0005-0000-0000-000008900000}"/>
    <cellStyle name="20% - Accent1 4 2 5 2 2 2 3" xfId="37058" xr:uid="{00000000-0005-0000-0000-000009900000}"/>
    <cellStyle name="20% - Accent1 4 2 5 2 2 2 3 2" xfId="37059" xr:uid="{00000000-0005-0000-0000-00000A900000}"/>
    <cellStyle name="20% - Accent1 4 2 5 2 2 2 3 2 2" xfId="37060" xr:uid="{00000000-0005-0000-0000-00000B900000}"/>
    <cellStyle name="20% - Accent1 4 2 5 2 2 2 3 2 2 2" xfId="37061" xr:uid="{00000000-0005-0000-0000-00000C900000}"/>
    <cellStyle name="20% - Accent1 4 2 5 2 2 2 3 2 3" xfId="37062" xr:uid="{00000000-0005-0000-0000-00000D900000}"/>
    <cellStyle name="20% - Accent1 4 2 5 2 2 2 3 3" xfId="37063" xr:uid="{00000000-0005-0000-0000-00000E900000}"/>
    <cellStyle name="20% - Accent1 4 2 5 2 2 2 3 3 2" xfId="37064" xr:uid="{00000000-0005-0000-0000-00000F900000}"/>
    <cellStyle name="20% - Accent1 4 2 5 2 2 2 3 4" xfId="37065" xr:uid="{00000000-0005-0000-0000-000010900000}"/>
    <cellStyle name="20% - Accent1 4 2 5 2 2 2 4" xfId="37066" xr:uid="{00000000-0005-0000-0000-000011900000}"/>
    <cellStyle name="20% - Accent1 4 2 5 2 2 2 4 2" xfId="37067" xr:uid="{00000000-0005-0000-0000-000012900000}"/>
    <cellStyle name="20% - Accent1 4 2 5 2 2 2 4 2 2" xfId="37068" xr:uid="{00000000-0005-0000-0000-000013900000}"/>
    <cellStyle name="20% - Accent1 4 2 5 2 2 2 4 2 2 2" xfId="37069" xr:uid="{00000000-0005-0000-0000-000014900000}"/>
    <cellStyle name="20% - Accent1 4 2 5 2 2 2 4 2 3" xfId="37070" xr:uid="{00000000-0005-0000-0000-000015900000}"/>
    <cellStyle name="20% - Accent1 4 2 5 2 2 2 4 3" xfId="37071" xr:uid="{00000000-0005-0000-0000-000016900000}"/>
    <cellStyle name="20% - Accent1 4 2 5 2 2 2 4 3 2" xfId="37072" xr:uid="{00000000-0005-0000-0000-000017900000}"/>
    <cellStyle name="20% - Accent1 4 2 5 2 2 2 4 4" xfId="37073" xr:uid="{00000000-0005-0000-0000-000018900000}"/>
    <cellStyle name="20% - Accent1 4 2 5 2 2 2 5" xfId="37074" xr:uid="{00000000-0005-0000-0000-000019900000}"/>
    <cellStyle name="20% - Accent1 4 2 5 2 2 2 5 2" xfId="37075" xr:uid="{00000000-0005-0000-0000-00001A900000}"/>
    <cellStyle name="20% - Accent1 4 2 5 2 2 2 5 2 2" xfId="37076" xr:uid="{00000000-0005-0000-0000-00001B900000}"/>
    <cellStyle name="20% - Accent1 4 2 5 2 2 2 5 3" xfId="37077" xr:uid="{00000000-0005-0000-0000-00001C900000}"/>
    <cellStyle name="20% - Accent1 4 2 5 2 2 2 6" xfId="37078" xr:uid="{00000000-0005-0000-0000-00001D900000}"/>
    <cellStyle name="20% - Accent1 4 2 5 2 2 2 6 2" xfId="37079" xr:uid="{00000000-0005-0000-0000-00001E900000}"/>
    <cellStyle name="20% - Accent1 4 2 5 2 2 2 6 2 2" xfId="37080" xr:uid="{00000000-0005-0000-0000-00001F900000}"/>
    <cellStyle name="20% - Accent1 4 2 5 2 2 2 6 3" xfId="37081" xr:uid="{00000000-0005-0000-0000-000020900000}"/>
    <cellStyle name="20% - Accent1 4 2 5 2 2 2 7" xfId="37082" xr:uid="{00000000-0005-0000-0000-000021900000}"/>
    <cellStyle name="20% - Accent1 4 2 5 2 2 2 7 2" xfId="37083" xr:uid="{00000000-0005-0000-0000-000022900000}"/>
    <cellStyle name="20% - Accent1 4 2 5 2 2 2 8" xfId="37084" xr:uid="{00000000-0005-0000-0000-000023900000}"/>
    <cellStyle name="20% - Accent1 4 2 5 2 2 2 8 2" xfId="37085" xr:uid="{00000000-0005-0000-0000-000024900000}"/>
    <cellStyle name="20% - Accent1 4 2 5 2 2 2 9" xfId="37086" xr:uid="{00000000-0005-0000-0000-000025900000}"/>
    <cellStyle name="20% - Accent1 4 2 5 2 2 3" xfId="37087" xr:uid="{00000000-0005-0000-0000-000026900000}"/>
    <cellStyle name="20% - Accent1 4 2 5 2 2 3 2" xfId="37088" xr:uid="{00000000-0005-0000-0000-000027900000}"/>
    <cellStyle name="20% - Accent1 4 2 5 2 2 3 2 2" xfId="37089" xr:uid="{00000000-0005-0000-0000-000028900000}"/>
    <cellStyle name="20% - Accent1 4 2 5 2 2 3 2 2 2" xfId="37090" xr:uid="{00000000-0005-0000-0000-000029900000}"/>
    <cellStyle name="20% - Accent1 4 2 5 2 2 3 2 2 2 2" xfId="37091" xr:uid="{00000000-0005-0000-0000-00002A900000}"/>
    <cellStyle name="20% - Accent1 4 2 5 2 2 3 2 2 3" xfId="37092" xr:uid="{00000000-0005-0000-0000-00002B900000}"/>
    <cellStyle name="20% - Accent1 4 2 5 2 2 3 2 3" xfId="37093" xr:uid="{00000000-0005-0000-0000-00002C900000}"/>
    <cellStyle name="20% - Accent1 4 2 5 2 2 3 2 3 2" xfId="37094" xr:uid="{00000000-0005-0000-0000-00002D900000}"/>
    <cellStyle name="20% - Accent1 4 2 5 2 2 3 2 4" xfId="37095" xr:uid="{00000000-0005-0000-0000-00002E900000}"/>
    <cellStyle name="20% - Accent1 4 2 5 2 2 3 3" xfId="37096" xr:uid="{00000000-0005-0000-0000-00002F900000}"/>
    <cellStyle name="20% - Accent1 4 2 5 2 2 3 3 2" xfId="37097" xr:uid="{00000000-0005-0000-0000-000030900000}"/>
    <cellStyle name="20% - Accent1 4 2 5 2 2 3 3 2 2" xfId="37098" xr:uid="{00000000-0005-0000-0000-000031900000}"/>
    <cellStyle name="20% - Accent1 4 2 5 2 2 3 3 2 2 2" xfId="37099" xr:uid="{00000000-0005-0000-0000-000032900000}"/>
    <cellStyle name="20% - Accent1 4 2 5 2 2 3 3 2 3" xfId="37100" xr:uid="{00000000-0005-0000-0000-000033900000}"/>
    <cellStyle name="20% - Accent1 4 2 5 2 2 3 3 3" xfId="37101" xr:uid="{00000000-0005-0000-0000-000034900000}"/>
    <cellStyle name="20% - Accent1 4 2 5 2 2 3 3 3 2" xfId="37102" xr:uid="{00000000-0005-0000-0000-000035900000}"/>
    <cellStyle name="20% - Accent1 4 2 5 2 2 3 3 4" xfId="37103" xr:uid="{00000000-0005-0000-0000-000036900000}"/>
    <cellStyle name="20% - Accent1 4 2 5 2 2 3 4" xfId="37104" xr:uid="{00000000-0005-0000-0000-000037900000}"/>
    <cellStyle name="20% - Accent1 4 2 5 2 2 3 4 2" xfId="37105" xr:uid="{00000000-0005-0000-0000-000038900000}"/>
    <cellStyle name="20% - Accent1 4 2 5 2 2 3 4 2 2" xfId="37106" xr:uid="{00000000-0005-0000-0000-000039900000}"/>
    <cellStyle name="20% - Accent1 4 2 5 2 2 3 4 2 2 2" xfId="37107" xr:uid="{00000000-0005-0000-0000-00003A900000}"/>
    <cellStyle name="20% - Accent1 4 2 5 2 2 3 4 2 3" xfId="37108" xr:uid="{00000000-0005-0000-0000-00003B900000}"/>
    <cellStyle name="20% - Accent1 4 2 5 2 2 3 4 3" xfId="37109" xr:uid="{00000000-0005-0000-0000-00003C900000}"/>
    <cellStyle name="20% - Accent1 4 2 5 2 2 3 4 3 2" xfId="37110" xr:uid="{00000000-0005-0000-0000-00003D900000}"/>
    <cellStyle name="20% - Accent1 4 2 5 2 2 3 4 4" xfId="37111" xr:uid="{00000000-0005-0000-0000-00003E900000}"/>
    <cellStyle name="20% - Accent1 4 2 5 2 2 3 5" xfId="37112" xr:uid="{00000000-0005-0000-0000-00003F900000}"/>
    <cellStyle name="20% - Accent1 4 2 5 2 2 3 5 2" xfId="37113" xr:uid="{00000000-0005-0000-0000-000040900000}"/>
    <cellStyle name="20% - Accent1 4 2 5 2 2 3 5 2 2" xfId="37114" xr:uid="{00000000-0005-0000-0000-000041900000}"/>
    <cellStyle name="20% - Accent1 4 2 5 2 2 3 5 3" xfId="37115" xr:uid="{00000000-0005-0000-0000-000042900000}"/>
    <cellStyle name="20% - Accent1 4 2 5 2 2 3 6" xfId="37116" xr:uid="{00000000-0005-0000-0000-000043900000}"/>
    <cellStyle name="20% - Accent1 4 2 5 2 2 3 6 2" xfId="37117" xr:uid="{00000000-0005-0000-0000-000044900000}"/>
    <cellStyle name="20% - Accent1 4 2 5 2 2 3 6 2 2" xfId="37118" xr:uid="{00000000-0005-0000-0000-000045900000}"/>
    <cellStyle name="20% - Accent1 4 2 5 2 2 3 6 3" xfId="37119" xr:uid="{00000000-0005-0000-0000-000046900000}"/>
    <cellStyle name="20% - Accent1 4 2 5 2 2 3 7" xfId="37120" xr:uid="{00000000-0005-0000-0000-000047900000}"/>
    <cellStyle name="20% - Accent1 4 2 5 2 2 3 7 2" xfId="37121" xr:uid="{00000000-0005-0000-0000-000048900000}"/>
    <cellStyle name="20% - Accent1 4 2 5 2 2 3 8" xfId="37122" xr:uid="{00000000-0005-0000-0000-000049900000}"/>
    <cellStyle name="20% - Accent1 4 2 5 2 2 3 8 2" xfId="37123" xr:uid="{00000000-0005-0000-0000-00004A900000}"/>
    <cellStyle name="20% - Accent1 4 2 5 2 2 3 9" xfId="37124" xr:uid="{00000000-0005-0000-0000-00004B900000}"/>
    <cellStyle name="20% - Accent1 4 2 5 2 2 4" xfId="37125" xr:uid="{00000000-0005-0000-0000-00004C900000}"/>
    <cellStyle name="20% - Accent1 4 2 5 2 2 4 2" xfId="37126" xr:uid="{00000000-0005-0000-0000-00004D900000}"/>
    <cellStyle name="20% - Accent1 4 2 5 2 2 4 2 2" xfId="37127" xr:uid="{00000000-0005-0000-0000-00004E900000}"/>
    <cellStyle name="20% - Accent1 4 2 5 2 2 4 2 2 2" xfId="37128" xr:uid="{00000000-0005-0000-0000-00004F900000}"/>
    <cellStyle name="20% - Accent1 4 2 5 2 2 4 2 3" xfId="37129" xr:uid="{00000000-0005-0000-0000-000050900000}"/>
    <cellStyle name="20% - Accent1 4 2 5 2 2 4 3" xfId="37130" xr:uid="{00000000-0005-0000-0000-000051900000}"/>
    <cellStyle name="20% - Accent1 4 2 5 2 2 4 3 2" xfId="37131" xr:uid="{00000000-0005-0000-0000-000052900000}"/>
    <cellStyle name="20% - Accent1 4 2 5 2 2 4 4" xfId="37132" xr:uid="{00000000-0005-0000-0000-000053900000}"/>
    <cellStyle name="20% - Accent1 4 2 5 2 2 5" xfId="37133" xr:uid="{00000000-0005-0000-0000-000054900000}"/>
    <cellStyle name="20% - Accent1 4 2 5 2 2 5 2" xfId="37134" xr:uid="{00000000-0005-0000-0000-000055900000}"/>
    <cellStyle name="20% - Accent1 4 2 5 2 2 5 2 2" xfId="37135" xr:uid="{00000000-0005-0000-0000-000056900000}"/>
    <cellStyle name="20% - Accent1 4 2 5 2 2 5 2 2 2" xfId="37136" xr:uid="{00000000-0005-0000-0000-000057900000}"/>
    <cellStyle name="20% - Accent1 4 2 5 2 2 5 2 3" xfId="37137" xr:uid="{00000000-0005-0000-0000-000058900000}"/>
    <cellStyle name="20% - Accent1 4 2 5 2 2 5 3" xfId="37138" xr:uid="{00000000-0005-0000-0000-000059900000}"/>
    <cellStyle name="20% - Accent1 4 2 5 2 2 5 3 2" xfId="37139" xr:uid="{00000000-0005-0000-0000-00005A900000}"/>
    <cellStyle name="20% - Accent1 4 2 5 2 2 5 4" xfId="37140" xr:uid="{00000000-0005-0000-0000-00005B900000}"/>
    <cellStyle name="20% - Accent1 4 2 5 2 2 6" xfId="37141" xr:uid="{00000000-0005-0000-0000-00005C900000}"/>
    <cellStyle name="20% - Accent1 4 2 5 2 2 6 2" xfId="37142" xr:uid="{00000000-0005-0000-0000-00005D900000}"/>
    <cellStyle name="20% - Accent1 4 2 5 2 2 6 2 2" xfId="37143" xr:uid="{00000000-0005-0000-0000-00005E900000}"/>
    <cellStyle name="20% - Accent1 4 2 5 2 2 6 2 2 2" xfId="37144" xr:uid="{00000000-0005-0000-0000-00005F900000}"/>
    <cellStyle name="20% - Accent1 4 2 5 2 2 6 2 3" xfId="37145" xr:uid="{00000000-0005-0000-0000-000060900000}"/>
    <cellStyle name="20% - Accent1 4 2 5 2 2 6 3" xfId="37146" xr:uid="{00000000-0005-0000-0000-000061900000}"/>
    <cellStyle name="20% - Accent1 4 2 5 2 2 6 3 2" xfId="37147" xr:uid="{00000000-0005-0000-0000-000062900000}"/>
    <cellStyle name="20% - Accent1 4 2 5 2 2 6 4" xfId="37148" xr:uid="{00000000-0005-0000-0000-000063900000}"/>
    <cellStyle name="20% - Accent1 4 2 5 2 2 7" xfId="37149" xr:uid="{00000000-0005-0000-0000-000064900000}"/>
    <cellStyle name="20% - Accent1 4 2 5 2 2 7 2" xfId="37150" xr:uid="{00000000-0005-0000-0000-000065900000}"/>
    <cellStyle name="20% - Accent1 4 2 5 2 2 7 2 2" xfId="37151" xr:uid="{00000000-0005-0000-0000-000066900000}"/>
    <cellStyle name="20% - Accent1 4 2 5 2 2 7 3" xfId="37152" xr:uid="{00000000-0005-0000-0000-000067900000}"/>
    <cellStyle name="20% - Accent1 4 2 5 2 2 8" xfId="37153" xr:uid="{00000000-0005-0000-0000-000068900000}"/>
    <cellStyle name="20% - Accent1 4 2 5 2 2 8 2" xfId="37154" xr:uid="{00000000-0005-0000-0000-000069900000}"/>
    <cellStyle name="20% - Accent1 4 2 5 2 2 8 2 2" xfId="37155" xr:uid="{00000000-0005-0000-0000-00006A900000}"/>
    <cellStyle name="20% - Accent1 4 2 5 2 2 8 3" xfId="37156" xr:uid="{00000000-0005-0000-0000-00006B900000}"/>
    <cellStyle name="20% - Accent1 4 2 5 2 2 9" xfId="37157" xr:uid="{00000000-0005-0000-0000-00006C900000}"/>
    <cellStyle name="20% - Accent1 4 2 5 2 2 9 2" xfId="37158" xr:uid="{00000000-0005-0000-0000-00006D900000}"/>
    <cellStyle name="20% - Accent1 4 2 5 2 3" xfId="37159" xr:uid="{00000000-0005-0000-0000-00006E900000}"/>
    <cellStyle name="20% - Accent1 4 2 5 2 3 10" xfId="37160" xr:uid="{00000000-0005-0000-0000-00006F900000}"/>
    <cellStyle name="20% - Accent1 4 2 5 2 3 10 2" xfId="37161" xr:uid="{00000000-0005-0000-0000-000070900000}"/>
    <cellStyle name="20% - Accent1 4 2 5 2 3 11" xfId="37162" xr:uid="{00000000-0005-0000-0000-000071900000}"/>
    <cellStyle name="20% - Accent1 4 2 5 2 3 2" xfId="37163" xr:uid="{00000000-0005-0000-0000-000072900000}"/>
    <cellStyle name="20% - Accent1 4 2 5 2 3 2 2" xfId="37164" xr:uid="{00000000-0005-0000-0000-000073900000}"/>
    <cellStyle name="20% - Accent1 4 2 5 2 3 2 2 2" xfId="37165" xr:uid="{00000000-0005-0000-0000-000074900000}"/>
    <cellStyle name="20% - Accent1 4 2 5 2 3 2 2 2 2" xfId="37166" xr:uid="{00000000-0005-0000-0000-000075900000}"/>
    <cellStyle name="20% - Accent1 4 2 5 2 3 2 2 2 2 2" xfId="37167" xr:uid="{00000000-0005-0000-0000-000076900000}"/>
    <cellStyle name="20% - Accent1 4 2 5 2 3 2 2 2 3" xfId="37168" xr:uid="{00000000-0005-0000-0000-000077900000}"/>
    <cellStyle name="20% - Accent1 4 2 5 2 3 2 2 3" xfId="37169" xr:uid="{00000000-0005-0000-0000-000078900000}"/>
    <cellStyle name="20% - Accent1 4 2 5 2 3 2 2 3 2" xfId="37170" xr:uid="{00000000-0005-0000-0000-000079900000}"/>
    <cellStyle name="20% - Accent1 4 2 5 2 3 2 2 4" xfId="37171" xr:uid="{00000000-0005-0000-0000-00007A900000}"/>
    <cellStyle name="20% - Accent1 4 2 5 2 3 2 3" xfId="37172" xr:uid="{00000000-0005-0000-0000-00007B900000}"/>
    <cellStyle name="20% - Accent1 4 2 5 2 3 2 3 2" xfId="37173" xr:uid="{00000000-0005-0000-0000-00007C900000}"/>
    <cellStyle name="20% - Accent1 4 2 5 2 3 2 3 2 2" xfId="37174" xr:uid="{00000000-0005-0000-0000-00007D900000}"/>
    <cellStyle name="20% - Accent1 4 2 5 2 3 2 3 2 2 2" xfId="37175" xr:uid="{00000000-0005-0000-0000-00007E900000}"/>
    <cellStyle name="20% - Accent1 4 2 5 2 3 2 3 2 3" xfId="37176" xr:uid="{00000000-0005-0000-0000-00007F900000}"/>
    <cellStyle name="20% - Accent1 4 2 5 2 3 2 3 3" xfId="37177" xr:uid="{00000000-0005-0000-0000-000080900000}"/>
    <cellStyle name="20% - Accent1 4 2 5 2 3 2 3 3 2" xfId="37178" xr:uid="{00000000-0005-0000-0000-000081900000}"/>
    <cellStyle name="20% - Accent1 4 2 5 2 3 2 3 4" xfId="37179" xr:uid="{00000000-0005-0000-0000-000082900000}"/>
    <cellStyle name="20% - Accent1 4 2 5 2 3 2 4" xfId="37180" xr:uid="{00000000-0005-0000-0000-000083900000}"/>
    <cellStyle name="20% - Accent1 4 2 5 2 3 2 4 2" xfId="37181" xr:uid="{00000000-0005-0000-0000-000084900000}"/>
    <cellStyle name="20% - Accent1 4 2 5 2 3 2 4 2 2" xfId="37182" xr:uid="{00000000-0005-0000-0000-000085900000}"/>
    <cellStyle name="20% - Accent1 4 2 5 2 3 2 4 2 2 2" xfId="37183" xr:uid="{00000000-0005-0000-0000-000086900000}"/>
    <cellStyle name="20% - Accent1 4 2 5 2 3 2 4 2 3" xfId="37184" xr:uid="{00000000-0005-0000-0000-000087900000}"/>
    <cellStyle name="20% - Accent1 4 2 5 2 3 2 4 3" xfId="37185" xr:uid="{00000000-0005-0000-0000-000088900000}"/>
    <cellStyle name="20% - Accent1 4 2 5 2 3 2 4 3 2" xfId="37186" xr:uid="{00000000-0005-0000-0000-000089900000}"/>
    <cellStyle name="20% - Accent1 4 2 5 2 3 2 4 4" xfId="37187" xr:uid="{00000000-0005-0000-0000-00008A900000}"/>
    <cellStyle name="20% - Accent1 4 2 5 2 3 2 5" xfId="37188" xr:uid="{00000000-0005-0000-0000-00008B900000}"/>
    <cellStyle name="20% - Accent1 4 2 5 2 3 2 5 2" xfId="37189" xr:uid="{00000000-0005-0000-0000-00008C900000}"/>
    <cellStyle name="20% - Accent1 4 2 5 2 3 2 5 2 2" xfId="37190" xr:uid="{00000000-0005-0000-0000-00008D900000}"/>
    <cellStyle name="20% - Accent1 4 2 5 2 3 2 5 3" xfId="37191" xr:uid="{00000000-0005-0000-0000-00008E900000}"/>
    <cellStyle name="20% - Accent1 4 2 5 2 3 2 6" xfId="37192" xr:uid="{00000000-0005-0000-0000-00008F900000}"/>
    <cellStyle name="20% - Accent1 4 2 5 2 3 2 6 2" xfId="37193" xr:uid="{00000000-0005-0000-0000-000090900000}"/>
    <cellStyle name="20% - Accent1 4 2 5 2 3 2 6 2 2" xfId="37194" xr:uid="{00000000-0005-0000-0000-000091900000}"/>
    <cellStyle name="20% - Accent1 4 2 5 2 3 2 6 3" xfId="37195" xr:uid="{00000000-0005-0000-0000-000092900000}"/>
    <cellStyle name="20% - Accent1 4 2 5 2 3 2 7" xfId="37196" xr:uid="{00000000-0005-0000-0000-000093900000}"/>
    <cellStyle name="20% - Accent1 4 2 5 2 3 2 7 2" xfId="37197" xr:uid="{00000000-0005-0000-0000-000094900000}"/>
    <cellStyle name="20% - Accent1 4 2 5 2 3 2 8" xfId="37198" xr:uid="{00000000-0005-0000-0000-000095900000}"/>
    <cellStyle name="20% - Accent1 4 2 5 2 3 2 8 2" xfId="37199" xr:uid="{00000000-0005-0000-0000-000096900000}"/>
    <cellStyle name="20% - Accent1 4 2 5 2 3 2 9" xfId="37200" xr:uid="{00000000-0005-0000-0000-000097900000}"/>
    <cellStyle name="20% - Accent1 4 2 5 2 3 3" xfId="37201" xr:uid="{00000000-0005-0000-0000-000098900000}"/>
    <cellStyle name="20% - Accent1 4 2 5 2 3 3 2" xfId="37202" xr:uid="{00000000-0005-0000-0000-000099900000}"/>
    <cellStyle name="20% - Accent1 4 2 5 2 3 3 2 2" xfId="37203" xr:uid="{00000000-0005-0000-0000-00009A900000}"/>
    <cellStyle name="20% - Accent1 4 2 5 2 3 3 2 2 2" xfId="37204" xr:uid="{00000000-0005-0000-0000-00009B900000}"/>
    <cellStyle name="20% - Accent1 4 2 5 2 3 3 2 2 2 2" xfId="37205" xr:uid="{00000000-0005-0000-0000-00009C900000}"/>
    <cellStyle name="20% - Accent1 4 2 5 2 3 3 2 2 3" xfId="37206" xr:uid="{00000000-0005-0000-0000-00009D900000}"/>
    <cellStyle name="20% - Accent1 4 2 5 2 3 3 2 3" xfId="37207" xr:uid="{00000000-0005-0000-0000-00009E900000}"/>
    <cellStyle name="20% - Accent1 4 2 5 2 3 3 2 3 2" xfId="37208" xr:uid="{00000000-0005-0000-0000-00009F900000}"/>
    <cellStyle name="20% - Accent1 4 2 5 2 3 3 2 4" xfId="37209" xr:uid="{00000000-0005-0000-0000-0000A0900000}"/>
    <cellStyle name="20% - Accent1 4 2 5 2 3 3 3" xfId="37210" xr:uid="{00000000-0005-0000-0000-0000A1900000}"/>
    <cellStyle name="20% - Accent1 4 2 5 2 3 3 3 2" xfId="37211" xr:uid="{00000000-0005-0000-0000-0000A2900000}"/>
    <cellStyle name="20% - Accent1 4 2 5 2 3 3 3 2 2" xfId="37212" xr:uid="{00000000-0005-0000-0000-0000A3900000}"/>
    <cellStyle name="20% - Accent1 4 2 5 2 3 3 3 2 2 2" xfId="37213" xr:uid="{00000000-0005-0000-0000-0000A4900000}"/>
    <cellStyle name="20% - Accent1 4 2 5 2 3 3 3 2 3" xfId="37214" xr:uid="{00000000-0005-0000-0000-0000A5900000}"/>
    <cellStyle name="20% - Accent1 4 2 5 2 3 3 3 3" xfId="37215" xr:uid="{00000000-0005-0000-0000-0000A6900000}"/>
    <cellStyle name="20% - Accent1 4 2 5 2 3 3 3 3 2" xfId="37216" xr:uid="{00000000-0005-0000-0000-0000A7900000}"/>
    <cellStyle name="20% - Accent1 4 2 5 2 3 3 3 4" xfId="37217" xr:uid="{00000000-0005-0000-0000-0000A8900000}"/>
    <cellStyle name="20% - Accent1 4 2 5 2 3 3 4" xfId="37218" xr:uid="{00000000-0005-0000-0000-0000A9900000}"/>
    <cellStyle name="20% - Accent1 4 2 5 2 3 3 4 2" xfId="37219" xr:uid="{00000000-0005-0000-0000-0000AA900000}"/>
    <cellStyle name="20% - Accent1 4 2 5 2 3 3 4 2 2" xfId="37220" xr:uid="{00000000-0005-0000-0000-0000AB900000}"/>
    <cellStyle name="20% - Accent1 4 2 5 2 3 3 4 2 2 2" xfId="37221" xr:uid="{00000000-0005-0000-0000-0000AC900000}"/>
    <cellStyle name="20% - Accent1 4 2 5 2 3 3 4 2 3" xfId="37222" xr:uid="{00000000-0005-0000-0000-0000AD900000}"/>
    <cellStyle name="20% - Accent1 4 2 5 2 3 3 4 3" xfId="37223" xr:uid="{00000000-0005-0000-0000-0000AE900000}"/>
    <cellStyle name="20% - Accent1 4 2 5 2 3 3 4 3 2" xfId="37224" xr:uid="{00000000-0005-0000-0000-0000AF900000}"/>
    <cellStyle name="20% - Accent1 4 2 5 2 3 3 4 4" xfId="37225" xr:uid="{00000000-0005-0000-0000-0000B0900000}"/>
    <cellStyle name="20% - Accent1 4 2 5 2 3 3 5" xfId="37226" xr:uid="{00000000-0005-0000-0000-0000B1900000}"/>
    <cellStyle name="20% - Accent1 4 2 5 2 3 3 5 2" xfId="37227" xr:uid="{00000000-0005-0000-0000-0000B2900000}"/>
    <cellStyle name="20% - Accent1 4 2 5 2 3 3 5 2 2" xfId="37228" xr:uid="{00000000-0005-0000-0000-0000B3900000}"/>
    <cellStyle name="20% - Accent1 4 2 5 2 3 3 5 3" xfId="37229" xr:uid="{00000000-0005-0000-0000-0000B4900000}"/>
    <cellStyle name="20% - Accent1 4 2 5 2 3 3 6" xfId="37230" xr:uid="{00000000-0005-0000-0000-0000B5900000}"/>
    <cellStyle name="20% - Accent1 4 2 5 2 3 3 6 2" xfId="37231" xr:uid="{00000000-0005-0000-0000-0000B6900000}"/>
    <cellStyle name="20% - Accent1 4 2 5 2 3 3 6 2 2" xfId="37232" xr:uid="{00000000-0005-0000-0000-0000B7900000}"/>
    <cellStyle name="20% - Accent1 4 2 5 2 3 3 6 3" xfId="37233" xr:uid="{00000000-0005-0000-0000-0000B8900000}"/>
    <cellStyle name="20% - Accent1 4 2 5 2 3 3 7" xfId="37234" xr:uid="{00000000-0005-0000-0000-0000B9900000}"/>
    <cellStyle name="20% - Accent1 4 2 5 2 3 3 7 2" xfId="37235" xr:uid="{00000000-0005-0000-0000-0000BA900000}"/>
    <cellStyle name="20% - Accent1 4 2 5 2 3 3 8" xfId="37236" xr:uid="{00000000-0005-0000-0000-0000BB900000}"/>
    <cellStyle name="20% - Accent1 4 2 5 2 3 3 8 2" xfId="37237" xr:uid="{00000000-0005-0000-0000-0000BC900000}"/>
    <cellStyle name="20% - Accent1 4 2 5 2 3 3 9" xfId="37238" xr:uid="{00000000-0005-0000-0000-0000BD900000}"/>
    <cellStyle name="20% - Accent1 4 2 5 2 3 4" xfId="37239" xr:uid="{00000000-0005-0000-0000-0000BE900000}"/>
    <cellStyle name="20% - Accent1 4 2 5 2 3 4 2" xfId="37240" xr:uid="{00000000-0005-0000-0000-0000BF900000}"/>
    <cellStyle name="20% - Accent1 4 2 5 2 3 4 2 2" xfId="37241" xr:uid="{00000000-0005-0000-0000-0000C0900000}"/>
    <cellStyle name="20% - Accent1 4 2 5 2 3 4 2 2 2" xfId="37242" xr:uid="{00000000-0005-0000-0000-0000C1900000}"/>
    <cellStyle name="20% - Accent1 4 2 5 2 3 4 2 3" xfId="37243" xr:uid="{00000000-0005-0000-0000-0000C2900000}"/>
    <cellStyle name="20% - Accent1 4 2 5 2 3 4 3" xfId="37244" xr:uid="{00000000-0005-0000-0000-0000C3900000}"/>
    <cellStyle name="20% - Accent1 4 2 5 2 3 4 3 2" xfId="37245" xr:uid="{00000000-0005-0000-0000-0000C4900000}"/>
    <cellStyle name="20% - Accent1 4 2 5 2 3 4 4" xfId="37246" xr:uid="{00000000-0005-0000-0000-0000C5900000}"/>
    <cellStyle name="20% - Accent1 4 2 5 2 3 5" xfId="37247" xr:uid="{00000000-0005-0000-0000-0000C6900000}"/>
    <cellStyle name="20% - Accent1 4 2 5 2 3 5 2" xfId="37248" xr:uid="{00000000-0005-0000-0000-0000C7900000}"/>
    <cellStyle name="20% - Accent1 4 2 5 2 3 5 2 2" xfId="37249" xr:uid="{00000000-0005-0000-0000-0000C8900000}"/>
    <cellStyle name="20% - Accent1 4 2 5 2 3 5 2 2 2" xfId="37250" xr:uid="{00000000-0005-0000-0000-0000C9900000}"/>
    <cellStyle name="20% - Accent1 4 2 5 2 3 5 2 3" xfId="37251" xr:uid="{00000000-0005-0000-0000-0000CA900000}"/>
    <cellStyle name="20% - Accent1 4 2 5 2 3 5 3" xfId="37252" xr:uid="{00000000-0005-0000-0000-0000CB900000}"/>
    <cellStyle name="20% - Accent1 4 2 5 2 3 5 3 2" xfId="37253" xr:uid="{00000000-0005-0000-0000-0000CC900000}"/>
    <cellStyle name="20% - Accent1 4 2 5 2 3 5 4" xfId="37254" xr:uid="{00000000-0005-0000-0000-0000CD900000}"/>
    <cellStyle name="20% - Accent1 4 2 5 2 3 6" xfId="37255" xr:uid="{00000000-0005-0000-0000-0000CE900000}"/>
    <cellStyle name="20% - Accent1 4 2 5 2 3 6 2" xfId="37256" xr:uid="{00000000-0005-0000-0000-0000CF900000}"/>
    <cellStyle name="20% - Accent1 4 2 5 2 3 6 2 2" xfId="37257" xr:uid="{00000000-0005-0000-0000-0000D0900000}"/>
    <cellStyle name="20% - Accent1 4 2 5 2 3 6 2 2 2" xfId="37258" xr:uid="{00000000-0005-0000-0000-0000D1900000}"/>
    <cellStyle name="20% - Accent1 4 2 5 2 3 6 2 3" xfId="37259" xr:uid="{00000000-0005-0000-0000-0000D2900000}"/>
    <cellStyle name="20% - Accent1 4 2 5 2 3 6 3" xfId="37260" xr:uid="{00000000-0005-0000-0000-0000D3900000}"/>
    <cellStyle name="20% - Accent1 4 2 5 2 3 6 3 2" xfId="37261" xr:uid="{00000000-0005-0000-0000-0000D4900000}"/>
    <cellStyle name="20% - Accent1 4 2 5 2 3 6 4" xfId="37262" xr:uid="{00000000-0005-0000-0000-0000D5900000}"/>
    <cellStyle name="20% - Accent1 4 2 5 2 3 7" xfId="37263" xr:uid="{00000000-0005-0000-0000-0000D6900000}"/>
    <cellStyle name="20% - Accent1 4 2 5 2 3 7 2" xfId="37264" xr:uid="{00000000-0005-0000-0000-0000D7900000}"/>
    <cellStyle name="20% - Accent1 4 2 5 2 3 7 2 2" xfId="37265" xr:uid="{00000000-0005-0000-0000-0000D8900000}"/>
    <cellStyle name="20% - Accent1 4 2 5 2 3 7 3" xfId="37266" xr:uid="{00000000-0005-0000-0000-0000D9900000}"/>
    <cellStyle name="20% - Accent1 4 2 5 2 3 8" xfId="37267" xr:uid="{00000000-0005-0000-0000-0000DA900000}"/>
    <cellStyle name="20% - Accent1 4 2 5 2 3 8 2" xfId="37268" xr:uid="{00000000-0005-0000-0000-0000DB900000}"/>
    <cellStyle name="20% - Accent1 4 2 5 2 3 8 2 2" xfId="37269" xr:uid="{00000000-0005-0000-0000-0000DC900000}"/>
    <cellStyle name="20% - Accent1 4 2 5 2 3 8 3" xfId="37270" xr:uid="{00000000-0005-0000-0000-0000DD900000}"/>
    <cellStyle name="20% - Accent1 4 2 5 2 3 9" xfId="37271" xr:uid="{00000000-0005-0000-0000-0000DE900000}"/>
    <cellStyle name="20% - Accent1 4 2 5 2 3 9 2" xfId="37272" xr:uid="{00000000-0005-0000-0000-0000DF900000}"/>
    <cellStyle name="20% - Accent1 4 2 5 2 4" xfId="37273" xr:uid="{00000000-0005-0000-0000-0000E0900000}"/>
    <cellStyle name="20% - Accent1 4 2 5 2 4 10" xfId="37274" xr:uid="{00000000-0005-0000-0000-0000E1900000}"/>
    <cellStyle name="20% - Accent1 4 2 5 2 4 10 2" xfId="37275" xr:uid="{00000000-0005-0000-0000-0000E2900000}"/>
    <cellStyle name="20% - Accent1 4 2 5 2 4 11" xfId="37276" xr:uid="{00000000-0005-0000-0000-0000E3900000}"/>
    <cellStyle name="20% - Accent1 4 2 5 2 4 2" xfId="37277" xr:uid="{00000000-0005-0000-0000-0000E4900000}"/>
    <cellStyle name="20% - Accent1 4 2 5 2 4 2 2" xfId="37278" xr:uid="{00000000-0005-0000-0000-0000E5900000}"/>
    <cellStyle name="20% - Accent1 4 2 5 2 4 2 2 2" xfId="37279" xr:uid="{00000000-0005-0000-0000-0000E6900000}"/>
    <cellStyle name="20% - Accent1 4 2 5 2 4 2 2 2 2" xfId="37280" xr:uid="{00000000-0005-0000-0000-0000E7900000}"/>
    <cellStyle name="20% - Accent1 4 2 5 2 4 2 2 2 2 2" xfId="37281" xr:uid="{00000000-0005-0000-0000-0000E8900000}"/>
    <cellStyle name="20% - Accent1 4 2 5 2 4 2 2 2 3" xfId="37282" xr:uid="{00000000-0005-0000-0000-0000E9900000}"/>
    <cellStyle name="20% - Accent1 4 2 5 2 4 2 2 3" xfId="37283" xr:uid="{00000000-0005-0000-0000-0000EA900000}"/>
    <cellStyle name="20% - Accent1 4 2 5 2 4 2 2 3 2" xfId="37284" xr:uid="{00000000-0005-0000-0000-0000EB900000}"/>
    <cellStyle name="20% - Accent1 4 2 5 2 4 2 2 4" xfId="37285" xr:uid="{00000000-0005-0000-0000-0000EC900000}"/>
    <cellStyle name="20% - Accent1 4 2 5 2 4 2 3" xfId="37286" xr:uid="{00000000-0005-0000-0000-0000ED900000}"/>
    <cellStyle name="20% - Accent1 4 2 5 2 4 2 3 2" xfId="37287" xr:uid="{00000000-0005-0000-0000-0000EE900000}"/>
    <cellStyle name="20% - Accent1 4 2 5 2 4 2 3 2 2" xfId="37288" xr:uid="{00000000-0005-0000-0000-0000EF900000}"/>
    <cellStyle name="20% - Accent1 4 2 5 2 4 2 3 2 2 2" xfId="37289" xr:uid="{00000000-0005-0000-0000-0000F0900000}"/>
    <cellStyle name="20% - Accent1 4 2 5 2 4 2 3 2 3" xfId="37290" xr:uid="{00000000-0005-0000-0000-0000F1900000}"/>
    <cellStyle name="20% - Accent1 4 2 5 2 4 2 3 3" xfId="37291" xr:uid="{00000000-0005-0000-0000-0000F2900000}"/>
    <cellStyle name="20% - Accent1 4 2 5 2 4 2 3 3 2" xfId="37292" xr:uid="{00000000-0005-0000-0000-0000F3900000}"/>
    <cellStyle name="20% - Accent1 4 2 5 2 4 2 3 4" xfId="37293" xr:uid="{00000000-0005-0000-0000-0000F4900000}"/>
    <cellStyle name="20% - Accent1 4 2 5 2 4 2 4" xfId="37294" xr:uid="{00000000-0005-0000-0000-0000F5900000}"/>
    <cellStyle name="20% - Accent1 4 2 5 2 4 2 4 2" xfId="37295" xr:uid="{00000000-0005-0000-0000-0000F6900000}"/>
    <cellStyle name="20% - Accent1 4 2 5 2 4 2 4 2 2" xfId="37296" xr:uid="{00000000-0005-0000-0000-0000F7900000}"/>
    <cellStyle name="20% - Accent1 4 2 5 2 4 2 4 2 2 2" xfId="37297" xr:uid="{00000000-0005-0000-0000-0000F8900000}"/>
    <cellStyle name="20% - Accent1 4 2 5 2 4 2 4 2 3" xfId="37298" xr:uid="{00000000-0005-0000-0000-0000F9900000}"/>
    <cellStyle name="20% - Accent1 4 2 5 2 4 2 4 3" xfId="37299" xr:uid="{00000000-0005-0000-0000-0000FA900000}"/>
    <cellStyle name="20% - Accent1 4 2 5 2 4 2 4 3 2" xfId="37300" xr:uid="{00000000-0005-0000-0000-0000FB900000}"/>
    <cellStyle name="20% - Accent1 4 2 5 2 4 2 4 4" xfId="37301" xr:uid="{00000000-0005-0000-0000-0000FC900000}"/>
    <cellStyle name="20% - Accent1 4 2 5 2 4 2 5" xfId="37302" xr:uid="{00000000-0005-0000-0000-0000FD900000}"/>
    <cellStyle name="20% - Accent1 4 2 5 2 4 2 5 2" xfId="37303" xr:uid="{00000000-0005-0000-0000-0000FE900000}"/>
    <cellStyle name="20% - Accent1 4 2 5 2 4 2 5 2 2" xfId="37304" xr:uid="{00000000-0005-0000-0000-0000FF900000}"/>
    <cellStyle name="20% - Accent1 4 2 5 2 4 2 5 3" xfId="37305" xr:uid="{00000000-0005-0000-0000-000000910000}"/>
    <cellStyle name="20% - Accent1 4 2 5 2 4 2 6" xfId="37306" xr:uid="{00000000-0005-0000-0000-000001910000}"/>
    <cellStyle name="20% - Accent1 4 2 5 2 4 2 6 2" xfId="37307" xr:uid="{00000000-0005-0000-0000-000002910000}"/>
    <cellStyle name="20% - Accent1 4 2 5 2 4 2 6 2 2" xfId="37308" xr:uid="{00000000-0005-0000-0000-000003910000}"/>
    <cellStyle name="20% - Accent1 4 2 5 2 4 2 6 3" xfId="37309" xr:uid="{00000000-0005-0000-0000-000004910000}"/>
    <cellStyle name="20% - Accent1 4 2 5 2 4 2 7" xfId="37310" xr:uid="{00000000-0005-0000-0000-000005910000}"/>
    <cellStyle name="20% - Accent1 4 2 5 2 4 2 7 2" xfId="37311" xr:uid="{00000000-0005-0000-0000-000006910000}"/>
    <cellStyle name="20% - Accent1 4 2 5 2 4 2 8" xfId="37312" xr:uid="{00000000-0005-0000-0000-000007910000}"/>
    <cellStyle name="20% - Accent1 4 2 5 2 4 2 8 2" xfId="37313" xr:uid="{00000000-0005-0000-0000-000008910000}"/>
    <cellStyle name="20% - Accent1 4 2 5 2 4 2 9" xfId="37314" xr:uid="{00000000-0005-0000-0000-000009910000}"/>
    <cellStyle name="20% - Accent1 4 2 5 2 4 3" xfId="37315" xr:uid="{00000000-0005-0000-0000-00000A910000}"/>
    <cellStyle name="20% - Accent1 4 2 5 2 4 3 2" xfId="37316" xr:uid="{00000000-0005-0000-0000-00000B910000}"/>
    <cellStyle name="20% - Accent1 4 2 5 2 4 3 2 2" xfId="37317" xr:uid="{00000000-0005-0000-0000-00000C910000}"/>
    <cellStyle name="20% - Accent1 4 2 5 2 4 3 2 2 2" xfId="37318" xr:uid="{00000000-0005-0000-0000-00000D910000}"/>
    <cellStyle name="20% - Accent1 4 2 5 2 4 3 2 2 2 2" xfId="37319" xr:uid="{00000000-0005-0000-0000-00000E910000}"/>
    <cellStyle name="20% - Accent1 4 2 5 2 4 3 2 2 3" xfId="37320" xr:uid="{00000000-0005-0000-0000-00000F910000}"/>
    <cellStyle name="20% - Accent1 4 2 5 2 4 3 2 3" xfId="37321" xr:uid="{00000000-0005-0000-0000-000010910000}"/>
    <cellStyle name="20% - Accent1 4 2 5 2 4 3 2 3 2" xfId="37322" xr:uid="{00000000-0005-0000-0000-000011910000}"/>
    <cellStyle name="20% - Accent1 4 2 5 2 4 3 2 4" xfId="37323" xr:uid="{00000000-0005-0000-0000-000012910000}"/>
    <cellStyle name="20% - Accent1 4 2 5 2 4 3 3" xfId="37324" xr:uid="{00000000-0005-0000-0000-000013910000}"/>
    <cellStyle name="20% - Accent1 4 2 5 2 4 3 3 2" xfId="37325" xr:uid="{00000000-0005-0000-0000-000014910000}"/>
    <cellStyle name="20% - Accent1 4 2 5 2 4 3 3 2 2" xfId="37326" xr:uid="{00000000-0005-0000-0000-000015910000}"/>
    <cellStyle name="20% - Accent1 4 2 5 2 4 3 3 2 2 2" xfId="37327" xr:uid="{00000000-0005-0000-0000-000016910000}"/>
    <cellStyle name="20% - Accent1 4 2 5 2 4 3 3 2 3" xfId="37328" xr:uid="{00000000-0005-0000-0000-000017910000}"/>
    <cellStyle name="20% - Accent1 4 2 5 2 4 3 3 3" xfId="37329" xr:uid="{00000000-0005-0000-0000-000018910000}"/>
    <cellStyle name="20% - Accent1 4 2 5 2 4 3 3 3 2" xfId="37330" xr:uid="{00000000-0005-0000-0000-000019910000}"/>
    <cellStyle name="20% - Accent1 4 2 5 2 4 3 3 4" xfId="37331" xr:uid="{00000000-0005-0000-0000-00001A910000}"/>
    <cellStyle name="20% - Accent1 4 2 5 2 4 3 4" xfId="37332" xr:uid="{00000000-0005-0000-0000-00001B910000}"/>
    <cellStyle name="20% - Accent1 4 2 5 2 4 3 4 2" xfId="37333" xr:uid="{00000000-0005-0000-0000-00001C910000}"/>
    <cellStyle name="20% - Accent1 4 2 5 2 4 3 4 2 2" xfId="37334" xr:uid="{00000000-0005-0000-0000-00001D910000}"/>
    <cellStyle name="20% - Accent1 4 2 5 2 4 3 4 2 2 2" xfId="37335" xr:uid="{00000000-0005-0000-0000-00001E910000}"/>
    <cellStyle name="20% - Accent1 4 2 5 2 4 3 4 2 3" xfId="37336" xr:uid="{00000000-0005-0000-0000-00001F910000}"/>
    <cellStyle name="20% - Accent1 4 2 5 2 4 3 4 3" xfId="37337" xr:uid="{00000000-0005-0000-0000-000020910000}"/>
    <cellStyle name="20% - Accent1 4 2 5 2 4 3 4 3 2" xfId="37338" xr:uid="{00000000-0005-0000-0000-000021910000}"/>
    <cellStyle name="20% - Accent1 4 2 5 2 4 3 4 4" xfId="37339" xr:uid="{00000000-0005-0000-0000-000022910000}"/>
    <cellStyle name="20% - Accent1 4 2 5 2 4 3 5" xfId="37340" xr:uid="{00000000-0005-0000-0000-000023910000}"/>
    <cellStyle name="20% - Accent1 4 2 5 2 4 3 5 2" xfId="37341" xr:uid="{00000000-0005-0000-0000-000024910000}"/>
    <cellStyle name="20% - Accent1 4 2 5 2 4 3 5 2 2" xfId="37342" xr:uid="{00000000-0005-0000-0000-000025910000}"/>
    <cellStyle name="20% - Accent1 4 2 5 2 4 3 5 3" xfId="37343" xr:uid="{00000000-0005-0000-0000-000026910000}"/>
    <cellStyle name="20% - Accent1 4 2 5 2 4 3 6" xfId="37344" xr:uid="{00000000-0005-0000-0000-000027910000}"/>
    <cellStyle name="20% - Accent1 4 2 5 2 4 3 6 2" xfId="37345" xr:uid="{00000000-0005-0000-0000-000028910000}"/>
    <cellStyle name="20% - Accent1 4 2 5 2 4 3 6 2 2" xfId="37346" xr:uid="{00000000-0005-0000-0000-000029910000}"/>
    <cellStyle name="20% - Accent1 4 2 5 2 4 3 6 3" xfId="37347" xr:uid="{00000000-0005-0000-0000-00002A910000}"/>
    <cellStyle name="20% - Accent1 4 2 5 2 4 3 7" xfId="37348" xr:uid="{00000000-0005-0000-0000-00002B910000}"/>
    <cellStyle name="20% - Accent1 4 2 5 2 4 3 7 2" xfId="37349" xr:uid="{00000000-0005-0000-0000-00002C910000}"/>
    <cellStyle name="20% - Accent1 4 2 5 2 4 3 8" xfId="37350" xr:uid="{00000000-0005-0000-0000-00002D910000}"/>
    <cellStyle name="20% - Accent1 4 2 5 2 4 3 8 2" xfId="37351" xr:uid="{00000000-0005-0000-0000-00002E910000}"/>
    <cellStyle name="20% - Accent1 4 2 5 2 4 3 9" xfId="37352" xr:uid="{00000000-0005-0000-0000-00002F910000}"/>
    <cellStyle name="20% - Accent1 4 2 5 2 4 4" xfId="37353" xr:uid="{00000000-0005-0000-0000-000030910000}"/>
    <cellStyle name="20% - Accent1 4 2 5 2 4 4 2" xfId="37354" xr:uid="{00000000-0005-0000-0000-000031910000}"/>
    <cellStyle name="20% - Accent1 4 2 5 2 4 4 2 2" xfId="37355" xr:uid="{00000000-0005-0000-0000-000032910000}"/>
    <cellStyle name="20% - Accent1 4 2 5 2 4 4 2 2 2" xfId="37356" xr:uid="{00000000-0005-0000-0000-000033910000}"/>
    <cellStyle name="20% - Accent1 4 2 5 2 4 4 2 3" xfId="37357" xr:uid="{00000000-0005-0000-0000-000034910000}"/>
    <cellStyle name="20% - Accent1 4 2 5 2 4 4 3" xfId="37358" xr:uid="{00000000-0005-0000-0000-000035910000}"/>
    <cellStyle name="20% - Accent1 4 2 5 2 4 4 3 2" xfId="37359" xr:uid="{00000000-0005-0000-0000-000036910000}"/>
    <cellStyle name="20% - Accent1 4 2 5 2 4 4 4" xfId="37360" xr:uid="{00000000-0005-0000-0000-000037910000}"/>
    <cellStyle name="20% - Accent1 4 2 5 2 4 5" xfId="37361" xr:uid="{00000000-0005-0000-0000-000038910000}"/>
    <cellStyle name="20% - Accent1 4 2 5 2 4 5 2" xfId="37362" xr:uid="{00000000-0005-0000-0000-000039910000}"/>
    <cellStyle name="20% - Accent1 4 2 5 2 4 5 2 2" xfId="37363" xr:uid="{00000000-0005-0000-0000-00003A910000}"/>
    <cellStyle name="20% - Accent1 4 2 5 2 4 5 2 2 2" xfId="37364" xr:uid="{00000000-0005-0000-0000-00003B910000}"/>
    <cellStyle name="20% - Accent1 4 2 5 2 4 5 2 3" xfId="37365" xr:uid="{00000000-0005-0000-0000-00003C910000}"/>
    <cellStyle name="20% - Accent1 4 2 5 2 4 5 3" xfId="37366" xr:uid="{00000000-0005-0000-0000-00003D910000}"/>
    <cellStyle name="20% - Accent1 4 2 5 2 4 5 3 2" xfId="37367" xr:uid="{00000000-0005-0000-0000-00003E910000}"/>
    <cellStyle name="20% - Accent1 4 2 5 2 4 5 4" xfId="37368" xr:uid="{00000000-0005-0000-0000-00003F910000}"/>
    <cellStyle name="20% - Accent1 4 2 5 2 4 6" xfId="37369" xr:uid="{00000000-0005-0000-0000-000040910000}"/>
    <cellStyle name="20% - Accent1 4 2 5 2 4 6 2" xfId="37370" xr:uid="{00000000-0005-0000-0000-000041910000}"/>
    <cellStyle name="20% - Accent1 4 2 5 2 4 6 2 2" xfId="37371" xr:uid="{00000000-0005-0000-0000-000042910000}"/>
    <cellStyle name="20% - Accent1 4 2 5 2 4 6 2 2 2" xfId="37372" xr:uid="{00000000-0005-0000-0000-000043910000}"/>
    <cellStyle name="20% - Accent1 4 2 5 2 4 6 2 3" xfId="37373" xr:uid="{00000000-0005-0000-0000-000044910000}"/>
    <cellStyle name="20% - Accent1 4 2 5 2 4 6 3" xfId="37374" xr:uid="{00000000-0005-0000-0000-000045910000}"/>
    <cellStyle name="20% - Accent1 4 2 5 2 4 6 3 2" xfId="37375" xr:uid="{00000000-0005-0000-0000-000046910000}"/>
    <cellStyle name="20% - Accent1 4 2 5 2 4 6 4" xfId="37376" xr:uid="{00000000-0005-0000-0000-000047910000}"/>
    <cellStyle name="20% - Accent1 4 2 5 2 4 7" xfId="37377" xr:uid="{00000000-0005-0000-0000-000048910000}"/>
    <cellStyle name="20% - Accent1 4 2 5 2 4 7 2" xfId="37378" xr:uid="{00000000-0005-0000-0000-000049910000}"/>
    <cellStyle name="20% - Accent1 4 2 5 2 4 7 2 2" xfId="37379" xr:uid="{00000000-0005-0000-0000-00004A910000}"/>
    <cellStyle name="20% - Accent1 4 2 5 2 4 7 3" xfId="37380" xr:uid="{00000000-0005-0000-0000-00004B910000}"/>
    <cellStyle name="20% - Accent1 4 2 5 2 4 8" xfId="37381" xr:uid="{00000000-0005-0000-0000-00004C910000}"/>
    <cellStyle name="20% - Accent1 4 2 5 2 4 8 2" xfId="37382" xr:uid="{00000000-0005-0000-0000-00004D910000}"/>
    <cellStyle name="20% - Accent1 4 2 5 2 4 8 2 2" xfId="37383" xr:uid="{00000000-0005-0000-0000-00004E910000}"/>
    <cellStyle name="20% - Accent1 4 2 5 2 4 8 3" xfId="37384" xr:uid="{00000000-0005-0000-0000-00004F910000}"/>
    <cellStyle name="20% - Accent1 4 2 5 2 4 9" xfId="37385" xr:uid="{00000000-0005-0000-0000-000050910000}"/>
    <cellStyle name="20% - Accent1 4 2 5 2 4 9 2" xfId="37386" xr:uid="{00000000-0005-0000-0000-000051910000}"/>
    <cellStyle name="20% - Accent1 4 2 5 2 5" xfId="37387" xr:uid="{00000000-0005-0000-0000-000052910000}"/>
    <cellStyle name="20% - Accent1 4 2 5 2 5 2" xfId="37388" xr:uid="{00000000-0005-0000-0000-000053910000}"/>
    <cellStyle name="20% - Accent1 4 2 5 2 5 2 2" xfId="37389" xr:uid="{00000000-0005-0000-0000-000054910000}"/>
    <cellStyle name="20% - Accent1 4 2 5 2 5 2 2 2" xfId="37390" xr:uid="{00000000-0005-0000-0000-000055910000}"/>
    <cellStyle name="20% - Accent1 4 2 5 2 5 2 2 2 2" xfId="37391" xr:uid="{00000000-0005-0000-0000-000056910000}"/>
    <cellStyle name="20% - Accent1 4 2 5 2 5 2 2 3" xfId="37392" xr:uid="{00000000-0005-0000-0000-000057910000}"/>
    <cellStyle name="20% - Accent1 4 2 5 2 5 2 3" xfId="37393" xr:uid="{00000000-0005-0000-0000-000058910000}"/>
    <cellStyle name="20% - Accent1 4 2 5 2 5 2 3 2" xfId="37394" xr:uid="{00000000-0005-0000-0000-000059910000}"/>
    <cellStyle name="20% - Accent1 4 2 5 2 5 2 4" xfId="37395" xr:uid="{00000000-0005-0000-0000-00005A910000}"/>
    <cellStyle name="20% - Accent1 4 2 5 2 5 3" xfId="37396" xr:uid="{00000000-0005-0000-0000-00005B910000}"/>
    <cellStyle name="20% - Accent1 4 2 5 2 5 3 2" xfId="37397" xr:uid="{00000000-0005-0000-0000-00005C910000}"/>
    <cellStyle name="20% - Accent1 4 2 5 2 5 3 2 2" xfId="37398" xr:uid="{00000000-0005-0000-0000-00005D910000}"/>
    <cellStyle name="20% - Accent1 4 2 5 2 5 3 2 2 2" xfId="37399" xr:uid="{00000000-0005-0000-0000-00005E910000}"/>
    <cellStyle name="20% - Accent1 4 2 5 2 5 3 2 3" xfId="37400" xr:uid="{00000000-0005-0000-0000-00005F910000}"/>
    <cellStyle name="20% - Accent1 4 2 5 2 5 3 3" xfId="37401" xr:uid="{00000000-0005-0000-0000-000060910000}"/>
    <cellStyle name="20% - Accent1 4 2 5 2 5 3 3 2" xfId="37402" xr:uid="{00000000-0005-0000-0000-000061910000}"/>
    <cellStyle name="20% - Accent1 4 2 5 2 5 3 4" xfId="37403" xr:uid="{00000000-0005-0000-0000-000062910000}"/>
    <cellStyle name="20% - Accent1 4 2 5 2 5 4" xfId="37404" xr:uid="{00000000-0005-0000-0000-000063910000}"/>
    <cellStyle name="20% - Accent1 4 2 5 2 5 4 2" xfId="37405" xr:uid="{00000000-0005-0000-0000-000064910000}"/>
    <cellStyle name="20% - Accent1 4 2 5 2 5 4 2 2" xfId="37406" xr:uid="{00000000-0005-0000-0000-000065910000}"/>
    <cellStyle name="20% - Accent1 4 2 5 2 5 4 2 2 2" xfId="37407" xr:uid="{00000000-0005-0000-0000-000066910000}"/>
    <cellStyle name="20% - Accent1 4 2 5 2 5 4 2 3" xfId="37408" xr:uid="{00000000-0005-0000-0000-000067910000}"/>
    <cellStyle name="20% - Accent1 4 2 5 2 5 4 3" xfId="37409" xr:uid="{00000000-0005-0000-0000-000068910000}"/>
    <cellStyle name="20% - Accent1 4 2 5 2 5 4 3 2" xfId="37410" xr:uid="{00000000-0005-0000-0000-000069910000}"/>
    <cellStyle name="20% - Accent1 4 2 5 2 5 4 4" xfId="37411" xr:uid="{00000000-0005-0000-0000-00006A910000}"/>
    <cellStyle name="20% - Accent1 4 2 5 2 5 5" xfId="37412" xr:uid="{00000000-0005-0000-0000-00006B910000}"/>
    <cellStyle name="20% - Accent1 4 2 5 2 5 5 2" xfId="37413" xr:uid="{00000000-0005-0000-0000-00006C910000}"/>
    <cellStyle name="20% - Accent1 4 2 5 2 5 5 2 2" xfId="37414" xr:uid="{00000000-0005-0000-0000-00006D910000}"/>
    <cellStyle name="20% - Accent1 4 2 5 2 5 5 3" xfId="37415" xr:uid="{00000000-0005-0000-0000-00006E910000}"/>
    <cellStyle name="20% - Accent1 4 2 5 2 5 6" xfId="37416" xr:uid="{00000000-0005-0000-0000-00006F910000}"/>
    <cellStyle name="20% - Accent1 4 2 5 2 5 6 2" xfId="37417" xr:uid="{00000000-0005-0000-0000-000070910000}"/>
    <cellStyle name="20% - Accent1 4 2 5 2 5 6 2 2" xfId="37418" xr:uid="{00000000-0005-0000-0000-000071910000}"/>
    <cellStyle name="20% - Accent1 4 2 5 2 5 6 3" xfId="37419" xr:uid="{00000000-0005-0000-0000-000072910000}"/>
    <cellStyle name="20% - Accent1 4 2 5 2 5 7" xfId="37420" xr:uid="{00000000-0005-0000-0000-000073910000}"/>
    <cellStyle name="20% - Accent1 4 2 5 2 5 7 2" xfId="37421" xr:uid="{00000000-0005-0000-0000-000074910000}"/>
    <cellStyle name="20% - Accent1 4 2 5 2 5 8" xfId="37422" xr:uid="{00000000-0005-0000-0000-000075910000}"/>
    <cellStyle name="20% - Accent1 4 2 5 2 5 8 2" xfId="37423" xr:uid="{00000000-0005-0000-0000-000076910000}"/>
    <cellStyle name="20% - Accent1 4 2 5 2 5 9" xfId="37424" xr:uid="{00000000-0005-0000-0000-000077910000}"/>
    <cellStyle name="20% - Accent1 4 2 5 2 6" xfId="37425" xr:uid="{00000000-0005-0000-0000-000078910000}"/>
    <cellStyle name="20% - Accent1 4 2 5 2 6 2" xfId="37426" xr:uid="{00000000-0005-0000-0000-000079910000}"/>
    <cellStyle name="20% - Accent1 4 2 5 2 6 2 2" xfId="37427" xr:uid="{00000000-0005-0000-0000-00007A910000}"/>
    <cellStyle name="20% - Accent1 4 2 5 2 6 2 2 2" xfId="37428" xr:uid="{00000000-0005-0000-0000-00007B910000}"/>
    <cellStyle name="20% - Accent1 4 2 5 2 6 2 2 2 2" xfId="37429" xr:uid="{00000000-0005-0000-0000-00007C910000}"/>
    <cellStyle name="20% - Accent1 4 2 5 2 6 2 2 3" xfId="37430" xr:uid="{00000000-0005-0000-0000-00007D910000}"/>
    <cellStyle name="20% - Accent1 4 2 5 2 6 2 3" xfId="37431" xr:uid="{00000000-0005-0000-0000-00007E910000}"/>
    <cellStyle name="20% - Accent1 4 2 5 2 6 2 3 2" xfId="37432" xr:uid="{00000000-0005-0000-0000-00007F910000}"/>
    <cellStyle name="20% - Accent1 4 2 5 2 6 2 4" xfId="37433" xr:uid="{00000000-0005-0000-0000-000080910000}"/>
    <cellStyle name="20% - Accent1 4 2 5 2 6 3" xfId="37434" xr:uid="{00000000-0005-0000-0000-000081910000}"/>
    <cellStyle name="20% - Accent1 4 2 5 2 6 3 2" xfId="37435" xr:uid="{00000000-0005-0000-0000-000082910000}"/>
    <cellStyle name="20% - Accent1 4 2 5 2 6 3 2 2" xfId="37436" xr:uid="{00000000-0005-0000-0000-000083910000}"/>
    <cellStyle name="20% - Accent1 4 2 5 2 6 3 2 2 2" xfId="37437" xr:uid="{00000000-0005-0000-0000-000084910000}"/>
    <cellStyle name="20% - Accent1 4 2 5 2 6 3 2 3" xfId="37438" xr:uid="{00000000-0005-0000-0000-000085910000}"/>
    <cellStyle name="20% - Accent1 4 2 5 2 6 3 3" xfId="37439" xr:uid="{00000000-0005-0000-0000-000086910000}"/>
    <cellStyle name="20% - Accent1 4 2 5 2 6 3 3 2" xfId="37440" xr:uid="{00000000-0005-0000-0000-000087910000}"/>
    <cellStyle name="20% - Accent1 4 2 5 2 6 3 4" xfId="37441" xr:uid="{00000000-0005-0000-0000-000088910000}"/>
    <cellStyle name="20% - Accent1 4 2 5 2 6 4" xfId="37442" xr:uid="{00000000-0005-0000-0000-000089910000}"/>
    <cellStyle name="20% - Accent1 4 2 5 2 6 4 2" xfId="37443" xr:uid="{00000000-0005-0000-0000-00008A910000}"/>
    <cellStyle name="20% - Accent1 4 2 5 2 6 4 2 2" xfId="37444" xr:uid="{00000000-0005-0000-0000-00008B910000}"/>
    <cellStyle name="20% - Accent1 4 2 5 2 6 4 2 2 2" xfId="37445" xr:uid="{00000000-0005-0000-0000-00008C910000}"/>
    <cellStyle name="20% - Accent1 4 2 5 2 6 4 2 3" xfId="37446" xr:uid="{00000000-0005-0000-0000-00008D910000}"/>
    <cellStyle name="20% - Accent1 4 2 5 2 6 4 3" xfId="37447" xr:uid="{00000000-0005-0000-0000-00008E910000}"/>
    <cellStyle name="20% - Accent1 4 2 5 2 6 4 3 2" xfId="37448" xr:uid="{00000000-0005-0000-0000-00008F910000}"/>
    <cellStyle name="20% - Accent1 4 2 5 2 6 4 4" xfId="37449" xr:uid="{00000000-0005-0000-0000-000090910000}"/>
    <cellStyle name="20% - Accent1 4 2 5 2 6 5" xfId="37450" xr:uid="{00000000-0005-0000-0000-000091910000}"/>
    <cellStyle name="20% - Accent1 4 2 5 2 6 5 2" xfId="37451" xr:uid="{00000000-0005-0000-0000-000092910000}"/>
    <cellStyle name="20% - Accent1 4 2 5 2 6 5 2 2" xfId="37452" xr:uid="{00000000-0005-0000-0000-000093910000}"/>
    <cellStyle name="20% - Accent1 4 2 5 2 6 5 3" xfId="37453" xr:uid="{00000000-0005-0000-0000-000094910000}"/>
    <cellStyle name="20% - Accent1 4 2 5 2 6 6" xfId="37454" xr:uid="{00000000-0005-0000-0000-000095910000}"/>
    <cellStyle name="20% - Accent1 4 2 5 2 6 6 2" xfId="37455" xr:uid="{00000000-0005-0000-0000-000096910000}"/>
    <cellStyle name="20% - Accent1 4 2 5 2 6 6 2 2" xfId="37456" xr:uid="{00000000-0005-0000-0000-000097910000}"/>
    <cellStyle name="20% - Accent1 4 2 5 2 6 6 3" xfId="37457" xr:uid="{00000000-0005-0000-0000-000098910000}"/>
    <cellStyle name="20% - Accent1 4 2 5 2 6 7" xfId="37458" xr:uid="{00000000-0005-0000-0000-000099910000}"/>
    <cellStyle name="20% - Accent1 4 2 5 2 6 7 2" xfId="37459" xr:uid="{00000000-0005-0000-0000-00009A910000}"/>
    <cellStyle name="20% - Accent1 4 2 5 2 6 8" xfId="37460" xr:uid="{00000000-0005-0000-0000-00009B910000}"/>
    <cellStyle name="20% - Accent1 4 2 5 2 6 8 2" xfId="37461" xr:uid="{00000000-0005-0000-0000-00009C910000}"/>
    <cellStyle name="20% - Accent1 4 2 5 2 6 9" xfId="37462" xr:uid="{00000000-0005-0000-0000-00009D910000}"/>
    <cellStyle name="20% - Accent1 4 2 5 2 7" xfId="37463" xr:uid="{00000000-0005-0000-0000-00009E910000}"/>
    <cellStyle name="20% - Accent1 4 2 5 2 7 2" xfId="37464" xr:uid="{00000000-0005-0000-0000-00009F910000}"/>
    <cellStyle name="20% - Accent1 4 2 5 2 7 2 2" xfId="37465" xr:uid="{00000000-0005-0000-0000-0000A0910000}"/>
    <cellStyle name="20% - Accent1 4 2 5 2 7 2 2 2" xfId="37466" xr:uid="{00000000-0005-0000-0000-0000A1910000}"/>
    <cellStyle name="20% - Accent1 4 2 5 2 7 2 3" xfId="37467" xr:uid="{00000000-0005-0000-0000-0000A2910000}"/>
    <cellStyle name="20% - Accent1 4 2 5 2 7 3" xfId="37468" xr:uid="{00000000-0005-0000-0000-0000A3910000}"/>
    <cellStyle name="20% - Accent1 4 2 5 2 7 3 2" xfId="37469" xr:uid="{00000000-0005-0000-0000-0000A4910000}"/>
    <cellStyle name="20% - Accent1 4 2 5 2 7 4" xfId="37470" xr:uid="{00000000-0005-0000-0000-0000A5910000}"/>
    <cellStyle name="20% - Accent1 4 2 5 2 8" xfId="37471" xr:uid="{00000000-0005-0000-0000-0000A6910000}"/>
    <cellStyle name="20% - Accent1 4 2 5 2 8 2" xfId="37472" xr:uid="{00000000-0005-0000-0000-0000A7910000}"/>
    <cellStyle name="20% - Accent1 4 2 5 2 8 2 2" xfId="37473" xr:uid="{00000000-0005-0000-0000-0000A8910000}"/>
    <cellStyle name="20% - Accent1 4 2 5 2 8 2 2 2" xfId="37474" xr:uid="{00000000-0005-0000-0000-0000A9910000}"/>
    <cellStyle name="20% - Accent1 4 2 5 2 8 2 3" xfId="37475" xr:uid="{00000000-0005-0000-0000-0000AA910000}"/>
    <cellStyle name="20% - Accent1 4 2 5 2 8 3" xfId="37476" xr:uid="{00000000-0005-0000-0000-0000AB910000}"/>
    <cellStyle name="20% - Accent1 4 2 5 2 8 3 2" xfId="37477" xr:uid="{00000000-0005-0000-0000-0000AC910000}"/>
    <cellStyle name="20% - Accent1 4 2 5 2 8 4" xfId="37478" xr:uid="{00000000-0005-0000-0000-0000AD910000}"/>
    <cellStyle name="20% - Accent1 4 2 5 2 9" xfId="37479" xr:uid="{00000000-0005-0000-0000-0000AE910000}"/>
    <cellStyle name="20% - Accent1 4 2 5 2 9 2" xfId="37480" xr:uid="{00000000-0005-0000-0000-0000AF910000}"/>
    <cellStyle name="20% - Accent1 4 2 5 2 9 2 2" xfId="37481" xr:uid="{00000000-0005-0000-0000-0000B0910000}"/>
    <cellStyle name="20% - Accent1 4 2 5 2 9 2 2 2" xfId="37482" xr:uid="{00000000-0005-0000-0000-0000B1910000}"/>
    <cellStyle name="20% - Accent1 4 2 5 2 9 2 3" xfId="37483" xr:uid="{00000000-0005-0000-0000-0000B2910000}"/>
    <cellStyle name="20% - Accent1 4 2 5 2 9 3" xfId="37484" xr:uid="{00000000-0005-0000-0000-0000B3910000}"/>
    <cellStyle name="20% - Accent1 4 2 5 2 9 3 2" xfId="37485" xr:uid="{00000000-0005-0000-0000-0000B4910000}"/>
    <cellStyle name="20% - Accent1 4 2 5 2 9 4" xfId="37486" xr:uid="{00000000-0005-0000-0000-0000B5910000}"/>
    <cellStyle name="20% - Accent1 4 2 5 3" xfId="37487" xr:uid="{00000000-0005-0000-0000-0000B6910000}"/>
    <cellStyle name="20% - Accent1 4 2 5 3 10" xfId="37488" xr:uid="{00000000-0005-0000-0000-0000B7910000}"/>
    <cellStyle name="20% - Accent1 4 2 5 3 10 2" xfId="37489" xr:uid="{00000000-0005-0000-0000-0000B8910000}"/>
    <cellStyle name="20% - Accent1 4 2 5 3 11" xfId="37490" xr:uid="{00000000-0005-0000-0000-0000B9910000}"/>
    <cellStyle name="20% - Accent1 4 2 5 3 2" xfId="37491" xr:uid="{00000000-0005-0000-0000-0000BA910000}"/>
    <cellStyle name="20% - Accent1 4 2 5 3 2 2" xfId="37492" xr:uid="{00000000-0005-0000-0000-0000BB910000}"/>
    <cellStyle name="20% - Accent1 4 2 5 3 2 2 2" xfId="37493" xr:uid="{00000000-0005-0000-0000-0000BC910000}"/>
    <cellStyle name="20% - Accent1 4 2 5 3 2 2 2 2" xfId="37494" xr:uid="{00000000-0005-0000-0000-0000BD910000}"/>
    <cellStyle name="20% - Accent1 4 2 5 3 2 2 2 2 2" xfId="37495" xr:uid="{00000000-0005-0000-0000-0000BE910000}"/>
    <cellStyle name="20% - Accent1 4 2 5 3 2 2 2 3" xfId="37496" xr:uid="{00000000-0005-0000-0000-0000BF910000}"/>
    <cellStyle name="20% - Accent1 4 2 5 3 2 2 3" xfId="37497" xr:uid="{00000000-0005-0000-0000-0000C0910000}"/>
    <cellStyle name="20% - Accent1 4 2 5 3 2 2 3 2" xfId="37498" xr:uid="{00000000-0005-0000-0000-0000C1910000}"/>
    <cellStyle name="20% - Accent1 4 2 5 3 2 2 4" xfId="37499" xr:uid="{00000000-0005-0000-0000-0000C2910000}"/>
    <cellStyle name="20% - Accent1 4 2 5 3 2 3" xfId="37500" xr:uid="{00000000-0005-0000-0000-0000C3910000}"/>
    <cellStyle name="20% - Accent1 4 2 5 3 2 3 2" xfId="37501" xr:uid="{00000000-0005-0000-0000-0000C4910000}"/>
    <cellStyle name="20% - Accent1 4 2 5 3 2 3 2 2" xfId="37502" xr:uid="{00000000-0005-0000-0000-0000C5910000}"/>
    <cellStyle name="20% - Accent1 4 2 5 3 2 3 2 2 2" xfId="37503" xr:uid="{00000000-0005-0000-0000-0000C6910000}"/>
    <cellStyle name="20% - Accent1 4 2 5 3 2 3 2 3" xfId="37504" xr:uid="{00000000-0005-0000-0000-0000C7910000}"/>
    <cellStyle name="20% - Accent1 4 2 5 3 2 3 3" xfId="37505" xr:uid="{00000000-0005-0000-0000-0000C8910000}"/>
    <cellStyle name="20% - Accent1 4 2 5 3 2 3 3 2" xfId="37506" xr:uid="{00000000-0005-0000-0000-0000C9910000}"/>
    <cellStyle name="20% - Accent1 4 2 5 3 2 3 4" xfId="37507" xr:uid="{00000000-0005-0000-0000-0000CA910000}"/>
    <cellStyle name="20% - Accent1 4 2 5 3 2 4" xfId="37508" xr:uid="{00000000-0005-0000-0000-0000CB910000}"/>
    <cellStyle name="20% - Accent1 4 2 5 3 2 4 2" xfId="37509" xr:uid="{00000000-0005-0000-0000-0000CC910000}"/>
    <cellStyle name="20% - Accent1 4 2 5 3 2 4 2 2" xfId="37510" xr:uid="{00000000-0005-0000-0000-0000CD910000}"/>
    <cellStyle name="20% - Accent1 4 2 5 3 2 4 2 2 2" xfId="37511" xr:uid="{00000000-0005-0000-0000-0000CE910000}"/>
    <cellStyle name="20% - Accent1 4 2 5 3 2 4 2 3" xfId="37512" xr:uid="{00000000-0005-0000-0000-0000CF910000}"/>
    <cellStyle name="20% - Accent1 4 2 5 3 2 4 3" xfId="37513" xr:uid="{00000000-0005-0000-0000-0000D0910000}"/>
    <cellStyle name="20% - Accent1 4 2 5 3 2 4 3 2" xfId="37514" xr:uid="{00000000-0005-0000-0000-0000D1910000}"/>
    <cellStyle name="20% - Accent1 4 2 5 3 2 4 4" xfId="37515" xr:uid="{00000000-0005-0000-0000-0000D2910000}"/>
    <cellStyle name="20% - Accent1 4 2 5 3 2 5" xfId="37516" xr:uid="{00000000-0005-0000-0000-0000D3910000}"/>
    <cellStyle name="20% - Accent1 4 2 5 3 2 5 2" xfId="37517" xr:uid="{00000000-0005-0000-0000-0000D4910000}"/>
    <cellStyle name="20% - Accent1 4 2 5 3 2 5 2 2" xfId="37518" xr:uid="{00000000-0005-0000-0000-0000D5910000}"/>
    <cellStyle name="20% - Accent1 4 2 5 3 2 5 3" xfId="37519" xr:uid="{00000000-0005-0000-0000-0000D6910000}"/>
    <cellStyle name="20% - Accent1 4 2 5 3 2 6" xfId="37520" xr:uid="{00000000-0005-0000-0000-0000D7910000}"/>
    <cellStyle name="20% - Accent1 4 2 5 3 2 6 2" xfId="37521" xr:uid="{00000000-0005-0000-0000-0000D8910000}"/>
    <cellStyle name="20% - Accent1 4 2 5 3 2 6 2 2" xfId="37522" xr:uid="{00000000-0005-0000-0000-0000D9910000}"/>
    <cellStyle name="20% - Accent1 4 2 5 3 2 6 3" xfId="37523" xr:uid="{00000000-0005-0000-0000-0000DA910000}"/>
    <cellStyle name="20% - Accent1 4 2 5 3 2 7" xfId="37524" xr:uid="{00000000-0005-0000-0000-0000DB910000}"/>
    <cellStyle name="20% - Accent1 4 2 5 3 2 7 2" xfId="37525" xr:uid="{00000000-0005-0000-0000-0000DC910000}"/>
    <cellStyle name="20% - Accent1 4 2 5 3 2 8" xfId="37526" xr:uid="{00000000-0005-0000-0000-0000DD910000}"/>
    <cellStyle name="20% - Accent1 4 2 5 3 2 8 2" xfId="37527" xr:uid="{00000000-0005-0000-0000-0000DE910000}"/>
    <cellStyle name="20% - Accent1 4 2 5 3 2 9" xfId="37528" xr:uid="{00000000-0005-0000-0000-0000DF910000}"/>
    <cellStyle name="20% - Accent1 4 2 5 3 3" xfId="37529" xr:uid="{00000000-0005-0000-0000-0000E0910000}"/>
    <cellStyle name="20% - Accent1 4 2 5 3 3 2" xfId="37530" xr:uid="{00000000-0005-0000-0000-0000E1910000}"/>
    <cellStyle name="20% - Accent1 4 2 5 3 3 2 2" xfId="37531" xr:uid="{00000000-0005-0000-0000-0000E2910000}"/>
    <cellStyle name="20% - Accent1 4 2 5 3 3 2 2 2" xfId="37532" xr:uid="{00000000-0005-0000-0000-0000E3910000}"/>
    <cellStyle name="20% - Accent1 4 2 5 3 3 2 2 2 2" xfId="37533" xr:uid="{00000000-0005-0000-0000-0000E4910000}"/>
    <cellStyle name="20% - Accent1 4 2 5 3 3 2 2 3" xfId="37534" xr:uid="{00000000-0005-0000-0000-0000E5910000}"/>
    <cellStyle name="20% - Accent1 4 2 5 3 3 2 3" xfId="37535" xr:uid="{00000000-0005-0000-0000-0000E6910000}"/>
    <cellStyle name="20% - Accent1 4 2 5 3 3 2 3 2" xfId="37536" xr:uid="{00000000-0005-0000-0000-0000E7910000}"/>
    <cellStyle name="20% - Accent1 4 2 5 3 3 2 4" xfId="37537" xr:uid="{00000000-0005-0000-0000-0000E8910000}"/>
    <cellStyle name="20% - Accent1 4 2 5 3 3 3" xfId="37538" xr:uid="{00000000-0005-0000-0000-0000E9910000}"/>
    <cellStyle name="20% - Accent1 4 2 5 3 3 3 2" xfId="37539" xr:uid="{00000000-0005-0000-0000-0000EA910000}"/>
    <cellStyle name="20% - Accent1 4 2 5 3 3 3 2 2" xfId="37540" xr:uid="{00000000-0005-0000-0000-0000EB910000}"/>
    <cellStyle name="20% - Accent1 4 2 5 3 3 3 2 2 2" xfId="37541" xr:uid="{00000000-0005-0000-0000-0000EC910000}"/>
    <cellStyle name="20% - Accent1 4 2 5 3 3 3 2 3" xfId="37542" xr:uid="{00000000-0005-0000-0000-0000ED910000}"/>
    <cellStyle name="20% - Accent1 4 2 5 3 3 3 3" xfId="37543" xr:uid="{00000000-0005-0000-0000-0000EE910000}"/>
    <cellStyle name="20% - Accent1 4 2 5 3 3 3 3 2" xfId="37544" xr:uid="{00000000-0005-0000-0000-0000EF910000}"/>
    <cellStyle name="20% - Accent1 4 2 5 3 3 3 4" xfId="37545" xr:uid="{00000000-0005-0000-0000-0000F0910000}"/>
    <cellStyle name="20% - Accent1 4 2 5 3 3 4" xfId="37546" xr:uid="{00000000-0005-0000-0000-0000F1910000}"/>
    <cellStyle name="20% - Accent1 4 2 5 3 3 4 2" xfId="37547" xr:uid="{00000000-0005-0000-0000-0000F2910000}"/>
    <cellStyle name="20% - Accent1 4 2 5 3 3 4 2 2" xfId="37548" xr:uid="{00000000-0005-0000-0000-0000F3910000}"/>
    <cellStyle name="20% - Accent1 4 2 5 3 3 4 2 2 2" xfId="37549" xr:uid="{00000000-0005-0000-0000-0000F4910000}"/>
    <cellStyle name="20% - Accent1 4 2 5 3 3 4 2 3" xfId="37550" xr:uid="{00000000-0005-0000-0000-0000F5910000}"/>
    <cellStyle name="20% - Accent1 4 2 5 3 3 4 3" xfId="37551" xr:uid="{00000000-0005-0000-0000-0000F6910000}"/>
    <cellStyle name="20% - Accent1 4 2 5 3 3 4 3 2" xfId="37552" xr:uid="{00000000-0005-0000-0000-0000F7910000}"/>
    <cellStyle name="20% - Accent1 4 2 5 3 3 4 4" xfId="37553" xr:uid="{00000000-0005-0000-0000-0000F8910000}"/>
    <cellStyle name="20% - Accent1 4 2 5 3 3 5" xfId="37554" xr:uid="{00000000-0005-0000-0000-0000F9910000}"/>
    <cellStyle name="20% - Accent1 4 2 5 3 3 5 2" xfId="37555" xr:uid="{00000000-0005-0000-0000-0000FA910000}"/>
    <cellStyle name="20% - Accent1 4 2 5 3 3 5 2 2" xfId="37556" xr:uid="{00000000-0005-0000-0000-0000FB910000}"/>
    <cellStyle name="20% - Accent1 4 2 5 3 3 5 3" xfId="37557" xr:uid="{00000000-0005-0000-0000-0000FC910000}"/>
    <cellStyle name="20% - Accent1 4 2 5 3 3 6" xfId="37558" xr:uid="{00000000-0005-0000-0000-0000FD910000}"/>
    <cellStyle name="20% - Accent1 4 2 5 3 3 6 2" xfId="37559" xr:uid="{00000000-0005-0000-0000-0000FE910000}"/>
    <cellStyle name="20% - Accent1 4 2 5 3 3 6 2 2" xfId="37560" xr:uid="{00000000-0005-0000-0000-0000FF910000}"/>
    <cellStyle name="20% - Accent1 4 2 5 3 3 6 3" xfId="37561" xr:uid="{00000000-0005-0000-0000-000000920000}"/>
    <cellStyle name="20% - Accent1 4 2 5 3 3 7" xfId="37562" xr:uid="{00000000-0005-0000-0000-000001920000}"/>
    <cellStyle name="20% - Accent1 4 2 5 3 3 7 2" xfId="37563" xr:uid="{00000000-0005-0000-0000-000002920000}"/>
    <cellStyle name="20% - Accent1 4 2 5 3 3 8" xfId="37564" xr:uid="{00000000-0005-0000-0000-000003920000}"/>
    <cellStyle name="20% - Accent1 4 2 5 3 3 8 2" xfId="37565" xr:uid="{00000000-0005-0000-0000-000004920000}"/>
    <cellStyle name="20% - Accent1 4 2 5 3 3 9" xfId="37566" xr:uid="{00000000-0005-0000-0000-000005920000}"/>
    <cellStyle name="20% - Accent1 4 2 5 3 4" xfId="37567" xr:uid="{00000000-0005-0000-0000-000006920000}"/>
    <cellStyle name="20% - Accent1 4 2 5 3 4 2" xfId="37568" xr:uid="{00000000-0005-0000-0000-000007920000}"/>
    <cellStyle name="20% - Accent1 4 2 5 3 4 2 2" xfId="37569" xr:uid="{00000000-0005-0000-0000-000008920000}"/>
    <cellStyle name="20% - Accent1 4 2 5 3 4 2 2 2" xfId="37570" xr:uid="{00000000-0005-0000-0000-000009920000}"/>
    <cellStyle name="20% - Accent1 4 2 5 3 4 2 3" xfId="37571" xr:uid="{00000000-0005-0000-0000-00000A920000}"/>
    <cellStyle name="20% - Accent1 4 2 5 3 4 3" xfId="37572" xr:uid="{00000000-0005-0000-0000-00000B920000}"/>
    <cellStyle name="20% - Accent1 4 2 5 3 4 3 2" xfId="37573" xr:uid="{00000000-0005-0000-0000-00000C920000}"/>
    <cellStyle name="20% - Accent1 4 2 5 3 4 4" xfId="37574" xr:uid="{00000000-0005-0000-0000-00000D920000}"/>
    <cellStyle name="20% - Accent1 4 2 5 3 5" xfId="37575" xr:uid="{00000000-0005-0000-0000-00000E920000}"/>
    <cellStyle name="20% - Accent1 4 2 5 3 5 2" xfId="37576" xr:uid="{00000000-0005-0000-0000-00000F920000}"/>
    <cellStyle name="20% - Accent1 4 2 5 3 5 2 2" xfId="37577" xr:uid="{00000000-0005-0000-0000-000010920000}"/>
    <cellStyle name="20% - Accent1 4 2 5 3 5 2 2 2" xfId="37578" xr:uid="{00000000-0005-0000-0000-000011920000}"/>
    <cellStyle name="20% - Accent1 4 2 5 3 5 2 3" xfId="37579" xr:uid="{00000000-0005-0000-0000-000012920000}"/>
    <cellStyle name="20% - Accent1 4 2 5 3 5 3" xfId="37580" xr:uid="{00000000-0005-0000-0000-000013920000}"/>
    <cellStyle name="20% - Accent1 4 2 5 3 5 3 2" xfId="37581" xr:uid="{00000000-0005-0000-0000-000014920000}"/>
    <cellStyle name="20% - Accent1 4 2 5 3 5 4" xfId="37582" xr:uid="{00000000-0005-0000-0000-000015920000}"/>
    <cellStyle name="20% - Accent1 4 2 5 3 6" xfId="37583" xr:uid="{00000000-0005-0000-0000-000016920000}"/>
    <cellStyle name="20% - Accent1 4 2 5 3 6 2" xfId="37584" xr:uid="{00000000-0005-0000-0000-000017920000}"/>
    <cellStyle name="20% - Accent1 4 2 5 3 6 2 2" xfId="37585" xr:uid="{00000000-0005-0000-0000-000018920000}"/>
    <cellStyle name="20% - Accent1 4 2 5 3 6 2 2 2" xfId="37586" xr:uid="{00000000-0005-0000-0000-000019920000}"/>
    <cellStyle name="20% - Accent1 4 2 5 3 6 2 3" xfId="37587" xr:uid="{00000000-0005-0000-0000-00001A920000}"/>
    <cellStyle name="20% - Accent1 4 2 5 3 6 3" xfId="37588" xr:uid="{00000000-0005-0000-0000-00001B920000}"/>
    <cellStyle name="20% - Accent1 4 2 5 3 6 3 2" xfId="37589" xr:uid="{00000000-0005-0000-0000-00001C920000}"/>
    <cellStyle name="20% - Accent1 4 2 5 3 6 4" xfId="37590" xr:uid="{00000000-0005-0000-0000-00001D920000}"/>
    <cellStyle name="20% - Accent1 4 2 5 3 7" xfId="37591" xr:uid="{00000000-0005-0000-0000-00001E920000}"/>
    <cellStyle name="20% - Accent1 4 2 5 3 7 2" xfId="37592" xr:uid="{00000000-0005-0000-0000-00001F920000}"/>
    <cellStyle name="20% - Accent1 4 2 5 3 7 2 2" xfId="37593" xr:uid="{00000000-0005-0000-0000-000020920000}"/>
    <cellStyle name="20% - Accent1 4 2 5 3 7 3" xfId="37594" xr:uid="{00000000-0005-0000-0000-000021920000}"/>
    <cellStyle name="20% - Accent1 4 2 5 3 8" xfId="37595" xr:uid="{00000000-0005-0000-0000-000022920000}"/>
    <cellStyle name="20% - Accent1 4 2 5 3 8 2" xfId="37596" xr:uid="{00000000-0005-0000-0000-000023920000}"/>
    <cellStyle name="20% - Accent1 4 2 5 3 8 2 2" xfId="37597" xr:uid="{00000000-0005-0000-0000-000024920000}"/>
    <cellStyle name="20% - Accent1 4 2 5 3 8 3" xfId="37598" xr:uid="{00000000-0005-0000-0000-000025920000}"/>
    <cellStyle name="20% - Accent1 4 2 5 3 9" xfId="37599" xr:uid="{00000000-0005-0000-0000-000026920000}"/>
    <cellStyle name="20% - Accent1 4 2 5 3 9 2" xfId="37600" xr:uid="{00000000-0005-0000-0000-000027920000}"/>
    <cellStyle name="20% - Accent1 4 2 5 4" xfId="37601" xr:uid="{00000000-0005-0000-0000-000028920000}"/>
    <cellStyle name="20% - Accent1 4 2 5 4 10" xfId="37602" xr:uid="{00000000-0005-0000-0000-000029920000}"/>
    <cellStyle name="20% - Accent1 4 2 5 4 10 2" xfId="37603" xr:uid="{00000000-0005-0000-0000-00002A920000}"/>
    <cellStyle name="20% - Accent1 4 2 5 4 11" xfId="37604" xr:uid="{00000000-0005-0000-0000-00002B920000}"/>
    <cellStyle name="20% - Accent1 4 2 5 4 2" xfId="37605" xr:uid="{00000000-0005-0000-0000-00002C920000}"/>
    <cellStyle name="20% - Accent1 4 2 5 4 2 2" xfId="37606" xr:uid="{00000000-0005-0000-0000-00002D920000}"/>
    <cellStyle name="20% - Accent1 4 2 5 4 2 2 2" xfId="37607" xr:uid="{00000000-0005-0000-0000-00002E920000}"/>
    <cellStyle name="20% - Accent1 4 2 5 4 2 2 2 2" xfId="37608" xr:uid="{00000000-0005-0000-0000-00002F920000}"/>
    <cellStyle name="20% - Accent1 4 2 5 4 2 2 2 2 2" xfId="37609" xr:uid="{00000000-0005-0000-0000-000030920000}"/>
    <cellStyle name="20% - Accent1 4 2 5 4 2 2 2 3" xfId="37610" xr:uid="{00000000-0005-0000-0000-000031920000}"/>
    <cellStyle name="20% - Accent1 4 2 5 4 2 2 3" xfId="37611" xr:uid="{00000000-0005-0000-0000-000032920000}"/>
    <cellStyle name="20% - Accent1 4 2 5 4 2 2 3 2" xfId="37612" xr:uid="{00000000-0005-0000-0000-000033920000}"/>
    <cellStyle name="20% - Accent1 4 2 5 4 2 2 4" xfId="37613" xr:uid="{00000000-0005-0000-0000-000034920000}"/>
    <cellStyle name="20% - Accent1 4 2 5 4 2 3" xfId="37614" xr:uid="{00000000-0005-0000-0000-000035920000}"/>
    <cellStyle name="20% - Accent1 4 2 5 4 2 3 2" xfId="37615" xr:uid="{00000000-0005-0000-0000-000036920000}"/>
    <cellStyle name="20% - Accent1 4 2 5 4 2 3 2 2" xfId="37616" xr:uid="{00000000-0005-0000-0000-000037920000}"/>
    <cellStyle name="20% - Accent1 4 2 5 4 2 3 2 2 2" xfId="37617" xr:uid="{00000000-0005-0000-0000-000038920000}"/>
    <cellStyle name="20% - Accent1 4 2 5 4 2 3 2 3" xfId="37618" xr:uid="{00000000-0005-0000-0000-000039920000}"/>
    <cellStyle name="20% - Accent1 4 2 5 4 2 3 3" xfId="37619" xr:uid="{00000000-0005-0000-0000-00003A920000}"/>
    <cellStyle name="20% - Accent1 4 2 5 4 2 3 3 2" xfId="37620" xr:uid="{00000000-0005-0000-0000-00003B920000}"/>
    <cellStyle name="20% - Accent1 4 2 5 4 2 3 4" xfId="37621" xr:uid="{00000000-0005-0000-0000-00003C920000}"/>
    <cellStyle name="20% - Accent1 4 2 5 4 2 4" xfId="37622" xr:uid="{00000000-0005-0000-0000-00003D920000}"/>
    <cellStyle name="20% - Accent1 4 2 5 4 2 4 2" xfId="37623" xr:uid="{00000000-0005-0000-0000-00003E920000}"/>
    <cellStyle name="20% - Accent1 4 2 5 4 2 4 2 2" xfId="37624" xr:uid="{00000000-0005-0000-0000-00003F920000}"/>
    <cellStyle name="20% - Accent1 4 2 5 4 2 4 2 2 2" xfId="37625" xr:uid="{00000000-0005-0000-0000-000040920000}"/>
    <cellStyle name="20% - Accent1 4 2 5 4 2 4 2 3" xfId="37626" xr:uid="{00000000-0005-0000-0000-000041920000}"/>
    <cellStyle name="20% - Accent1 4 2 5 4 2 4 3" xfId="37627" xr:uid="{00000000-0005-0000-0000-000042920000}"/>
    <cellStyle name="20% - Accent1 4 2 5 4 2 4 3 2" xfId="37628" xr:uid="{00000000-0005-0000-0000-000043920000}"/>
    <cellStyle name="20% - Accent1 4 2 5 4 2 4 4" xfId="37629" xr:uid="{00000000-0005-0000-0000-000044920000}"/>
    <cellStyle name="20% - Accent1 4 2 5 4 2 5" xfId="37630" xr:uid="{00000000-0005-0000-0000-000045920000}"/>
    <cellStyle name="20% - Accent1 4 2 5 4 2 5 2" xfId="37631" xr:uid="{00000000-0005-0000-0000-000046920000}"/>
    <cellStyle name="20% - Accent1 4 2 5 4 2 5 2 2" xfId="37632" xr:uid="{00000000-0005-0000-0000-000047920000}"/>
    <cellStyle name="20% - Accent1 4 2 5 4 2 5 3" xfId="37633" xr:uid="{00000000-0005-0000-0000-000048920000}"/>
    <cellStyle name="20% - Accent1 4 2 5 4 2 6" xfId="37634" xr:uid="{00000000-0005-0000-0000-000049920000}"/>
    <cellStyle name="20% - Accent1 4 2 5 4 2 6 2" xfId="37635" xr:uid="{00000000-0005-0000-0000-00004A920000}"/>
    <cellStyle name="20% - Accent1 4 2 5 4 2 6 2 2" xfId="37636" xr:uid="{00000000-0005-0000-0000-00004B920000}"/>
    <cellStyle name="20% - Accent1 4 2 5 4 2 6 3" xfId="37637" xr:uid="{00000000-0005-0000-0000-00004C920000}"/>
    <cellStyle name="20% - Accent1 4 2 5 4 2 7" xfId="37638" xr:uid="{00000000-0005-0000-0000-00004D920000}"/>
    <cellStyle name="20% - Accent1 4 2 5 4 2 7 2" xfId="37639" xr:uid="{00000000-0005-0000-0000-00004E920000}"/>
    <cellStyle name="20% - Accent1 4 2 5 4 2 8" xfId="37640" xr:uid="{00000000-0005-0000-0000-00004F920000}"/>
    <cellStyle name="20% - Accent1 4 2 5 4 2 8 2" xfId="37641" xr:uid="{00000000-0005-0000-0000-000050920000}"/>
    <cellStyle name="20% - Accent1 4 2 5 4 2 9" xfId="37642" xr:uid="{00000000-0005-0000-0000-000051920000}"/>
    <cellStyle name="20% - Accent1 4 2 5 4 3" xfId="37643" xr:uid="{00000000-0005-0000-0000-000052920000}"/>
    <cellStyle name="20% - Accent1 4 2 5 4 3 2" xfId="37644" xr:uid="{00000000-0005-0000-0000-000053920000}"/>
    <cellStyle name="20% - Accent1 4 2 5 4 3 2 2" xfId="37645" xr:uid="{00000000-0005-0000-0000-000054920000}"/>
    <cellStyle name="20% - Accent1 4 2 5 4 3 2 2 2" xfId="37646" xr:uid="{00000000-0005-0000-0000-000055920000}"/>
    <cellStyle name="20% - Accent1 4 2 5 4 3 2 2 2 2" xfId="37647" xr:uid="{00000000-0005-0000-0000-000056920000}"/>
    <cellStyle name="20% - Accent1 4 2 5 4 3 2 2 3" xfId="37648" xr:uid="{00000000-0005-0000-0000-000057920000}"/>
    <cellStyle name="20% - Accent1 4 2 5 4 3 2 3" xfId="37649" xr:uid="{00000000-0005-0000-0000-000058920000}"/>
    <cellStyle name="20% - Accent1 4 2 5 4 3 2 3 2" xfId="37650" xr:uid="{00000000-0005-0000-0000-000059920000}"/>
    <cellStyle name="20% - Accent1 4 2 5 4 3 2 4" xfId="37651" xr:uid="{00000000-0005-0000-0000-00005A920000}"/>
    <cellStyle name="20% - Accent1 4 2 5 4 3 3" xfId="37652" xr:uid="{00000000-0005-0000-0000-00005B920000}"/>
    <cellStyle name="20% - Accent1 4 2 5 4 3 3 2" xfId="37653" xr:uid="{00000000-0005-0000-0000-00005C920000}"/>
    <cellStyle name="20% - Accent1 4 2 5 4 3 3 2 2" xfId="37654" xr:uid="{00000000-0005-0000-0000-00005D920000}"/>
    <cellStyle name="20% - Accent1 4 2 5 4 3 3 2 2 2" xfId="37655" xr:uid="{00000000-0005-0000-0000-00005E920000}"/>
    <cellStyle name="20% - Accent1 4 2 5 4 3 3 2 3" xfId="37656" xr:uid="{00000000-0005-0000-0000-00005F920000}"/>
    <cellStyle name="20% - Accent1 4 2 5 4 3 3 3" xfId="37657" xr:uid="{00000000-0005-0000-0000-000060920000}"/>
    <cellStyle name="20% - Accent1 4 2 5 4 3 3 3 2" xfId="37658" xr:uid="{00000000-0005-0000-0000-000061920000}"/>
    <cellStyle name="20% - Accent1 4 2 5 4 3 3 4" xfId="37659" xr:uid="{00000000-0005-0000-0000-000062920000}"/>
    <cellStyle name="20% - Accent1 4 2 5 4 3 4" xfId="37660" xr:uid="{00000000-0005-0000-0000-000063920000}"/>
    <cellStyle name="20% - Accent1 4 2 5 4 3 4 2" xfId="37661" xr:uid="{00000000-0005-0000-0000-000064920000}"/>
    <cellStyle name="20% - Accent1 4 2 5 4 3 4 2 2" xfId="37662" xr:uid="{00000000-0005-0000-0000-000065920000}"/>
    <cellStyle name="20% - Accent1 4 2 5 4 3 4 2 2 2" xfId="37663" xr:uid="{00000000-0005-0000-0000-000066920000}"/>
    <cellStyle name="20% - Accent1 4 2 5 4 3 4 2 3" xfId="37664" xr:uid="{00000000-0005-0000-0000-000067920000}"/>
    <cellStyle name="20% - Accent1 4 2 5 4 3 4 3" xfId="37665" xr:uid="{00000000-0005-0000-0000-000068920000}"/>
    <cellStyle name="20% - Accent1 4 2 5 4 3 4 3 2" xfId="37666" xr:uid="{00000000-0005-0000-0000-000069920000}"/>
    <cellStyle name="20% - Accent1 4 2 5 4 3 4 4" xfId="37667" xr:uid="{00000000-0005-0000-0000-00006A920000}"/>
    <cellStyle name="20% - Accent1 4 2 5 4 3 5" xfId="37668" xr:uid="{00000000-0005-0000-0000-00006B920000}"/>
    <cellStyle name="20% - Accent1 4 2 5 4 3 5 2" xfId="37669" xr:uid="{00000000-0005-0000-0000-00006C920000}"/>
    <cellStyle name="20% - Accent1 4 2 5 4 3 5 2 2" xfId="37670" xr:uid="{00000000-0005-0000-0000-00006D920000}"/>
    <cellStyle name="20% - Accent1 4 2 5 4 3 5 3" xfId="37671" xr:uid="{00000000-0005-0000-0000-00006E920000}"/>
    <cellStyle name="20% - Accent1 4 2 5 4 3 6" xfId="37672" xr:uid="{00000000-0005-0000-0000-00006F920000}"/>
    <cellStyle name="20% - Accent1 4 2 5 4 3 6 2" xfId="37673" xr:uid="{00000000-0005-0000-0000-000070920000}"/>
    <cellStyle name="20% - Accent1 4 2 5 4 3 6 2 2" xfId="37674" xr:uid="{00000000-0005-0000-0000-000071920000}"/>
    <cellStyle name="20% - Accent1 4 2 5 4 3 6 3" xfId="37675" xr:uid="{00000000-0005-0000-0000-000072920000}"/>
    <cellStyle name="20% - Accent1 4 2 5 4 3 7" xfId="37676" xr:uid="{00000000-0005-0000-0000-000073920000}"/>
    <cellStyle name="20% - Accent1 4 2 5 4 3 7 2" xfId="37677" xr:uid="{00000000-0005-0000-0000-000074920000}"/>
    <cellStyle name="20% - Accent1 4 2 5 4 3 8" xfId="37678" xr:uid="{00000000-0005-0000-0000-000075920000}"/>
    <cellStyle name="20% - Accent1 4 2 5 4 3 8 2" xfId="37679" xr:uid="{00000000-0005-0000-0000-000076920000}"/>
    <cellStyle name="20% - Accent1 4 2 5 4 3 9" xfId="37680" xr:uid="{00000000-0005-0000-0000-000077920000}"/>
    <cellStyle name="20% - Accent1 4 2 5 4 4" xfId="37681" xr:uid="{00000000-0005-0000-0000-000078920000}"/>
    <cellStyle name="20% - Accent1 4 2 5 4 4 2" xfId="37682" xr:uid="{00000000-0005-0000-0000-000079920000}"/>
    <cellStyle name="20% - Accent1 4 2 5 4 4 2 2" xfId="37683" xr:uid="{00000000-0005-0000-0000-00007A920000}"/>
    <cellStyle name="20% - Accent1 4 2 5 4 4 2 2 2" xfId="37684" xr:uid="{00000000-0005-0000-0000-00007B920000}"/>
    <cellStyle name="20% - Accent1 4 2 5 4 4 2 3" xfId="37685" xr:uid="{00000000-0005-0000-0000-00007C920000}"/>
    <cellStyle name="20% - Accent1 4 2 5 4 4 3" xfId="37686" xr:uid="{00000000-0005-0000-0000-00007D920000}"/>
    <cellStyle name="20% - Accent1 4 2 5 4 4 3 2" xfId="37687" xr:uid="{00000000-0005-0000-0000-00007E920000}"/>
    <cellStyle name="20% - Accent1 4 2 5 4 4 4" xfId="37688" xr:uid="{00000000-0005-0000-0000-00007F920000}"/>
    <cellStyle name="20% - Accent1 4 2 5 4 5" xfId="37689" xr:uid="{00000000-0005-0000-0000-000080920000}"/>
    <cellStyle name="20% - Accent1 4 2 5 4 5 2" xfId="37690" xr:uid="{00000000-0005-0000-0000-000081920000}"/>
    <cellStyle name="20% - Accent1 4 2 5 4 5 2 2" xfId="37691" xr:uid="{00000000-0005-0000-0000-000082920000}"/>
    <cellStyle name="20% - Accent1 4 2 5 4 5 2 2 2" xfId="37692" xr:uid="{00000000-0005-0000-0000-000083920000}"/>
    <cellStyle name="20% - Accent1 4 2 5 4 5 2 3" xfId="37693" xr:uid="{00000000-0005-0000-0000-000084920000}"/>
    <cellStyle name="20% - Accent1 4 2 5 4 5 3" xfId="37694" xr:uid="{00000000-0005-0000-0000-000085920000}"/>
    <cellStyle name="20% - Accent1 4 2 5 4 5 3 2" xfId="37695" xr:uid="{00000000-0005-0000-0000-000086920000}"/>
    <cellStyle name="20% - Accent1 4 2 5 4 5 4" xfId="37696" xr:uid="{00000000-0005-0000-0000-000087920000}"/>
    <cellStyle name="20% - Accent1 4 2 5 4 6" xfId="37697" xr:uid="{00000000-0005-0000-0000-000088920000}"/>
    <cellStyle name="20% - Accent1 4 2 5 4 6 2" xfId="37698" xr:uid="{00000000-0005-0000-0000-000089920000}"/>
    <cellStyle name="20% - Accent1 4 2 5 4 6 2 2" xfId="37699" xr:uid="{00000000-0005-0000-0000-00008A920000}"/>
    <cellStyle name="20% - Accent1 4 2 5 4 6 2 2 2" xfId="37700" xr:uid="{00000000-0005-0000-0000-00008B920000}"/>
    <cellStyle name="20% - Accent1 4 2 5 4 6 2 3" xfId="37701" xr:uid="{00000000-0005-0000-0000-00008C920000}"/>
    <cellStyle name="20% - Accent1 4 2 5 4 6 3" xfId="37702" xr:uid="{00000000-0005-0000-0000-00008D920000}"/>
    <cellStyle name="20% - Accent1 4 2 5 4 6 3 2" xfId="37703" xr:uid="{00000000-0005-0000-0000-00008E920000}"/>
    <cellStyle name="20% - Accent1 4 2 5 4 6 4" xfId="37704" xr:uid="{00000000-0005-0000-0000-00008F920000}"/>
    <cellStyle name="20% - Accent1 4 2 5 4 7" xfId="37705" xr:uid="{00000000-0005-0000-0000-000090920000}"/>
    <cellStyle name="20% - Accent1 4 2 5 4 7 2" xfId="37706" xr:uid="{00000000-0005-0000-0000-000091920000}"/>
    <cellStyle name="20% - Accent1 4 2 5 4 7 2 2" xfId="37707" xr:uid="{00000000-0005-0000-0000-000092920000}"/>
    <cellStyle name="20% - Accent1 4 2 5 4 7 3" xfId="37708" xr:uid="{00000000-0005-0000-0000-000093920000}"/>
    <cellStyle name="20% - Accent1 4 2 5 4 8" xfId="37709" xr:uid="{00000000-0005-0000-0000-000094920000}"/>
    <cellStyle name="20% - Accent1 4 2 5 4 8 2" xfId="37710" xr:uid="{00000000-0005-0000-0000-000095920000}"/>
    <cellStyle name="20% - Accent1 4 2 5 4 8 2 2" xfId="37711" xr:uid="{00000000-0005-0000-0000-000096920000}"/>
    <cellStyle name="20% - Accent1 4 2 5 4 8 3" xfId="37712" xr:uid="{00000000-0005-0000-0000-000097920000}"/>
    <cellStyle name="20% - Accent1 4 2 5 4 9" xfId="37713" xr:uid="{00000000-0005-0000-0000-000098920000}"/>
    <cellStyle name="20% - Accent1 4 2 5 4 9 2" xfId="37714" xr:uid="{00000000-0005-0000-0000-000099920000}"/>
    <cellStyle name="20% - Accent1 4 2 5 5" xfId="37715" xr:uid="{00000000-0005-0000-0000-00009A920000}"/>
    <cellStyle name="20% - Accent1 4 2 5 5 10" xfId="37716" xr:uid="{00000000-0005-0000-0000-00009B920000}"/>
    <cellStyle name="20% - Accent1 4 2 5 5 10 2" xfId="37717" xr:uid="{00000000-0005-0000-0000-00009C920000}"/>
    <cellStyle name="20% - Accent1 4 2 5 5 11" xfId="37718" xr:uid="{00000000-0005-0000-0000-00009D920000}"/>
    <cellStyle name="20% - Accent1 4 2 5 5 2" xfId="37719" xr:uid="{00000000-0005-0000-0000-00009E920000}"/>
    <cellStyle name="20% - Accent1 4 2 5 5 2 2" xfId="37720" xr:uid="{00000000-0005-0000-0000-00009F920000}"/>
    <cellStyle name="20% - Accent1 4 2 5 5 2 2 2" xfId="37721" xr:uid="{00000000-0005-0000-0000-0000A0920000}"/>
    <cellStyle name="20% - Accent1 4 2 5 5 2 2 2 2" xfId="37722" xr:uid="{00000000-0005-0000-0000-0000A1920000}"/>
    <cellStyle name="20% - Accent1 4 2 5 5 2 2 2 2 2" xfId="37723" xr:uid="{00000000-0005-0000-0000-0000A2920000}"/>
    <cellStyle name="20% - Accent1 4 2 5 5 2 2 2 3" xfId="37724" xr:uid="{00000000-0005-0000-0000-0000A3920000}"/>
    <cellStyle name="20% - Accent1 4 2 5 5 2 2 3" xfId="37725" xr:uid="{00000000-0005-0000-0000-0000A4920000}"/>
    <cellStyle name="20% - Accent1 4 2 5 5 2 2 3 2" xfId="37726" xr:uid="{00000000-0005-0000-0000-0000A5920000}"/>
    <cellStyle name="20% - Accent1 4 2 5 5 2 2 4" xfId="37727" xr:uid="{00000000-0005-0000-0000-0000A6920000}"/>
    <cellStyle name="20% - Accent1 4 2 5 5 2 3" xfId="37728" xr:uid="{00000000-0005-0000-0000-0000A7920000}"/>
    <cellStyle name="20% - Accent1 4 2 5 5 2 3 2" xfId="37729" xr:uid="{00000000-0005-0000-0000-0000A8920000}"/>
    <cellStyle name="20% - Accent1 4 2 5 5 2 3 2 2" xfId="37730" xr:uid="{00000000-0005-0000-0000-0000A9920000}"/>
    <cellStyle name="20% - Accent1 4 2 5 5 2 3 2 2 2" xfId="37731" xr:uid="{00000000-0005-0000-0000-0000AA920000}"/>
    <cellStyle name="20% - Accent1 4 2 5 5 2 3 2 3" xfId="37732" xr:uid="{00000000-0005-0000-0000-0000AB920000}"/>
    <cellStyle name="20% - Accent1 4 2 5 5 2 3 3" xfId="37733" xr:uid="{00000000-0005-0000-0000-0000AC920000}"/>
    <cellStyle name="20% - Accent1 4 2 5 5 2 3 3 2" xfId="37734" xr:uid="{00000000-0005-0000-0000-0000AD920000}"/>
    <cellStyle name="20% - Accent1 4 2 5 5 2 3 4" xfId="37735" xr:uid="{00000000-0005-0000-0000-0000AE920000}"/>
    <cellStyle name="20% - Accent1 4 2 5 5 2 4" xfId="37736" xr:uid="{00000000-0005-0000-0000-0000AF920000}"/>
    <cellStyle name="20% - Accent1 4 2 5 5 2 4 2" xfId="37737" xr:uid="{00000000-0005-0000-0000-0000B0920000}"/>
    <cellStyle name="20% - Accent1 4 2 5 5 2 4 2 2" xfId="37738" xr:uid="{00000000-0005-0000-0000-0000B1920000}"/>
    <cellStyle name="20% - Accent1 4 2 5 5 2 4 2 2 2" xfId="37739" xr:uid="{00000000-0005-0000-0000-0000B2920000}"/>
    <cellStyle name="20% - Accent1 4 2 5 5 2 4 2 3" xfId="37740" xr:uid="{00000000-0005-0000-0000-0000B3920000}"/>
    <cellStyle name="20% - Accent1 4 2 5 5 2 4 3" xfId="37741" xr:uid="{00000000-0005-0000-0000-0000B4920000}"/>
    <cellStyle name="20% - Accent1 4 2 5 5 2 4 3 2" xfId="37742" xr:uid="{00000000-0005-0000-0000-0000B5920000}"/>
    <cellStyle name="20% - Accent1 4 2 5 5 2 4 4" xfId="37743" xr:uid="{00000000-0005-0000-0000-0000B6920000}"/>
    <cellStyle name="20% - Accent1 4 2 5 5 2 5" xfId="37744" xr:uid="{00000000-0005-0000-0000-0000B7920000}"/>
    <cellStyle name="20% - Accent1 4 2 5 5 2 5 2" xfId="37745" xr:uid="{00000000-0005-0000-0000-0000B8920000}"/>
    <cellStyle name="20% - Accent1 4 2 5 5 2 5 2 2" xfId="37746" xr:uid="{00000000-0005-0000-0000-0000B9920000}"/>
    <cellStyle name="20% - Accent1 4 2 5 5 2 5 3" xfId="37747" xr:uid="{00000000-0005-0000-0000-0000BA920000}"/>
    <cellStyle name="20% - Accent1 4 2 5 5 2 6" xfId="37748" xr:uid="{00000000-0005-0000-0000-0000BB920000}"/>
    <cellStyle name="20% - Accent1 4 2 5 5 2 6 2" xfId="37749" xr:uid="{00000000-0005-0000-0000-0000BC920000}"/>
    <cellStyle name="20% - Accent1 4 2 5 5 2 6 2 2" xfId="37750" xr:uid="{00000000-0005-0000-0000-0000BD920000}"/>
    <cellStyle name="20% - Accent1 4 2 5 5 2 6 3" xfId="37751" xr:uid="{00000000-0005-0000-0000-0000BE920000}"/>
    <cellStyle name="20% - Accent1 4 2 5 5 2 7" xfId="37752" xr:uid="{00000000-0005-0000-0000-0000BF920000}"/>
    <cellStyle name="20% - Accent1 4 2 5 5 2 7 2" xfId="37753" xr:uid="{00000000-0005-0000-0000-0000C0920000}"/>
    <cellStyle name="20% - Accent1 4 2 5 5 2 8" xfId="37754" xr:uid="{00000000-0005-0000-0000-0000C1920000}"/>
    <cellStyle name="20% - Accent1 4 2 5 5 2 8 2" xfId="37755" xr:uid="{00000000-0005-0000-0000-0000C2920000}"/>
    <cellStyle name="20% - Accent1 4 2 5 5 2 9" xfId="37756" xr:uid="{00000000-0005-0000-0000-0000C3920000}"/>
    <cellStyle name="20% - Accent1 4 2 5 5 3" xfId="37757" xr:uid="{00000000-0005-0000-0000-0000C4920000}"/>
    <cellStyle name="20% - Accent1 4 2 5 5 3 2" xfId="37758" xr:uid="{00000000-0005-0000-0000-0000C5920000}"/>
    <cellStyle name="20% - Accent1 4 2 5 5 3 2 2" xfId="37759" xr:uid="{00000000-0005-0000-0000-0000C6920000}"/>
    <cellStyle name="20% - Accent1 4 2 5 5 3 2 2 2" xfId="37760" xr:uid="{00000000-0005-0000-0000-0000C7920000}"/>
    <cellStyle name="20% - Accent1 4 2 5 5 3 2 2 2 2" xfId="37761" xr:uid="{00000000-0005-0000-0000-0000C8920000}"/>
    <cellStyle name="20% - Accent1 4 2 5 5 3 2 2 3" xfId="37762" xr:uid="{00000000-0005-0000-0000-0000C9920000}"/>
    <cellStyle name="20% - Accent1 4 2 5 5 3 2 3" xfId="37763" xr:uid="{00000000-0005-0000-0000-0000CA920000}"/>
    <cellStyle name="20% - Accent1 4 2 5 5 3 2 3 2" xfId="37764" xr:uid="{00000000-0005-0000-0000-0000CB920000}"/>
    <cellStyle name="20% - Accent1 4 2 5 5 3 2 4" xfId="37765" xr:uid="{00000000-0005-0000-0000-0000CC920000}"/>
    <cellStyle name="20% - Accent1 4 2 5 5 3 3" xfId="37766" xr:uid="{00000000-0005-0000-0000-0000CD920000}"/>
    <cellStyle name="20% - Accent1 4 2 5 5 3 3 2" xfId="37767" xr:uid="{00000000-0005-0000-0000-0000CE920000}"/>
    <cellStyle name="20% - Accent1 4 2 5 5 3 3 2 2" xfId="37768" xr:uid="{00000000-0005-0000-0000-0000CF920000}"/>
    <cellStyle name="20% - Accent1 4 2 5 5 3 3 2 2 2" xfId="37769" xr:uid="{00000000-0005-0000-0000-0000D0920000}"/>
    <cellStyle name="20% - Accent1 4 2 5 5 3 3 2 3" xfId="37770" xr:uid="{00000000-0005-0000-0000-0000D1920000}"/>
    <cellStyle name="20% - Accent1 4 2 5 5 3 3 3" xfId="37771" xr:uid="{00000000-0005-0000-0000-0000D2920000}"/>
    <cellStyle name="20% - Accent1 4 2 5 5 3 3 3 2" xfId="37772" xr:uid="{00000000-0005-0000-0000-0000D3920000}"/>
    <cellStyle name="20% - Accent1 4 2 5 5 3 3 4" xfId="37773" xr:uid="{00000000-0005-0000-0000-0000D4920000}"/>
    <cellStyle name="20% - Accent1 4 2 5 5 3 4" xfId="37774" xr:uid="{00000000-0005-0000-0000-0000D5920000}"/>
    <cellStyle name="20% - Accent1 4 2 5 5 3 4 2" xfId="37775" xr:uid="{00000000-0005-0000-0000-0000D6920000}"/>
    <cellStyle name="20% - Accent1 4 2 5 5 3 4 2 2" xfId="37776" xr:uid="{00000000-0005-0000-0000-0000D7920000}"/>
    <cellStyle name="20% - Accent1 4 2 5 5 3 4 2 2 2" xfId="37777" xr:uid="{00000000-0005-0000-0000-0000D8920000}"/>
    <cellStyle name="20% - Accent1 4 2 5 5 3 4 2 3" xfId="37778" xr:uid="{00000000-0005-0000-0000-0000D9920000}"/>
    <cellStyle name="20% - Accent1 4 2 5 5 3 4 3" xfId="37779" xr:uid="{00000000-0005-0000-0000-0000DA920000}"/>
    <cellStyle name="20% - Accent1 4 2 5 5 3 4 3 2" xfId="37780" xr:uid="{00000000-0005-0000-0000-0000DB920000}"/>
    <cellStyle name="20% - Accent1 4 2 5 5 3 4 4" xfId="37781" xr:uid="{00000000-0005-0000-0000-0000DC920000}"/>
    <cellStyle name="20% - Accent1 4 2 5 5 3 5" xfId="37782" xr:uid="{00000000-0005-0000-0000-0000DD920000}"/>
    <cellStyle name="20% - Accent1 4 2 5 5 3 5 2" xfId="37783" xr:uid="{00000000-0005-0000-0000-0000DE920000}"/>
    <cellStyle name="20% - Accent1 4 2 5 5 3 5 2 2" xfId="37784" xr:uid="{00000000-0005-0000-0000-0000DF920000}"/>
    <cellStyle name="20% - Accent1 4 2 5 5 3 5 3" xfId="37785" xr:uid="{00000000-0005-0000-0000-0000E0920000}"/>
    <cellStyle name="20% - Accent1 4 2 5 5 3 6" xfId="37786" xr:uid="{00000000-0005-0000-0000-0000E1920000}"/>
    <cellStyle name="20% - Accent1 4 2 5 5 3 6 2" xfId="37787" xr:uid="{00000000-0005-0000-0000-0000E2920000}"/>
    <cellStyle name="20% - Accent1 4 2 5 5 3 6 2 2" xfId="37788" xr:uid="{00000000-0005-0000-0000-0000E3920000}"/>
    <cellStyle name="20% - Accent1 4 2 5 5 3 6 3" xfId="37789" xr:uid="{00000000-0005-0000-0000-0000E4920000}"/>
    <cellStyle name="20% - Accent1 4 2 5 5 3 7" xfId="37790" xr:uid="{00000000-0005-0000-0000-0000E5920000}"/>
    <cellStyle name="20% - Accent1 4 2 5 5 3 7 2" xfId="37791" xr:uid="{00000000-0005-0000-0000-0000E6920000}"/>
    <cellStyle name="20% - Accent1 4 2 5 5 3 8" xfId="37792" xr:uid="{00000000-0005-0000-0000-0000E7920000}"/>
    <cellStyle name="20% - Accent1 4 2 5 5 3 8 2" xfId="37793" xr:uid="{00000000-0005-0000-0000-0000E8920000}"/>
    <cellStyle name="20% - Accent1 4 2 5 5 3 9" xfId="37794" xr:uid="{00000000-0005-0000-0000-0000E9920000}"/>
    <cellStyle name="20% - Accent1 4 2 5 5 4" xfId="37795" xr:uid="{00000000-0005-0000-0000-0000EA920000}"/>
    <cellStyle name="20% - Accent1 4 2 5 5 4 2" xfId="37796" xr:uid="{00000000-0005-0000-0000-0000EB920000}"/>
    <cellStyle name="20% - Accent1 4 2 5 5 4 2 2" xfId="37797" xr:uid="{00000000-0005-0000-0000-0000EC920000}"/>
    <cellStyle name="20% - Accent1 4 2 5 5 4 2 2 2" xfId="37798" xr:uid="{00000000-0005-0000-0000-0000ED920000}"/>
    <cellStyle name="20% - Accent1 4 2 5 5 4 2 3" xfId="37799" xr:uid="{00000000-0005-0000-0000-0000EE920000}"/>
    <cellStyle name="20% - Accent1 4 2 5 5 4 3" xfId="37800" xr:uid="{00000000-0005-0000-0000-0000EF920000}"/>
    <cellStyle name="20% - Accent1 4 2 5 5 4 3 2" xfId="37801" xr:uid="{00000000-0005-0000-0000-0000F0920000}"/>
    <cellStyle name="20% - Accent1 4 2 5 5 4 4" xfId="37802" xr:uid="{00000000-0005-0000-0000-0000F1920000}"/>
    <cellStyle name="20% - Accent1 4 2 5 5 5" xfId="37803" xr:uid="{00000000-0005-0000-0000-0000F2920000}"/>
    <cellStyle name="20% - Accent1 4 2 5 5 5 2" xfId="37804" xr:uid="{00000000-0005-0000-0000-0000F3920000}"/>
    <cellStyle name="20% - Accent1 4 2 5 5 5 2 2" xfId="37805" xr:uid="{00000000-0005-0000-0000-0000F4920000}"/>
    <cellStyle name="20% - Accent1 4 2 5 5 5 2 2 2" xfId="37806" xr:uid="{00000000-0005-0000-0000-0000F5920000}"/>
    <cellStyle name="20% - Accent1 4 2 5 5 5 2 3" xfId="37807" xr:uid="{00000000-0005-0000-0000-0000F6920000}"/>
    <cellStyle name="20% - Accent1 4 2 5 5 5 3" xfId="37808" xr:uid="{00000000-0005-0000-0000-0000F7920000}"/>
    <cellStyle name="20% - Accent1 4 2 5 5 5 3 2" xfId="37809" xr:uid="{00000000-0005-0000-0000-0000F8920000}"/>
    <cellStyle name="20% - Accent1 4 2 5 5 5 4" xfId="37810" xr:uid="{00000000-0005-0000-0000-0000F9920000}"/>
    <cellStyle name="20% - Accent1 4 2 5 5 6" xfId="37811" xr:uid="{00000000-0005-0000-0000-0000FA920000}"/>
    <cellStyle name="20% - Accent1 4 2 5 5 6 2" xfId="37812" xr:uid="{00000000-0005-0000-0000-0000FB920000}"/>
    <cellStyle name="20% - Accent1 4 2 5 5 6 2 2" xfId="37813" xr:uid="{00000000-0005-0000-0000-0000FC920000}"/>
    <cellStyle name="20% - Accent1 4 2 5 5 6 2 2 2" xfId="37814" xr:uid="{00000000-0005-0000-0000-0000FD920000}"/>
    <cellStyle name="20% - Accent1 4 2 5 5 6 2 3" xfId="37815" xr:uid="{00000000-0005-0000-0000-0000FE920000}"/>
    <cellStyle name="20% - Accent1 4 2 5 5 6 3" xfId="37816" xr:uid="{00000000-0005-0000-0000-0000FF920000}"/>
    <cellStyle name="20% - Accent1 4 2 5 5 6 3 2" xfId="37817" xr:uid="{00000000-0005-0000-0000-000000930000}"/>
    <cellStyle name="20% - Accent1 4 2 5 5 6 4" xfId="37818" xr:uid="{00000000-0005-0000-0000-000001930000}"/>
    <cellStyle name="20% - Accent1 4 2 5 5 7" xfId="37819" xr:uid="{00000000-0005-0000-0000-000002930000}"/>
    <cellStyle name="20% - Accent1 4 2 5 5 7 2" xfId="37820" xr:uid="{00000000-0005-0000-0000-000003930000}"/>
    <cellStyle name="20% - Accent1 4 2 5 5 7 2 2" xfId="37821" xr:uid="{00000000-0005-0000-0000-000004930000}"/>
    <cellStyle name="20% - Accent1 4 2 5 5 7 3" xfId="37822" xr:uid="{00000000-0005-0000-0000-000005930000}"/>
    <cellStyle name="20% - Accent1 4 2 5 5 8" xfId="37823" xr:uid="{00000000-0005-0000-0000-000006930000}"/>
    <cellStyle name="20% - Accent1 4 2 5 5 8 2" xfId="37824" xr:uid="{00000000-0005-0000-0000-000007930000}"/>
    <cellStyle name="20% - Accent1 4 2 5 5 8 2 2" xfId="37825" xr:uid="{00000000-0005-0000-0000-000008930000}"/>
    <cellStyle name="20% - Accent1 4 2 5 5 8 3" xfId="37826" xr:uid="{00000000-0005-0000-0000-000009930000}"/>
    <cellStyle name="20% - Accent1 4 2 5 5 9" xfId="37827" xr:uid="{00000000-0005-0000-0000-00000A930000}"/>
    <cellStyle name="20% - Accent1 4 2 5 5 9 2" xfId="37828" xr:uid="{00000000-0005-0000-0000-00000B930000}"/>
    <cellStyle name="20% - Accent1 4 2 5 6" xfId="37829" xr:uid="{00000000-0005-0000-0000-00000C930000}"/>
    <cellStyle name="20% - Accent1 4 2 5 6 2" xfId="37830" xr:uid="{00000000-0005-0000-0000-00000D930000}"/>
    <cellStyle name="20% - Accent1 4 2 5 6 2 2" xfId="37831" xr:uid="{00000000-0005-0000-0000-00000E930000}"/>
    <cellStyle name="20% - Accent1 4 2 5 6 2 2 2" xfId="37832" xr:uid="{00000000-0005-0000-0000-00000F930000}"/>
    <cellStyle name="20% - Accent1 4 2 5 6 2 2 2 2" xfId="37833" xr:uid="{00000000-0005-0000-0000-000010930000}"/>
    <cellStyle name="20% - Accent1 4 2 5 6 2 2 3" xfId="37834" xr:uid="{00000000-0005-0000-0000-000011930000}"/>
    <cellStyle name="20% - Accent1 4 2 5 6 2 3" xfId="37835" xr:uid="{00000000-0005-0000-0000-000012930000}"/>
    <cellStyle name="20% - Accent1 4 2 5 6 2 3 2" xfId="37836" xr:uid="{00000000-0005-0000-0000-000013930000}"/>
    <cellStyle name="20% - Accent1 4 2 5 6 2 4" xfId="37837" xr:uid="{00000000-0005-0000-0000-000014930000}"/>
    <cellStyle name="20% - Accent1 4 2 5 6 3" xfId="37838" xr:uid="{00000000-0005-0000-0000-000015930000}"/>
    <cellStyle name="20% - Accent1 4 2 5 6 3 2" xfId="37839" xr:uid="{00000000-0005-0000-0000-000016930000}"/>
    <cellStyle name="20% - Accent1 4 2 5 6 3 2 2" xfId="37840" xr:uid="{00000000-0005-0000-0000-000017930000}"/>
    <cellStyle name="20% - Accent1 4 2 5 6 3 2 2 2" xfId="37841" xr:uid="{00000000-0005-0000-0000-000018930000}"/>
    <cellStyle name="20% - Accent1 4 2 5 6 3 2 3" xfId="37842" xr:uid="{00000000-0005-0000-0000-000019930000}"/>
    <cellStyle name="20% - Accent1 4 2 5 6 3 3" xfId="37843" xr:uid="{00000000-0005-0000-0000-00001A930000}"/>
    <cellStyle name="20% - Accent1 4 2 5 6 3 3 2" xfId="37844" xr:uid="{00000000-0005-0000-0000-00001B930000}"/>
    <cellStyle name="20% - Accent1 4 2 5 6 3 4" xfId="37845" xr:uid="{00000000-0005-0000-0000-00001C930000}"/>
    <cellStyle name="20% - Accent1 4 2 5 6 4" xfId="37846" xr:uid="{00000000-0005-0000-0000-00001D930000}"/>
    <cellStyle name="20% - Accent1 4 2 5 6 4 2" xfId="37847" xr:uid="{00000000-0005-0000-0000-00001E930000}"/>
    <cellStyle name="20% - Accent1 4 2 5 6 4 2 2" xfId="37848" xr:uid="{00000000-0005-0000-0000-00001F930000}"/>
    <cellStyle name="20% - Accent1 4 2 5 6 4 2 2 2" xfId="37849" xr:uid="{00000000-0005-0000-0000-000020930000}"/>
    <cellStyle name="20% - Accent1 4 2 5 6 4 2 3" xfId="37850" xr:uid="{00000000-0005-0000-0000-000021930000}"/>
    <cellStyle name="20% - Accent1 4 2 5 6 4 3" xfId="37851" xr:uid="{00000000-0005-0000-0000-000022930000}"/>
    <cellStyle name="20% - Accent1 4 2 5 6 4 3 2" xfId="37852" xr:uid="{00000000-0005-0000-0000-000023930000}"/>
    <cellStyle name="20% - Accent1 4 2 5 6 4 4" xfId="37853" xr:uid="{00000000-0005-0000-0000-000024930000}"/>
    <cellStyle name="20% - Accent1 4 2 5 6 5" xfId="37854" xr:uid="{00000000-0005-0000-0000-000025930000}"/>
    <cellStyle name="20% - Accent1 4 2 5 6 5 2" xfId="37855" xr:uid="{00000000-0005-0000-0000-000026930000}"/>
    <cellStyle name="20% - Accent1 4 2 5 6 5 2 2" xfId="37856" xr:uid="{00000000-0005-0000-0000-000027930000}"/>
    <cellStyle name="20% - Accent1 4 2 5 6 5 3" xfId="37857" xr:uid="{00000000-0005-0000-0000-000028930000}"/>
    <cellStyle name="20% - Accent1 4 2 5 6 6" xfId="37858" xr:uid="{00000000-0005-0000-0000-000029930000}"/>
    <cellStyle name="20% - Accent1 4 2 5 6 6 2" xfId="37859" xr:uid="{00000000-0005-0000-0000-00002A930000}"/>
    <cellStyle name="20% - Accent1 4 2 5 6 6 2 2" xfId="37860" xr:uid="{00000000-0005-0000-0000-00002B930000}"/>
    <cellStyle name="20% - Accent1 4 2 5 6 6 3" xfId="37861" xr:uid="{00000000-0005-0000-0000-00002C930000}"/>
    <cellStyle name="20% - Accent1 4 2 5 6 7" xfId="37862" xr:uid="{00000000-0005-0000-0000-00002D930000}"/>
    <cellStyle name="20% - Accent1 4 2 5 6 7 2" xfId="37863" xr:uid="{00000000-0005-0000-0000-00002E930000}"/>
    <cellStyle name="20% - Accent1 4 2 5 6 8" xfId="37864" xr:uid="{00000000-0005-0000-0000-00002F930000}"/>
    <cellStyle name="20% - Accent1 4 2 5 6 8 2" xfId="37865" xr:uid="{00000000-0005-0000-0000-000030930000}"/>
    <cellStyle name="20% - Accent1 4 2 5 6 9" xfId="37866" xr:uid="{00000000-0005-0000-0000-000031930000}"/>
    <cellStyle name="20% - Accent1 4 2 5 7" xfId="37867" xr:uid="{00000000-0005-0000-0000-000032930000}"/>
    <cellStyle name="20% - Accent1 4 2 5 7 2" xfId="37868" xr:uid="{00000000-0005-0000-0000-000033930000}"/>
    <cellStyle name="20% - Accent1 4 2 5 7 2 2" xfId="37869" xr:uid="{00000000-0005-0000-0000-000034930000}"/>
    <cellStyle name="20% - Accent1 4 2 5 7 2 2 2" xfId="37870" xr:uid="{00000000-0005-0000-0000-000035930000}"/>
    <cellStyle name="20% - Accent1 4 2 5 7 2 2 2 2" xfId="37871" xr:uid="{00000000-0005-0000-0000-000036930000}"/>
    <cellStyle name="20% - Accent1 4 2 5 7 2 2 3" xfId="37872" xr:uid="{00000000-0005-0000-0000-000037930000}"/>
    <cellStyle name="20% - Accent1 4 2 5 7 2 3" xfId="37873" xr:uid="{00000000-0005-0000-0000-000038930000}"/>
    <cellStyle name="20% - Accent1 4 2 5 7 2 3 2" xfId="37874" xr:uid="{00000000-0005-0000-0000-000039930000}"/>
    <cellStyle name="20% - Accent1 4 2 5 7 2 4" xfId="37875" xr:uid="{00000000-0005-0000-0000-00003A930000}"/>
    <cellStyle name="20% - Accent1 4 2 5 7 3" xfId="37876" xr:uid="{00000000-0005-0000-0000-00003B930000}"/>
    <cellStyle name="20% - Accent1 4 2 5 7 3 2" xfId="37877" xr:uid="{00000000-0005-0000-0000-00003C930000}"/>
    <cellStyle name="20% - Accent1 4 2 5 7 3 2 2" xfId="37878" xr:uid="{00000000-0005-0000-0000-00003D930000}"/>
    <cellStyle name="20% - Accent1 4 2 5 7 3 2 2 2" xfId="37879" xr:uid="{00000000-0005-0000-0000-00003E930000}"/>
    <cellStyle name="20% - Accent1 4 2 5 7 3 2 3" xfId="37880" xr:uid="{00000000-0005-0000-0000-00003F930000}"/>
    <cellStyle name="20% - Accent1 4 2 5 7 3 3" xfId="37881" xr:uid="{00000000-0005-0000-0000-000040930000}"/>
    <cellStyle name="20% - Accent1 4 2 5 7 3 3 2" xfId="37882" xr:uid="{00000000-0005-0000-0000-000041930000}"/>
    <cellStyle name="20% - Accent1 4 2 5 7 3 4" xfId="37883" xr:uid="{00000000-0005-0000-0000-000042930000}"/>
    <cellStyle name="20% - Accent1 4 2 5 7 4" xfId="37884" xr:uid="{00000000-0005-0000-0000-000043930000}"/>
    <cellStyle name="20% - Accent1 4 2 5 7 4 2" xfId="37885" xr:uid="{00000000-0005-0000-0000-000044930000}"/>
    <cellStyle name="20% - Accent1 4 2 5 7 4 2 2" xfId="37886" xr:uid="{00000000-0005-0000-0000-000045930000}"/>
    <cellStyle name="20% - Accent1 4 2 5 7 4 2 2 2" xfId="37887" xr:uid="{00000000-0005-0000-0000-000046930000}"/>
    <cellStyle name="20% - Accent1 4 2 5 7 4 2 3" xfId="37888" xr:uid="{00000000-0005-0000-0000-000047930000}"/>
    <cellStyle name="20% - Accent1 4 2 5 7 4 3" xfId="37889" xr:uid="{00000000-0005-0000-0000-000048930000}"/>
    <cellStyle name="20% - Accent1 4 2 5 7 4 3 2" xfId="37890" xr:uid="{00000000-0005-0000-0000-000049930000}"/>
    <cellStyle name="20% - Accent1 4 2 5 7 4 4" xfId="37891" xr:uid="{00000000-0005-0000-0000-00004A930000}"/>
    <cellStyle name="20% - Accent1 4 2 5 7 5" xfId="37892" xr:uid="{00000000-0005-0000-0000-00004B930000}"/>
    <cellStyle name="20% - Accent1 4 2 5 7 5 2" xfId="37893" xr:uid="{00000000-0005-0000-0000-00004C930000}"/>
    <cellStyle name="20% - Accent1 4 2 5 7 5 2 2" xfId="37894" xr:uid="{00000000-0005-0000-0000-00004D930000}"/>
    <cellStyle name="20% - Accent1 4 2 5 7 5 3" xfId="37895" xr:uid="{00000000-0005-0000-0000-00004E930000}"/>
    <cellStyle name="20% - Accent1 4 2 5 7 6" xfId="37896" xr:uid="{00000000-0005-0000-0000-00004F930000}"/>
    <cellStyle name="20% - Accent1 4 2 5 7 6 2" xfId="37897" xr:uid="{00000000-0005-0000-0000-000050930000}"/>
    <cellStyle name="20% - Accent1 4 2 5 7 6 2 2" xfId="37898" xr:uid="{00000000-0005-0000-0000-000051930000}"/>
    <cellStyle name="20% - Accent1 4 2 5 7 6 3" xfId="37899" xr:uid="{00000000-0005-0000-0000-000052930000}"/>
    <cellStyle name="20% - Accent1 4 2 5 7 7" xfId="37900" xr:uid="{00000000-0005-0000-0000-000053930000}"/>
    <cellStyle name="20% - Accent1 4 2 5 7 7 2" xfId="37901" xr:uid="{00000000-0005-0000-0000-000054930000}"/>
    <cellStyle name="20% - Accent1 4 2 5 7 8" xfId="37902" xr:uid="{00000000-0005-0000-0000-000055930000}"/>
    <cellStyle name="20% - Accent1 4 2 5 7 8 2" xfId="37903" xr:uid="{00000000-0005-0000-0000-000056930000}"/>
    <cellStyle name="20% - Accent1 4 2 5 7 9" xfId="37904" xr:uid="{00000000-0005-0000-0000-000057930000}"/>
    <cellStyle name="20% - Accent1 4 2 5 8" xfId="37905" xr:uid="{00000000-0005-0000-0000-000058930000}"/>
    <cellStyle name="20% - Accent1 4 2 5 8 2" xfId="37906" xr:uid="{00000000-0005-0000-0000-000059930000}"/>
    <cellStyle name="20% - Accent1 4 2 5 8 2 2" xfId="37907" xr:uid="{00000000-0005-0000-0000-00005A930000}"/>
    <cellStyle name="20% - Accent1 4 2 5 8 2 2 2" xfId="37908" xr:uid="{00000000-0005-0000-0000-00005B930000}"/>
    <cellStyle name="20% - Accent1 4 2 5 8 2 3" xfId="37909" xr:uid="{00000000-0005-0000-0000-00005C930000}"/>
    <cellStyle name="20% - Accent1 4 2 5 8 3" xfId="37910" xr:uid="{00000000-0005-0000-0000-00005D930000}"/>
    <cellStyle name="20% - Accent1 4 2 5 8 3 2" xfId="37911" xr:uid="{00000000-0005-0000-0000-00005E930000}"/>
    <cellStyle name="20% - Accent1 4 2 5 8 4" xfId="37912" xr:uid="{00000000-0005-0000-0000-00005F930000}"/>
    <cellStyle name="20% - Accent1 4 2 5 9" xfId="37913" xr:uid="{00000000-0005-0000-0000-000060930000}"/>
    <cellStyle name="20% - Accent1 4 2 5 9 2" xfId="37914" xr:uid="{00000000-0005-0000-0000-000061930000}"/>
    <cellStyle name="20% - Accent1 4 2 5 9 2 2" xfId="37915" xr:uid="{00000000-0005-0000-0000-000062930000}"/>
    <cellStyle name="20% - Accent1 4 2 5 9 2 2 2" xfId="37916" xr:uid="{00000000-0005-0000-0000-000063930000}"/>
    <cellStyle name="20% - Accent1 4 2 5 9 2 3" xfId="37917" xr:uid="{00000000-0005-0000-0000-000064930000}"/>
    <cellStyle name="20% - Accent1 4 2 5 9 3" xfId="37918" xr:uid="{00000000-0005-0000-0000-000065930000}"/>
    <cellStyle name="20% - Accent1 4 2 5 9 3 2" xfId="37919" xr:uid="{00000000-0005-0000-0000-000066930000}"/>
    <cellStyle name="20% - Accent1 4 2 5 9 4" xfId="37920" xr:uid="{00000000-0005-0000-0000-000067930000}"/>
    <cellStyle name="20% - Accent1 4 2 6" xfId="37921" xr:uid="{00000000-0005-0000-0000-000068930000}"/>
    <cellStyle name="20% - Accent1 4 2 6 10" xfId="37922" xr:uid="{00000000-0005-0000-0000-000069930000}"/>
    <cellStyle name="20% - Accent1 4 2 6 10 2" xfId="37923" xr:uid="{00000000-0005-0000-0000-00006A930000}"/>
    <cellStyle name="20% - Accent1 4 2 6 10 2 2" xfId="37924" xr:uid="{00000000-0005-0000-0000-00006B930000}"/>
    <cellStyle name="20% - Accent1 4 2 6 10 3" xfId="37925" xr:uid="{00000000-0005-0000-0000-00006C930000}"/>
    <cellStyle name="20% - Accent1 4 2 6 11" xfId="37926" xr:uid="{00000000-0005-0000-0000-00006D930000}"/>
    <cellStyle name="20% - Accent1 4 2 6 11 2" xfId="37927" xr:uid="{00000000-0005-0000-0000-00006E930000}"/>
    <cellStyle name="20% - Accent1 4 2 6 11 2 2" xfId="37928" xr:uid="{00000000-0005-0000-0000-00006F930000}"/>
    <cellStyle name="20% - Accent1 4 2 6 11 3" xfId="37929" xr:uid="{00000000-0005-0000-0000-000070930000}"/>
    <cellStyle name="20% - Accent1 4 2 6 12" xfId="37930" xr:uid="{00000000-0005-0000-0000-000071930000}"/>
    <cellStyle name="20% - Accent1 4 2 6 12 2" xfId="37931" xr:uid="{00000000-0005-0000-0000-000072930000}"/>
    <cellStyle name="20% - Accent1 4 2 6 13" xfId="37932" xr:uid="{00000000-0005-0000-0000-000073930000}"/>
    <cellStyle name="20% - Accent1 4 2 6 13 2" xfId="37933" xr:uid="{00000000-0005-0000-0000-000074930000}"/>
    <cellStyle name="20% - Accent1 4 2 6 14" xfId="37934" xr:uid="{00000000-0005-0000-0000-000075930000}"/>
    <cellStyle name="20% - Accent1 4 2 6 2" xfId="37935" xr:uid="{00000000-0005-0000-0000-000076930000}"/>
    <cellStyle name="20% - Accent1 4 2 6 2 10" xfId="37936" xr:uid="{00000000-0005-0000-0000-000077930000}"/>
    <cellStyle name="20% - Accent1 4 2 6 2 10 2" xfId="37937" xr:uid="{00000000-0005-0000-0000-000078930000}"/>
    <cellStyle name="20% - Accent1 4 2 6 2 11" xfId="37938" xr:uid="{00000000-0005-0000-0000-000079930000}"/>
    <cellStyle name="20% - Accent1 4 2 6 2 2" xfId="37939" xr:uid="{00000000-0005-0000-0000-00007A930000}"/>
    <cellStyle name="20% - Accent1 4 2 6 2 2 2" xfId="37940" xr:uid="{00000000-0005-0000-0000-00007B930000}"/>
    <cellStyle name="20% - Accent1 4 2 6 2 2 2 2" xfId="37941" xr:uid="{00000000-0005-0000-0000-00007C930000}"/>
    <cellStyle name="20% - Accent1 4 2 6 2 2 2 2 2" xfId="37942" xr:uid="{00000000-0005-0000-0000-00007D930000}"/>
    <cellStyle name="20% - Accent1 4 2 6 2 2 2 2 2 2" xfId="37943" xr:uid="{00000000-0005-0000-0000-00007E930000}"/>
    <cellStyle name="20% - Accent1 4 2 6 2 2 2 2 3" xfId="37944" xr:uid="{00000000-0005-0000-0000-00007F930000}"/>
    <cellStyle name="20% - Accent1 4 2 6 2 2 2 3" xfId="37945" xr:uid="{00000000-0005-0000-0000-000080930000}"/>
    <cellStyle name="20% - Accent1 4 2 6 2 2 2 3 2" xfId="37946" xr:uid="{00000000-0005-0000-0000-000081930000}"/>
    <cellStyle name="20% - Accent1 4 2 6 2 2 2 4" xfId="37947" xr:uid="{00000000-0005-0000-0000-000082930000}"/>
    <cellStyle name="20% - Accent1 4 2 6 2 2 3" xfId="37948" xr:uid="{00000000-0005-0000-0000-000083930000}"/>
    <cellStyle name="20% - Accent1 4 2 6 2 2 3 2" xfId="37949" xr:uid="{00000000-0005-0000-0000-000084930000}"/>
    <cellStyle name="20% - Accent1 4 2 6 2 2 3 2 2" xfId="37950" xr:uid="{00000000-0005-0000-0000-000085930000}"/>
    <cellStyle name="20% - Accent1 4 2 6 2 2 3 2 2 2" xfId="37951" xr:uid="{00000000-0005-0000-0000-000086930000}"/>
    <cellStyle name="20% - Accent1 4 2 6 2 2 3 2 3" xfId="37952" xr:uid="{00000000-0005-0000-0000-000087930000}"/>
    <cellStyle name="20% - Accent1 4 2 6 2 2 3 3" xfId="37953" xr:uid="{00000000-0005-0000-0000-000088930000}"/>
    <cellStyle name="20% - Accent1 4 2 6 2 2 3 3 2" xfId="37954" xr:uid="{00000000-0005-0000-0000-000089930000}"/>
    <cellStyle name="20% - Accent1 4 2 6 2 2 3 4" xfId="37955" xr:uid="{00000000-0005-0000-0000-00008A930000}"/>
    <cellStyle name="20% - Accent1 4 2 6 2 2 4" xfId="37956" xr:uid="{00000000-0005-0000-0000-00008B930000}"/>
    <cellStyle name="20% - Accent1 4 2 6 2 2 4 2" xfId="37957" xr:uid="{00000000-0005-0000-0000-00008C930000}"/>
    <cellStyle name="20% - Accent1 4 2 6 2 2 4 2 2" xfId="37958" xr:uid="{00000000-0005-0000-0000-00008D930000}"/>
    <cellStyle name="20% - Accent1 4 2 6 2 2 4 2 2 2" xfId="37959" xr:uid="{00000000-0005-0000-0000-00008E930000}"/>
    <cellStyle name="20% - Accent1 4 2 6 2 2 4 2 3" xfId="37960" xr:uid="{00000000-0005-0000-0000-00008F930000}"/>
    <cellStyle name="20% - Accent1 4 2 6 2 2 4 3" xfId="37961" xr:uid="{00000000-0005-0000-0000-000090930000}"/>
    <cellStyle name="20% - Accent1 4 2 6 2 2 4 3 2" xfId="37962" xr:uid="{00000000-0005-0000-0000-000091930000}"/>
    <cellStyle name="20% - Accent1 4 2 6 2 2 4 4" xfId="37963" xr:uid="{00000000-0005-0000-0000-000092930000}"/>
    <cellStyle name="20% - Accent1 4 2 6 2 2 5" xfId="37964" xr:uid="{00000000-0005-0000-0000-000093930000}"/>
    <cellStyle name="20% - Accent1 4 2 6 2 2 5 2" xfId="37965" xr:uid="{00000000-0005-0000-0000-000094930000}"/>
    <cellStyle name="20% - Accent1 4 2 6 2 2 5 2 2" xfId="37966" xr:uid="{00000000-0005-0000-0000-000095930000}"/>
    <cellStyle name="20% - Accent1 4 2 6 2 2 5 3" xfId="37967" xr:uid="{00000000-0005-0000-0000-000096930000}"/>
    <cellStyle name="20% - Accent1 4 2 6 2 2 6" xfId="37968" xr:uid="{00000000-0005-0000-0000-000097930000}"/>
    <cellStyle name="20% - Accent1 4 2 6 2 2 6 2" xfId="37969" xr:uid="{00000000-0005-0000-0000-000098930000}"/>
    <cellStyle name="20% - Accent1 4 2 6 2 2 6 2 2" xfId="37970" xr:uid="{00000000-0005-0000-0000-000099930000}"/>
    <cellStyle name="20% - Accent1 4 2 6 2 2 6 3" xfId="37971" xr:uid="{00000000-0005-0000-0000-00009A930000}"/>
    <cellStyle name="20% - Accent1 4 2 6 2 2 7" xfId="37972" xr:uid="{00000000-0005-0000-0000-00009B930000}"/>
    <cellStyle name="20% - Accent1 4 2 6 2 2 7 2" xfId="37973" xr:uid="{00000000-0005-0000-0000-00009C930000}"/>
    <cellStyle name="20% - Accent1 4 2 6 2 2 8" xfId="37974" xr:uid="{00000000-0005-0000-0000-00009D930000}"/>
    <cellStyle name="20% - Accent1 4 2 6 2 2 8 2" xfId="37975" xr:uid="{00000000-0005-0000-0000-00009E930000}"/>
    <cellStyle name="20% - Accent1 4 2 6 2 2 9" xfId="37976" xr:uid="{00000000-0005-0000-0000-00009F930000}"/>
    <cellStyle name="20% - Accent1 4 2 6 2 3" xfId="37977" xr:uid="{00000000-0005-0000-0000-0000A0930000}"/>
    <cellStyle name="20% - Accent1 4 2 6 2 3 2" xfId="37978" xr:uid="{00000000-0005-0000-0000-0000A1930000}"/>
    <cellStyle name="20% - Accent1 4 2 6 2 3 2 2" xfId="37979" xr:uid="{00000000-0005-0000-0000-0000A2930000}"/>
    <cellStyle name="20% - Accent1 4 2 6 2 3 2 2 2" xfId="37980" xr:uid="{00000000-0005-0000-0000-0000A3930000}"/>
    <cellStyle name="20% - Accent1 4 2 6 2 3 2 2 2 2" xfId="37981" xr:uid="{00000000-0005-0000-0000-0000A4930000}"/>
    <cellStyle name="20% - Accent1 4 2 6 2 3 2 2 3" xfId="37982" xr:uid="{00000000-0005-0000-0000-0000A5930000}"/>
    <cellStyle name="20% - Accent1 4 2 6 2 3 2 3" xfId="37983" xr:uid="{00000000-0005-0000-0000-0000A6930000}"/>
    <cellStyle name="20% - Accent1 4 2 6 2 3 2 3 2" xfId="37984" xr:uid="{00000000-0005-0000-0000-0000A7930000}"/>
    <cellStyle name="20% - Accent1 4 2 6 2 3 2 4" xfId="37985" xr:uid="{00000000-0005-0000-0000-0000A8930000}"/>
    <cellStyle name="20% - Accent1 4 2 6 2 3 3" xfId="37986" xr:uid="{00000000-0005-0000-0000-0000A9930000}"/>
    <cellStyle name="20% - Accent1 4 2 6 2 3 3 2" xfId="37987" xr:uid="{00000000-0005-0000-0000-0000AA930000}"/>
    <cellStyle name="20% - Accent1 4 2 6 2 3 3 2 2" xfId="37988" xr:uid="{00000000-0005-0000-0000-0000AB930000}"/>
    <cellStyle name="20% - Accent1 4 2 6 2 3 3 2 2 2" xfId="37989" xr:uid="{00000000-0005-0000-0000-0000AC930000}"/>
    <cellStyle name="20% - Accent1 4 2 6 2 3 3 2 3" xfId="37990" xr:uid="{00000000-0005-0000-0000-0000AD930000}"/>
    <cellStyle name="20% - Accent1 4 2 6 2 3 3 3" xfId="37991" xr:uid="{00000000-0005-0000-0000-0000AE930000}"/>
    <cellStyle name="20% - Accent1 4 2 6 2 3 3 3 2" xfId="37992" xr:uid="{00000000-0005-0000-0000-0000AF930000}"/>
    <cellStyle name="20% - Accent1 4 2 6 2 3 3 4" xfId="37993" xr:uid="{00000000-0005-0000-0000-0000B0930000}"/>
    <cellStyle name="20% - Accent1 4 2 6 2 3 4" xfId="37994" xr:uid="{00000000-0005-0000-0000-0000B1930000}"/>
    <cellStyle name="20% - Accent1 4 2 6 2 3 4 2" xfId="37995" xr:uid="{00000000-0005-0000-0000-0000B2930000}"/>
    <cellStyle name="20% - Accent1 4 2 6 2 3 4 2 2" xfId="37996" xr:uid="{00000000-0005-0000-0000-0000B3930000}"/>
    <cellStyle name="20% - Accent1 4 2 6 2 3 4 2 2 2" xfId="37997" xr:uid="{00000000-0005-0000-0000-0000B4930000}"/>
    <cellStyle name="20% - Accent1 4 2 6 2 3 4 2 3" xfId="37998" xr:uid="{00000000-0005-0000-0000-0000B5930000}"/>
    <cellStyle name="20% - Accent1 4 2 6 2 3 4 3" xfId="37999" xr:uid="{00000000-0005-0000-0000-0000B6930000}"/>
    <cellStyle name="20% - Accent1 4 2 6 2 3 4 3 2" xfId="38000" xr:uid="{00000000-0005-0000-0000-0000B7930000}"/>
    <cellStyle name="20% - Accent1 4 2 6 2 3 4 4" xfId="38001" xr:uid="{00000000-0005-0000-0000-0000B8930000}"/>
    <cellStyle name="20% - Accent1 4 2 6 2 3 5" xfId="38002" xr:uid="{00000000-0005-0000-0000-0000B9930000}"/>
    <cellStyle name="20% - Accent1 4 2 6 2 3 5 2" xfId="38003" xr:uid="{00000000-0005-0000-0000-0000BA930000}"/>
    <cellStyle name="20% - Accent1 4 2 6 2 3 5 2 2" xfId="38004" xr:uid="{00000000-0005-0000-0000-0000BB930000}"/>
    <cellStyle name="20% - Accent1 4 2 6 2 3 5 3" xfId="38005" xr:uid="{00000000-0005-0000-0000-0000BC930000}"/>
    <cellStyle name="20% - Accent1 4 2 6 2 3 6" xfId="38006" xr:uid="{00000000-0005-0000-0000-0000BD930000}"/>
    <cellStyle name="20% - Accent1 4 2 6 2 3 6 2" xfId="38007" xr:uid="{00000000-0005-0000-0000-0000BE930000}"/>
    <cellStyle name="20% - Accent1 4 2 6 2 3 6 2 2" xfId="38008" xr:uid="{00000000-0005-0000-0000-0000BF930000}"/>
    <cellStyle name="20% - Accent1 4 2 6 2 3 6 3" xfId="38009" xr:uid="{00000000-0005-0000-0000-0000C0930000}"/>
    <cellStyle name="20% - Accent1 4 2 6 2 3 7" xfId="38010" xr:uid="{00000000-0005-0000-0000-0000C1930000}"/>
    <cellStyle name="20% - Accent1 4 2 6 2 3 7 2" xfId="38011" xr:uid="{00000000-0005-0000-0000-0000C2930000}"/>
    <cellStyle name="20% - Accent1 4 2 6 2 3 8" xfId="38012" xr:uid="{00000000-0005-0000-0000-0000C3930000}"/>
    <cellStyle name="20% - Accent1 4 2 6 2 3 8 2" xfId="38013" xr:uid="{00000000-0005-0000-0000-0000C4930000}"/>
    <cellStyle name="20% - Accent1 4 2 6 2 3 9" xfId="38014" xr:uid="{00000000-0005-0000-0000-0000C5930000}"/>
    <cellStyle name="20% - Accent1 4 2 6 2 4" xfId="38015" xr:uid="{00000000-0005-0000-0000-0000C6930000}"/>
    <cellStyle name="20% - Accent1 4 2 6 2 4 2" xfId="38016" xr:uid="{00000000-0005-0000-0000-0000C7930000}"/>
    <cellStyle name="20% - Accent1 4 2 6 2 4 2 2" xfId="38017" xr:uid="{00000000-0005-0000-0000-0000C8930000}"/>
    <cellStyle name="20% - Accent1 4 2 6 2 4 2 2 2" xfId="38018" xr:uid="{00000000-0005-0000-0000-0000C9930000}"/>
    <cellStyle name="20% - Accent1 4 2 6 2 4 2 3" xfId="38019" xr:uid="{00000000-0005-0000-0000-0000CA930000}"/>
    <cellStyle name="20% - Accent1 4 2 6 2 4 3" xfId="38020" xr:uid="{00000000-0005-0000-0000-0000CB930000}"/>
    <cellStyle name="20% - Accent1 4 2 6 2 4 3 2" xfId="38021" xr:uid="{00000000-0005-0000-0000-0000CC930000}"/>
    <cellStyle name="20% - Accent1 4 2 6 2 4 4" xfId="38022" xr:uid="{00000000-0005-0000-0000-0000CD930000}"/>
    <cellStyle name="20% - Accent1 4 2 6 2 5" xfId="38023" xr:uid="{00000000-0005-0000-0000-0000CE930000}"/>
    <cellStyle name="20% - Accent1 4 2 6 2 5 2" xfId="38024" xr:uid="{00000000-0005-0000-0000-0000CF930000}"/>
    <cellStyle name="20% - Accent1 4 2 6 2 5 2 2" xfId="38025" xr:uid="{00000000-0005-0000-0000-0000D0930000}"/>
    <cellStyle name="20% - Accent1 4 2 6 2 5 2 2 2" xfId="38026" xr:uid="{00000000-0005-0000-0000-0000D1930000}"/>
    <cellStyle name="20% - Accent1 4 2 6 2 5 2 3" xfId="38027" xr:uid="{00000000-0005-0000-0000-0000D2930000}"/>
    <cellStyle name="20% - Accent1 4 2 6 2 5 3" xfId="38028" xr:uid="{00000000-0005-0000-0000-0000D3930000}"/>
    <cellStyle name="20% - Accent1 4 2 6 2 5 3 2" xfId="38029" xr:uid="{00000000-0005-0000-0000-0000D4930000}"/>
    <cellStyle name="20% - Accent1 4 2 6 2 5 4" xfId="38030" xr:uid="{00000000-0005-0000-0000-0000D5930000}"/>
    <cellStyle name="20% - Accent1 4 2 6 2 6" xfId="38031" xr:uid="{00000000-0005-0000-0000-0000D6930000}"/>
    <cellStyle name="20% - Accent1 4 2 6 2 6 2" xfId="38032" xr:uid="{00000000-0005-0000-0000-0000D7930000}"/>
    <cellStyle name="20% - Accent1 4 2 6 2 6 2 2" xfId="38033" xr:uid="{00000000-0005-0000-0000-0000D8930000}"/>
    <cellStyle name="20% - Accent1 4 2 6 2 6 2 2 2" xfId="38034" xr:uid="{00000000-0005-0000-0000-0000D9930000}"/>
    <cellStyle name="20% - Accent1 4 2 6 2 6 2 3" xfId="38035" xr:uid="{00000000-0005-0000-0000-0000DA930000}"/>
    <cellStyle name="20% - Accent1 4 2 6 2 6 3" xfId="38036" xr:uid="{00000000-0005-0000-0000-0000DB930000}"/>
    <cellStyle name="20% - Accent1 4 2 6 2 6 3 2" xfId="38037" xr:uid="{00000000-0005-0000-0000-0000DC930000}"/>
    <cellStyle name="20% - Accent1 4 2 6 2 6 4" xfId="38038" xr:uid="{00000000-0005-0000-0000-0000DD930000}"/>
    <cellStyle name="20% - Accent1 4 2 6 2 7" xfId="38039" xr:uid="{00000000-0005-0000-0000-0000DE930000}"/>
    <cellStyle name="20% - Accent1 4 2 6 2 7 2" xfId="38040" xr:uid="{00000000-0005-0000-0000-0000DF930000}"/>
    <cellStyle name="20% - Accent1 4 2 6 2 7 2 2" xfId="38041" xr:uid="{00000000-0005-0000-0000-0000E0930000}"/>
    <cellStyle name="20% - Accent1 4 2 6 2 7 3" xfId="38042" xr:uid="{00000000-0005-0000-0000-0000E1930000}"/>
    <cellStyle name="20% - Accent1 4 2 6 2 8" xfId="38043" xr:uid="{00000000-0005-0000-0000-0000E2930000}"/>
    <cellStyle name="20% - Accent1 4 2 6 2 8 2" xfId="38044" xr:uid="{00000000-0005-0000-0000-0000E3930000}"/>
    <cellStyle name="20% - Accent1 4 2 6 2 8 2 2" xfId="38045" xr:uid="{00000000-0005-0000-0000-0000E4930000}"/>
    <cellStyle name="20% - Accent1 4 2 6 2 8 3" xfId="38046" xr:uid="{00000000-0005-0000-0000-0000E5930000}"/>
    <cellStyle name="20% - Accent1 4 2 6 2 9" xfId="38047" xr:uid="{00000000-0005-0000-0000-0000E6930000}"/>
    <cellStyle name="20% - Accent1 4 2 6 2 9 2" xfId="38048" xr:uid="{00000000-0005-0000-0000-0000E7930000}"/>
    <cellStyle name="20% - Accent1 4 2 6 3" xfId="38049" xr:uid="{00000000-0005-0000-0000-0000E8930000}"/>
    <cellStyle name="20% - Accent1 4 2 6 3 10" xfId="38050" xr:uid="{00000000-0005-0000-0000-0000E9930000}"/>
    <cellStyle name="20% - Accent1 4 2 6 3 10 2" xfId="38051" xr:uid="{00000000-0005-0000-0000-0000EA930000}"/>
    <cellStyle name="20% - Accent1 4 2 6 3 11" xfId="38052" xr:uid="{00000000-0005-0000-0000-0000EB930000}"/>
    <cellStyle name="20% - Accent1 4 2 6 3 2" xfId="38053" xr:uid="{00000000-0005-0000-0000-0000EC930000}"/>
    <cellStyle name="20% - Accent1 4 2 6 3 2 2" xfId="38054" xr:uid="{00000000-0005-0000-0000-0000ED930000}"/>
    <cellStyle name="20% - Accent1 4 2 6 3 2 2 2" xfId="38055" xr:uid="{00000000-0005-0000-0000-0000EE930000}"/>
    <cellStyle name="20% - Accent1 4 2 6 3 2 2 2 2" xfId="38056" xr:uid="{00000000-0005-0000-0000-0000EF930000}"/>
    <cellStyle name="20% - Accent1 4 2 6 3 2 2 2 2 2" xfId="38057" xr:uid="{00000000-0005-0000-0000-0000F0930000}"/>
    <cellStyle name="20% - Accent1 4 2 6 3 2 2 2 3" xfId="38058" xr:uid="{00000000-0005-0000-0000-0000F1930000}"/>
    <cellStyle name="20% - Accent1 4 2 6 3 2 2 3" xfId="38059" xr:uid="{00000000-0005-0000-0000-0000F2930000}"/>
    <cellStyle name="20% - Accent1 4 2 6 3 2 2 3 2" xfId="38060" xr:uid="{00000000-0005-0000-0000-0000F3930000}"/>
    <cellStyle name="20% - Accent1 4 2 6 3 2 2 4" xfId="38061" xr:uid="{00000000-0005-0000-0000-0000F4930000}"/>
    <cellStyle name="20% - Accent1 4 2 6 3 2 3" xfId="38062" xr:uid="{00000000-0005-0000-0000-0000F5930000}"/>
    <cellStyle name="20% - Accent1 4 2 6 3 2 3 2" xfId="38063" xr:uid="{00000000-0005-0000-0000-0000F6930000}"/>
    <cellStyle name="20% - Accent1 4 2 6 3 2 3 2 2" xfId="38064" xr:uid="{00000000-0005-0000-0000-0000F7930000}"/>
    <cellStyle name="20% - Accent1 4 2 6 3 2 3 2 2 2" xfId="38065" xr:uid="{00000000-0005-0000-0000-0000F8930000}"/>
    <cellStyle name="20% - Accent1 4 2 6 3 2 3 2 3" xfId="38066" xr:uid="{00000000-0005-0000-0000-0000F9930000}"/>
    <cellStyle name="20% - Accent1 4 2 6 3 2 3 3" xfId="38067" xr:uid="{00000000-0005-0000-0000-0000FA930000}"/>
    <cellStyle name="20% - Accent1 4 2 6 3 2 3 3 2" xfId="38068" xr:uid="{00000000-0005-0000-0000-0000FB930000}"/>
    <cellStyle name="20% - Accent1 4 2 6 3 2 3 4" xfId="38069" xr:uid="{00000000-0005-0000-0000-0000FC930000}"/>
    <cellStyle name="20% - Accent1 4 2 6 3 2 4" xfId="38070" xr:uid="{00000000-0005-0000-0000-0000FD930000}"/>
    <cellStyle name="20% - Accent1 4 2 6 3 2 4 2" xfId="38071" xr:uid="{00000000-0005-0000-0000-0000FE930000}"/>
    <cellStyle name="20% - Accent1 4 2 6 3 2 4 2 2" xfId="38072" xr:uid="{00000000-0005-0000-0000-0000FF930000}"/>
    <cellStyle name="20% - Accent1 4 2 6 3 2 4 2 2 2" xfId="38073" xr:uid="{00000000-0005-0000-0000-000000940000}"/>
    <cellStyle name="20% - Accent1 4 2 6 3 2 4 2 3" xfId="38074" xr:uid="{00000000-0005-0000-0000-000001940000}"/>
    <cellStyle name="20% - Accent1 4 2 6 3 2 4 3" xfId="38075" xr:uid="{00000000-0005-0000-0000-000002940000}"/>
    <cellStyle name="20% - Accent1 4 2 6 3 2 4 3 2" xfId="38076" xr:uid="{00000000-0005-0000-0000-000003940000}"/>
    <cellStyle name="20% - Accent1 4 2 6 3 2 4 4" xfId="38077" xr:uid="{00000000-0005-0000-0000-000004940000}"/>
    <cellStyle name="20% - Accent1 4 2 6 3 2 5" xfId="38078" xr:uid="{00000000-0005-0000-0000-000005940000}"/>
    <cellStyle name="20% - Accent1 4 2 6 3 2 5 2" xfId="38079" xr:uid="{00000000-0005-0000-0000-000006940000}"/>
    <cellStyle name="20% - Accent1 4 2 6 3 2 5 2 2" xfId="38080" xr:uid="{00000000-0005-0000-0000-000007940000}"/>
    <cellStyle name="20% - Accent1 4 2 6 3 2 5 3" xfId="38081" xr:uid="{00000000-0005-0000-0000-000008940000}"/>
    <cellStyle name="20% - Accent1 4 2 6 3 2 6" xfId="38082" xr:uid="{00000000-0005-0000-0000-000009940000}"/>
    <cellStyle name="20% - Accent1 4 2 6 3 2 6 2" xfId="38083" xr:uid="{00000000-0005-0000-0000-00000A940000}"/>
    <cellStyle name="20% - Accent1 4 2 6 3 2 6 2 2" xfId="38084" xr:uid="{00000000-0005-0000-0000-00000B940000}"/>
    <cellStyle name="20% - Accent1 4 2 6 3 2 6 3" xfId="38085" xr:uid="{00000000-0005-0000-0000-00000C940000}"/>
    <cellStyle name="20% - Accent1 4 2 6 3 2 7" xfId="38086" xr:uid="{00000000-0005-0000-0000-00000D940000}"/>
    <cellStyle name="20% - Accent1 4 2 6 3 2 7 2" xfId="38087" xr:uid="{00000000-0005-0000-0000-00000E940000}"/>
    <cellStyle name="20% - Accent1 4 2 6 3 2 8" xfId="38088" xr:uid="{00000000-0005-0000-0000-00000F940000}"/>
    <cellStyle name="20% - Accent1 4 2 6 3 2 8 2" xfId="38089" xr:uid="{00000000-0005-0000-0000-000010940000}"/>
    <cellStyle name="20% - Accent1 4 2 6 3 2 9" xfId="38090" xr:uid="{00000000-0005-0000-0000-000011940000}"/>
    <cellStyle name="20% - Accent1 4 2 6 3 3" xfId="38091" xr:uid="{00000000-0005-0000-0000-000012940000}"/>
    <cellStyle name="20% - Accent1 4 2 6 3 3 2" xfId="38092" xr:uid="{00000000-0005-0000-0000-000013940000}"/>
    <cellStyle name="20% - Accent1 4 2 6 3 3 2 2" xfId="38093" xr:uid="{00000000-0005-0000-0000-000014940000}"/>
    <cellStyle name="20% - Accent1 4 2 6 3 3 2 2 2" xfId="38094" xr:uid="{00000000-0005-0000-0000-000015940000}"/>
    <cellStyle name="20% - Accent1 4 2 6 3 3 2 2 2 2" xfId="38095" xr:uid="{00000000-0005-0000-0000-000016940000}"/>
    <cellStyle name="20% - Accent1 4 2 6 3 3 2 2 3" xfId="38096" xr:uid="{00000000-0005-0000-0000-000017940000}"/>
    <cellStyle name="20% - Accent1 4 2 6 3 3 2 3" xfId="38097" xr:uid="{00000000-0005-0000-0000-000018940000}"/>
    <cellStyle name="20% - Accent1 4 2 6 3 3 2 3 2" xfId="38098" xr:uid="{00000000-0005-0000-0000-000019940000}"/>
    <cellStyle name="20% - Accent1 4 2 6 3 3 2 4" xfId="38099" xr:uid="{00000000-0005-0000-0000-00001A940000}"/>
    <cellStyle name="20% - Accent1 4 2 6 3 3 3" xfId="38100" xr:uid="{00000000-0005-0000-0000-00001B940000}"/>
    <cellStyle name="20% - Accent1 4 2 6 3 3 3 2" xfId="38101" xr:uid="{00000000-0005-0000-0000-00001C940000}"/>
    <cellStyle name="20% - Accent1 4 2 6 3 3 3 2 2" xfId="38102" xr:uid="{00000000-0005-0000-0000-00001D940000}"/>
    <cellStyle name="20% - Accent1 4 2 6 3 3 3 2 2 2" xfId="38103" xr:uid="{00000000-0005-0000-0000-00001E940000}"/>
    <cellStyle name="20% - Accent1 4 2 6 3 3 3 2 3" xfId="38104" xr:uid="{00000000-0005-0000-0000-00001F940000}"/>
    <cellStyle name="20% - Accent1 4 2 6 3 3 3 3" xfId="38105" xr:uid="{00000000-0005-0000-0000-000020940000}"/>
    <cellStyle name="20% - Accent1 4 2 6 3 3 3 3 2" xfId="38106" xr:uid="{00000000-0005-0000-0000-000021940000}"/>
    <cellStyle name="20% - Accent1 4 2 6 3 3 3 4" xfId="38107" xr:uid="{00000000-0005-0000-0000-000022940000}"/>
    <cellStyle name="20% - Accent1 4 2 6 3 3 4" xfId="38108" xr:uid="{00000000-0005-0000-0000-000023940000}"/>
    <cellStyle name="20% - Accent1 4 2 6 3 3 4 2" xfId="38109" xr:uid="{00000000-0005-0000-0000-000024940000}"/>
    <cellStyle name="20% - Accent1 4 2 6 3 3 4 2 2" xfId="38110" xr:uid="{00000000-0005-0000-0000-000025940000}"/>
    <cellStyle name="20% - Accent1 4 2 6 3 3 4 2 2 2" xfId="38111" xr:uid="{00000000-0005-0000-0000-000026940000}"/>
    <cellStyle name="20% - Accent1 4 2 6 3 3 4 2 3" xfId="38112" xr:uid="{00000000-0005-0000-0000-000027940000}"/>
    <cellStyle name="20% - Accent1 4 2 6 3 3 4 3" xfId="38113" xr:uid="{00000000-0005-0000-0000-000028940000}"/>
    <cellStyle name="20% - Accent1 4 2 6 3 3 4 3 2" xfId="38114" xr:uid="{00000000-0005-0000-0000-000029940000}"/>
    <cellStyle name="20% - Accent1 4 2 6 3 3 4 4" xfId="38115" xr:uid="{00000000-0005-0000-0000-00002A940000}"/>
    <cellStyle name="20% - Accent1 4 2 6 3 3 5" xfId="38116" xr:uid="{00000000-0005-0000-0000-00002B940000}"/>
    <cellStyle name="20% - Accent1 4 2 6 3 3 5 2" xfId="38117" xr:uid="{00000000-0005-0000-0000-00002C940000}"/>
    <cellStyle name="20% - Accent1 4 2 6 3 3 5 2 2" xfId="38118" xr:uid="{00000000-0005-0000-0000-00002D940000}"/>
    <cellStyle name="20% - Accent1 4 2 6 3 3 5 3" xfId="38119" xr:uid="{00000000-0005-0000-0000-00002E940000}"/>
    <cellStyle name="20% - Accent1 4 2 6 3 3 6" xfId="38120" xr:uid="{00000000-0005-0000-0000-00002F940000}"/>
    <cellStyle name="20% - Accent1 4 2 6 3 3 6 2" xfId="38121" xr:uid="{00000000-0005-0000-0000-000030940000}"/>
    <cellStyle name="20% - Accent1 4 2 6 3 3 6 2 2" xfId="38122" xr:uid="{00000000-0005-0000-0000-000031940000}"/>
    <cellStyle name="20% - Accent1 4 2 6 3 3 6 3" xfId="38123" xr:uid="{00000000-0005-0000-0000-000032940000}"/>
    <cellStyle name="20% - Accent1 4 2 6 3 3 7" xfId="38124" xr:uid="{00000000-0005-0000-0000-000033940000}"/>
    <cellStyle name="20% - Accent1 4 2 6 3 3 7 2" xfId="38125" xr:uid="{00000000-0005-0000-0000-000034940000}"/>
    <cellStyle name="20% - Accent1 4 2 6 3 3 8" xfId="38126" xr:uid="{00000000-0005-0000-0000-000035940000}"/>
    <cellStyle name="20% - Accent1 4 2 6 3 3 8 2" xfId="38127" xr:uid="{00000000-0005-0000-0000-000036940000}"/>
    <cellStyle name="20% - Accent1 4 2 6 3 3 9" xfId="38128" xr:uid="{00000000-0005-0000-0000-000037940000}"/>
    <cellStyle name="20% - Accent1 4 2 6 3 4" xfId="38129" xr:uid="{00000000-0005-0000-0000-000038940000}"/>
    <cellStyle name="20% - Accent1 4 2 6 3 4 2" xfId="38130" xr:uid="{00000000-0005-0000-0000-000039940000}"/>
    <cellStyle name="20% - Accent1 4 2 6 3 4 2 2" xfId="38131" xr:uid="{00000000-0005-0000-0000-00003A940000}"/>
    <cellStyle name="20% - Accent1 4 2 6 3 4 2 2 2" xfId="38132" xr:uid="{00000000-0005-0000-0000-00003B940000}"/>
    <cellStyle name="20% - Accent1 4 2 6 3 4 2 3" xfId="38133" xr:uid="{00000000-0005-0000-0000-00003C940000}"/>
    <cellStyle name="20% - Accent1 4 2 6 3 4 3" xfId="38134" xr:uid="{00000000-0005-0000-0000-00003D940000}"/>
    <cellStyle name="20% - Accent1 4 2 6 3 4 3 2" xfId="38135" xr:uid="{00000000-0005-0000-0000-00003E940000}"/>
    <cellStyle name="20% - Accent1 4 2 6 3 4 4" xfId="38136" xr:uid="{00000000-0005-0000-0000-00003F940000}"/>
    <cellStyle name="20% - Accent1 4 2 6 3 5" xfId="38137" xr:uid="{00000000-0005-0000-0000-000040940000}"/>
    <cellStyle name="20% - Accent1 4 2 6 3 5 2" xfId="38138" xr:uid="{00000000-0005-0000-0000-000041940000}"/>
    <cellStyle name="20% - Accent1 4 2 6 3 5 2 2" xfId="38139" xr:uid="{00000000-0005-0000-0000-000042940000}"/>
    <cellStyle name="20% - Accent1 4 2 6 3 5 2 2 2" xfId="38140" xr:uid="{00000000-0005-0000-0000-000043940000}"/>
    <cellStyle name="20% - Accent1 4 2 6 3 5 2 3" xfId="38141" xr:uid="{00000000-0005-0000-0000-000044940000}"/>
    <cellStyle name="20% - Accent1 4 2 6 3 5 3" xfId="38142" xr:uid="{00000000-0005-0000-0000-000045940000}"/>
    <cellStyle name="20% - Accent1 4 2 6 3 5 3 2" xfId="38143" xr:uid="{00000000-0005-0000-0000-000046940000}"/>
    <cellStyle name="20% - Accent1 4 2 6 3 5 4" xfId="38144" xr:uid="{00000000-0005-0000-0000-000047940000}"/>
    <cellStyle name="20% - Accent1 4 2 6 3 6" xfId="38145" xr:uid="{00000000-0005-0000-0000-000048940000}"/>
    <cellStyle name="20% - Accent1 4 2 6 3 6 2" xfId="38146" xr:uid="{00000000-0005-0000-0000-000049940000}"/>
    <cellStyle name="20% - Accent1 4 2 6 3 6 2 2" xfId="38147" xr:uid="{00000000-0005-0000-0000-00004A940000}"/>
    <cellStyle name="20% - Accent1 4 2 6 3 6 2 2 2" xfId="38148" xr:uid="{00000000-0005-0000-0000-00004B940000}"/>
    <cellStyle name="20% - Accent1 4 2 6 3 6 2 3" xfId="38149" xr:uid="{00000000-0005-0000-0000-00004C940000}"/>
    <cellStyle name="20% - Accent1 4 2 6 3 6 3" xfId="38150" xr:uid="{00000000-0005-0000-0000-00004D940000}"/>
    <cellStyle name="20% - Accent1 4 2 6 3 6 3 2" xfId="38151" xr:uid="{00000000-0005-0000-0000-00004E940000}"/>
    <cellStyle name="20% - Accent1 4 2 6 3 6 4" xfId="38152" xr:uid="{00000000-0005-0000-0000-00004F940000}"/>
    <cellStyle name="20% - Accent1 4 2 6 3 7" xfId="38153" xr:uid="{00000000-0005-0000-0000-000050940000}"/>
    <cellStyle name="20% - Accent1 4 2 6 3 7 2" xfId="38154" xr:uid="{00000000-0005-0000-0000-000051940000}"/>
    <cellStyle name="20% - Accent1 4 2 6 3 7 2 2" xfId="38155" xr:uid="{00000000-0005-0000-0000-000052940000}"/>
    <cellStyle name="20% - Accent1 4 2 6 3 7 3" xfId="38156" xr:uid="{00000000-0005-0000-0000-000053940000}"/>
    <cellStyle name="20% - Accent1 4 2 6 3 8" xfId="38157" xr:uid="{00000000-0005-0000-0000-000054940000}"/>
    <cellStyle name="20% - Accent1 4 2 6 3 8 2" xfId="38158" xr:uid="{00000000-0005-0000-0000-000055940000}"/>
    <cellStyle name="20% - Accent1 4 2 6 3 8 2 2" xfId="38159" xr:uid="{00000000-0005-0000-0000-000056940000}"/>
    <cellStyle name="20% - Accent1 4 2 6 3 8 3" xfId="38160" xr:uid="{00000000-0005-0000-0000-000057940000}"/>
    <cellStyle name="20% - Accent1 4 2 6 3 9" xfId="38161" xr:uid="{00000000-0005-0000-0000-000058940000}"/>
    <cellStyle name="20% - Accent1 4 2 6 3 9 2" xfId="38162" xr:uid="{00000000-0005-0000-0000-000059940000}"/>
    <cellStyle name="20% - Accent1 4 2 6 4" xfId="38163" xr:uid="{00000000-0005-0000-0000-00005A940000}"/>
    <cellStyle name="20% - Accent1 4 2 6 4 10" xfId="38164" xr:uid="{00000000-0005-0000-0000-00005B940000}"/>
    <cellStyle name="20% - Accent1 4 2 6 4 10 2" xfId="38165" xr:uid="{00000000-0005-0000-0000-00005C940000}"/>
    <cellStyle name="20% - Accent1 4 2 6 4 11" xfId="38166" xr:uid="{00000000-0005-0000-0000-00005D940000}"/>
    <cellStyle name="20% - Accent1 4 2 6 4 2" xfId="38167" xr:uid="{00000000-0005-0000-0000-00005E940000}"/>
    <cellStyle name="20% - Accent1 4 2 6 4 2 2" xfId="38168" xr:uid="{00000000-0005-0000-0000-00005F940000}"/>
    <cellStyle name="20% - Accent1 4 2 6 4 2 2 2" xfId="38169" xr:uid="{00000000-0005-0000-0000-000060940000}"/>
    <cellStyle name="20% - Accent1 4 2 6 4 2 2 2 2" xfId="38170" xr:uid="{00000000-0005-0000-0000-000061940000}"/>
    <cellStyle name="20% - Accent1 4 2 6 4 2 2 2 2 2" xfId="38171" xr:uid="{00000000-0005-0000-0000-000062940000}"/>
    <cellStyle name="20% - Accent1 4 2 6 4 2 2 2 3" xfId="38172" xr:uid="{00000000-0005-0000-0000-000063940000}"/>
    <cellStyle name="20% - Accent1 4 2 6 4 2 2 3" xfId="38173" xr:uid="{00000000-0005-0000-0000-000064940000}"/>
    <cellStyle name="20% - Accent1 4 2 6 4 2 2 3 2" xfId="38174" xr:uid="{00000000-0005-0000-0000-000065940000}"/>
    <cellStyle name="20% - Accent1 4 2 6 4 2 2 4" xfId="38175" xr:uid="{00000000-0005-0000-0000-000066940000}"/>
    <cellStyle name="20% - Accent1 4 2 6 4 2 3" xfId="38176" xr:uid="{00000000-0005-0000-0000-000067940000}"/>
    <cellStyle name="20% - Accent1 4 2 6 4 2 3 2" xfId="38177" xr:uid="{00000000-0005-0000-0000-000068940000}"/>
    <cellStyle name="20% - Accent1 4 2 6 4 2 3 2 2" xfId="38178" xr:uid="{00000000-0005-0000-0000-000069940000}"/>
    <cellStyle name="20% - Accent1 4 2 6 4 2 3 2 2 2" xfId="38179" xr:uid="{00000000-0005-0000-0000-00006A940000}"/>
    <cellStyle name="20% - Accent1 4 2 6 4 2 3 2 3" xfId="38180" xr:uid="{00000000-0005-0000-0000-00006B940000}"/>
    <cellStyle name="20% - Accent1 4 2 6 4 2 3 3" xfId="38181" xr:uid="{00000000-0005-0000-0000-00006C940000}"/>
    <cellStyle name="20% - Accent1 4 2 6 4 2 3 3 2" xfId="38182" xr:uid="{00000000-0005-0000-0000-00006D940000}"/>
    <cellStyle name="20% - Accent1 4 2 6 4 2 3 4" xfId="38183" xr:uid="{00000000-0005-0000-0000-00006E940000}"/>
    <cellStyle name="20% - Accent1 4 2 6 4 2 4" xfId="38184" xr:uid="{00000000-0005-0000-0000-00006F940000}"/>
    <cellStyle name="20% - Accent1 4 2 6 4 2 4 2" xfId="38185" xr:uid="{00000000-0005-0000-0000-000070940000}"/>
    <cellStyle name="20% - Accent1 4 2 6 4 2 4 2 2" xfId="38186" xr:uid="{00000000-0005-0000-0000-000071940000}"/>
    <cellStyle name="20% - Accent1 4 2 6 4 2 4 2 2 2" xfId="38187" xr:uid="{00000000-0005-0000-0000-000072940000}"/>
    <cellStyle name="20% - Accent1 4 2 6 4 2 4 2 3" xfId="38188" xr:uid="{00000000-0005-0000-0000-000073940000}"/>
    <cellStyle name="20% - Accent1 4 2 6 4 2 4 3" xfId="38189" xr:uid="{00000000-0005-0000-0000-000074940000}"/>
    <cellStyle name="20% - Accent1 4 2 6 4 2 4 3 2" xfId="38190" xr:uid="{00000000-0005-0000-0000-000075940000}"/>
    <cellStyle name="20% - Accent1 4 2 6 4 2 4 4" xfId="38191" xr:uid="{00000000-0005-0000-0000-000076940000}"/>
    <cellStyle name="20% - Accent1 4 2 6 4 2 5" xfId="38192" xr:uid="{00000000-0005-0000-0000-000077940000}"/>
    <cellStyle name="20% - Accent1 4 2 6 4 2 5 2" xfId="38193" xr:uid="{00000000-0005-0000-0000-000078940000}"/>
    <cellStyle name="20% - Accent1 4 2 6 4 2 5 2 2" xfId="38194" xr:uid="{00000000-0005-0000-0000-000079940000}"/>
    <cellStyle name="20% - Accent1 4 2 6 4 2 5 3" xfId="38195" xr:uid="{00000000-0005-0000-0000-00007A940000}"/>
    <cellStyle name="20% - Accent1 4 2 6 4 2 6" xfId="38196" xr:uid="{00000000-0005-0000-0000-00007B940000}"/>
    <cellStyle name="20% - Accent1 4 2 6 4 2 6 2" xfId="38197" xr:uid="{00000000-0005-0000-0000-00007C940000}"/>
    <cellStyle name="20% - Accent1 4 2 6 4 2 6 2 2" xfId="38198" xr:uid="{00000000-0005-0000-0000-00007D940000}"/>
    <cellStyle name="20% - Accent1 4 2 6 4 2 6 3" xfId="38199" xr:uid="{00000000-0005-0000-0000-00007E940000}"/>
    <cellStyle name="20% - Accent1 4 2 6 4 2 7" xfId="38200" xr:uid="{00000000-0005-0000-0000-00007F940000}"/>
    <cellStyle name="20% - Accent1 4 2 6 4 2 7 2" xfId="38201" xr:uid="{00000000-0005-0000-0000-000080940000}"/>
    <cellStyle name="20% - Accent1 4 2 6 4 2 8" xfId="38202" xr:uid="{00000000-0005-0000-0000-000081940000}"/>
    <cellStyle name="20% - Accent1 4 2 6 4 2 8 2" xfId="38203" xr:uid="{00000000-0005-0000-0000-000082940000}"/>
    <cellStyle name="20% - Accent1 4 2 6 4 2 9" xfId="38204" xr:uid="{00000000-0005-0000-0000-000083940000}"/>
    <cellStyle name="20% - Accent1 4 2 6 4 3" xfId="38205" xr:uid="{00000000-0005-0000-0000-000084940000}"/>
    <cellStyle name="20% - Accent1 4 2 6 4 3 2" xfId="38206" xr:uid="{00000000-0005-0000-0000-000085940000}"/>
    <cellStyle name="20% - Accent1 4 2 6 4 3 2 2" xfId="38207" xr:uid="{00000000-0005-0000-0000-000086940000}"/>
    <cellStyle name="20% - Accent1 4 2 6 4 3 2 2 2" xfId="38208" xr:uid="{00000000-0005-0000-0000-000087940000}"/>
    <cellStyle name="20% - Accent1 4 2 6 4 3 2 2 2 2" xfId="38209" xr:uid="{00000000-0005-0000-0000-000088940000}"/>
    <cellStyle name="20% - Accent1 4 2 6 4 3 2 2 3" xfId="38210" xr:uid="{00000000-0005-0000-0000-000089940000}"/>
    <cellStyle name="20% - Accent1 4 2 6 4 3 2 3" xfId="38211" xr:uid="{00000000-0005-0000-0000-00008A940000}"/>
    <cellStyle name="20% - Accent1 4 2 6 4 3 2 3 2" xfId="38212" xr:uid="{00000000-0005-0000-0000-00008B940000}"/>
    <cellStyle name="20% - Accent1 4 2 6 4 3 2 4" xfId="38213" xr:uid="{00000000-0005-0000-0000-00008C940000}"/>
    <cellStyle name="20% - Accent1 4 2 6 4 3 3" xfId="38214" xr:uid="{00000000-0005-0000-0000-00008D940000}"/>
    <cellStyle name="20% - Accent1 4 2 6 4 3 3 2" xfId="38215" xr:uid="{00000000-0005-0000-0000-00008E940000}"/>
    <cellStyle name="20% - Accent1 4 2 6 4 3 3 2 2" xfId="38216" xr:uid="{00000000-0005-0000-0000-00008F940000}"/>
    <cellStyle name="20% - Accent1 4 2 6 4 3 3 2 2 2" xfId="38217" xr:uid="{00000000-0005-0000-0000-000090940000}"/>
    <cellStyle name="20% - Accent1 4 2 6 4 3 3 2 3" xfId="38218" xr:uid="{00000000-0005-0000-0000-000091940000}"/>
    <cellStyle name="20% - Accent1 4 2 6 4 3 3 3" xfId="38219" xr:uid="{00000000-0005-0000-0000-000092940000}"/>
    <cellStyle name="20% - Accent1 4 2 6 4 3 3 3 2" xfId="38220" xr:uid="{00000000-0005-0000-0000-000093940000}"/>
    <cellStyle name="20% - Accent1 4 2 6 4 3 3 4" xfId="38221" xr:uid="{00000000-0005-0000-0000-000094940000}"/>
    <cellStyle name="20% - Accent1 4 2 6 4 3 4" xfId="38222" xr:uid="{00000000-0005-0000-0000-000095940000}"/>
    <cellStyle name="20% - Accent1 4 2 6 4 3 4 2" xfId="38223" xr:uid="{00000000-0005-0000-0000-000096940000}"/>
    <cellStyle name="20% - Accent1 4 2 6 4 3 4 2 2" xfId="38224" xr:uid="{00000000-0005-0000-0000-000097940000}"/>
    <cellStyle name="20% - Accent1 4 2 6 4 3 4 2 2 2" xfId="38225" xr:uid="{00000000-0005-0000-0000-000098940000}"/>
    <cellStyle name="20% - Accent1 4 2 6 4 3 4 2 3" xfId="38226" xr:uid="{00000000-0005-0000-0000-000099940000}"/>
    <cellStyle name="20% - Accent1 4 2 6 4 3 4 3" xfId="38227" xr:uid="{00000000-0005-0000-0000-00009A940000}"/>
    <cellStyle name="20% - Accent1 4 2 6 4 3 4 3 2" xfId="38228" xr:uid="{00000000-0005-0000-0000-00009B940000}"/>
    <cellStyle name="20% - Accent1 4 2 6 4 3 4 4" xfId="38229" xr:uid="{00000000-0005-0000-0000-00009C940000}"/>
    <cellStyle name="20% - Accent1 4 2 6 4 3 5" xfId="38230" xr:uid="{00000000-0005-0000-0000-00009D940000}"/>
    <cellStyle name="20% - Accent1 4 2 6 4 3 5 2" xfId="38231" xr:uid="{00000000-0005-0000-0000-00009E940000}"/>
    <cellStyle name="20% - Accent1 4 2 6 4 3 5 2 2" xfId="38232" xr:uid="{00000000-0005-0000-0000-00009F940000}"/>
    <cellStyle name="20% - Accent1 4 2 6 4 3 5 3" xfId="38233" xr:uid="{00000000-0005-0000-0000-0000A0940000}"/>
    <cellStyle name="20% - Accent1 4 2 6 4 3 6" xfId="38234" xr:uid="{00000000-0005-0000-0000-0000A1940000}"/>
    <cellStyle name="20% - Accent1 4 2 6 4 3 6 2" xfId="38235" xr:uid="{00000000-0005-0000-0000-0000A2940000}"/>
    <cellStyle name="20% - Accent1 4 2 6 4 3 6 2 2" xfId="38236" xr:uid="{00000000-0005-0000-0000-0000A3940000}"/>
    <cellStyle name="20% - Accent1 4 2 6 4 3 6 3" xfId="38237" xr:uid="{00000000-0005-0000-0000-0000A4940000}"/>
    <cellStyle name="20% - Accent1 4 2 6 4 3 7" xfId="38238" xr:uid="{00000000-0005-0000-0000-0000A5940000}"/>
    <cellStyle name="20% - Accent1 4 2 6 4 3 7 2" xfId="38239" xr:uid="{00000000-0005-0000-0000-0000A6940000}"/>
    <cellStyle name="20% - Accent1 4 2 6 4 3 8" xfId="38240" xr:uid="{00000000-0005-0000-0000-0000A7940000}"/>
    <cellStyle name="20% - Accent1 4 2 6 4 3 8 2" xfId="38241" xr:uid="{00000000-0005-0000-0000-0000A8940000}"/>
    <cellStyle name="20% - Accent1 4 2 6 4 3 9" xfId="38242" xr:uid="{00000000-0005-0000-0000-0000A9940000}"/>
    <cellStyle name="20% - Accent1 4 2 6 4 4" xfId="38243" xr:uid="{00000000-0005-0000-0000-0000AA940000}"/>
    <cellStyle name="20% - Accent1 4 2 6 4 4 2" xfId="38244" xr:uid="{00000000-0005-0000-0000-0000AB940000}"/>
    <cellStyle name="20% - Accent1 4 2 6 4 4 2 2" xfId="38245" xr:uid="{00000000-0005-0000-0000-0000AC940000}"/>
    <cellStyle name="20% - Accent1 4 2 6 4 4 2 2 2" xfId="38246" xr:uid="{00000000-0005-0000-0000-0000AD940000}"/>
    <cellStyle name="20% - Accent1 4 2 6 4 4 2 3" xfId="38247" xr:uid="{00000000-0005-0000-0000-0000AE940000}"/>
    <cellStyle name="20% - Accent1 4 2 6 4 4 3" xfId="38248" xr:uid="{00000000-0005-0000-0000-0000AF940000}"/>
    <cellStyle name="20% - Accent1 4 2 6 4 4 3 2" xfId="38249" xr:uid="{00000000-0005-0000-0000-0000B0940000}"/>
    <cellStyle name="20% - Accent1 4 2 6 4 4 4" xfId="38250" xr:uid="{00000000-0005-0000-0000-0000B1940000}"/>
    <cellStyle name="20% - Accent1 4 2 6 4 5" xfId="38251" xr:uid="{00000000-0005-0000-0000-0000B2940000}"/>
    <cellStyle name="20% - Accent1 4 2 6 4 5 2" xfId="38252" xr:uid="{00000000-0005-0000-0000-0000B3940000}"/>
    <cellStyle name="20% - Accent1 4 2 6 4 5 2 2" xfId="38253" xr:uid="{00000000-0005-0000-0000-0000B4940000}"/>
    <cellStyle name="20% - Accent1 4 2 6 4 5 2 2 2" xfId="38254" xr:uid="{00000000-0005-0000-0000-0000B5940000}"/>
    <cellStyle name="20% - Accent1 4 2 6 4 5 2 3" xfId="38255" xr:uid="{00000000-0005-0000-0000-0000B6940000}"/>
    <cellStyle name="20% - Accent1 4 2 6 4 5 3" xfId="38256" xr:uid="{00000000-0005-0000-0000-0000B7940000}"/>
    <cellStyle name="20% - Accent1 4 2 6 4 5 3 2" xfId="38257" xr:uid="{00000000-0005-0000-0000-0000B8940000}"/>
    <cellStyle name="20% - Accent1 4 2 6 4 5 4" xfId="38258" xr:uid="{00000000-0005-0000-0000-0000B9940000}"/>
    <cellStyle name="20% - Accent1 4 2 6 4 6" xfId="38259" xr:uid="{00000000-0005-0000-0000-0000BA940000}"/>
    <cellStyle name="20% - Accent1 4 2 6 4 6 2" xfId="38260" xr:uid="{00000000-0005-0000-0000-0000BB940000}"/>
    <cellStyle name="20% - Accent1 4 2 6 4 6 2 2" xfId="38261" xr:uid="{00000000-0005-0000-0000-0000BC940000}"/>
    <cellStyle name="20% - Accent1 4 2 6 4 6 2 2 2" xfId="38262" xr:uid="{00000000-0005-0000-0000-0000BD940000}"/>
    <cellStyle name="20% - Accent1 4 2 6 4 6 2 3" xfId="38263" xr:uid="{00000000-0005-0000-0000-0000BE940000}"/>
    <cellStyle name="20% - Accent1 4 2 6 4 6 3" xfId="38264" xr:uid="{00000000-0005-0000-0000-0000BF940000}"/>
    <cellStyle name="20% - Accent1 4 2 6 4 6 3 2" xfId="38265" xr:uid="{00000000-0005-0000-0000-0000C0940000}"/>
    <cellStyle name="20% - Accent1 4 2 6 4 6 4" xfId="38266" xr:uid="{00000000-0005-0000-0000-0000C1940000}"/>
    <cellStyle name="20% - Accent1 4 2 6 4 7" xfId="38267" xr:uid="{00000000-0005-0000-0000-0000C2940000}"/>
    <cellStyle name="20% - Accent1 4 2 6 4 7 2" xfId="38268" xr:uid="{00000000-0005-0000-0000-0000C3940000}"/>
    <cellStyle name="20% - Accent1 4 2 6 4 7 2 2" xfId="38269" xr:uid="{00000000-0005-0000-0000-0000C4940000}"/>
    <cellStyle name="20% - Accent1 4 2 6 4 7 3" xfId="38270" xr:uid="{00000000-0005-0000-0000-0000C5940000}"/>
    <cellStyle name="20% - Accent1 4 2 6 4 8" xfId="38271" xr:uid="{00000000-0005-0000-0000-0000C6940000}"/>
    <cellStyle name="20% - Accent1 4 2 6 4 8 2" xfId="38272" xr:uid="{00000000-0005-0000-0000-0000C7940000}"/>
    <cellStyle name="20% - Accent1 4 2 6 4 8 2 2" xfId="38273" xr:uid="{00000000-0005-0000-0000-0000C8940000}"/>
    <cellStyle name="20% - Accent1 4 2 6 4 8 3" xfId="38274" xr:uid="{00000000-0005-0000-0000-0000C9940000}"/>
    <cellStyle name="20% - Accent1 4 2 6 4 9" xfId="38275" xr:uid="{00000000-0005-0000-0000-0000CA940000}"/>
    <cellStyle name="20% - Accent1 4 2 6 4 9 2" xfId="38276" xr:uid="{00000000-0005-0000-0000-0000CB940000}"/>
    <cellStyle name="20% - Accent1 4 2 6 5" xfId="38277" xr:uid="{00000000-0005-0000-0000-0000CC940000}"/>
    <cellStyle name="20% - Accent1 4 2 6 5 2" xfId="38278" xr:uid="{00000000-0005-0000-0000-0000CD940000}"/>
    <cellStyle name="20% - Accent1 4 2 6 5 2 2" xfId="38279" xr:uid="{00000000-0005-0000-0000-0000CE940000}"/>
    <cellStyle name="20% - Accent1 4 2 6 5 2 2 2" xfId="38280" xr:uid="{00000000-0005-0000-0000-0000CF940000}"/>
    <cellStyle name="20% - Accent1 4 2 6 5 2 2 2 2" xfId="38281" xr:uid="{00000000-0005-0000-0000-0000D0940000}"/>
    <cellStyle name="20% - Accent1 4 2 6 5 2 2 3" xfId="38282" xr:uid="{00000000-0005-0000-0000-0000D1940000}"/>
    <cellStyle name="20% - Accent1 4 2 6 5 2 3" xfId="38283" xr:uid="{00000000-0005-0000-0000-0000D2940000}"/>
    <cellStyle name="20% - Accent1 4 2 6 5 2 3 2" xfId="38284" xr:uid="{00000000-0005-0000-0000-0000D3940000}"/>
    <cellStyle name="20% - Accent1 4 2 6 5 2 4" xfId="38285" xr:uid="{00000000-0005-0000-0000-0000D4940000}"/>
    <cellStyle name="20% - Accent1 4 2 6 5 3" xfId="38286" xr:uid="{00000000-0005-0000-0000-0000D5940000}"/>
    <cellStyle name="20% - Accent1 4 2 6 5 3 2" xfId="38287" xr:uid="{00000000-0005-0000-0000-0000D6940000}"/>
    <cellStyle name="20% - Accent1 4 2 6 5 3 2 2" xfId="38288" xr:uid="{00000000-0005-0000-0000-0000D7940000}"/>
    <cellStyle name="20% - Accent1 4 2 6 5 3 2 2 2" xfId="38289" xr:uid="{00000000-0005-0000-0000-0000D8940000}"/>
    <cellStyle name="20% - Accent1 4 2 6 5 3 2 3" xfId="38290" xr:uid="{00000000-0005-0000-0000-0000D9940000}"/>
    <cellStyle name="20% - Accent1 4 2 6 5 3 3" xfId="38291" xr:uid="{00000000-0005-0000-0000-0000DA940000}"/>
    <cellStyle name="20% - Accent1 4 2 6 5 3 3 2" xfId="38292" xr:uid="{00000000-0005-0000-0000-0000DB940000}"/>
    <cellStyle name="20% - Accent1 4 2 6 5 3 4" xfId="38293" xr:uid="{00000000-0005-0000-0000-0000DC940000}"/>
    <cellStyle name="20% - Accent1 4 2 6 5 4" xfId="38294" xr:uid="{00000000-0005-0000-0000-0000DD940000}"/>
    <cellStyle name="20% - Accent1 4 2 6 5 4 2" xfId="38295" xr:uid="{00000000-0005-0000-0000-0000DE940000}"/>
    <cellStyle name="20% - Accent1 4 2 6 5 4 2 2" xfId="38296" xr:uid="{00000000-0005-0000-0000-0000DF940000}"/>
    <cellStyle name="20% - Accent1 4 2 6 5 4 2 2 2" xfId="38297" xr:uid="{00000000-0005-0000-0000-0000E0940000}"/>
    <cellStyle name="20% - Accent1 4 2 6 5 4 2 3" xfId="38298" xr:uid="{00000000-0005-0000-0000-0000E1940000}"/>
    <cellStyle name="20% - Accent1 4 2 6 5 4 3" xfId="38299" xr:uid="{00000000-0005-0000-0000-0000E2940000}"/>
    <cellStyle name="20% - Accent1 4 2 6 5 4 3 2" xfId="38300" xr:uid="{00000000-0005-0000-0000-0000E3940000}"/>
    <cellStyle name="20% - Accent1 4 2 6 5 4 4" xfId="38301" xr:uid="{00000000-0005-0000-0000-0000E4940000}"/>
    <cellStyle name="20% - Accent1 4 2 6 5 5" xfId="38302" xr:uid="{00000000-0005-0000-0000-0000E5940000}"/>
    <cellStyle name="20% - Accent1 4 2 6 5 5 2" xfId="38303" xr:uid="{00000000-0005-0000-0000-0000E6940000}"/>
    <cellStyle name="20% - Accent1 4 2 6 5 5 2 2" xfId="38304" xr:uid="{00000000-0005-0000-0000-0000E7940000}"/>
    <cellStyle name="20% - Accent1 4 2 6 5 5 3" xfId="38305" xr:uid="{00000000-0005-0000-0000-0000E8940000}"/>
    <cellStyle name="20% - Accent1 4 2 6 5 6" xfId="38306" xr:uid="{00000000-0005-0000-0000-0000E9940000}"/>
    <cellStyle name="20% - Accent1 4 2 6 5 6 2" xfId="38307" xr:uid="{00000000-0005-0000-0000-0000EA940000}"/>
    <cellStyle name="20% - Accent1 4 2 6 5 6 2 2" xfId="38308" xr:uid="{00000000-0005-0000-0000-0000EB940000}"/>
    <cellStyle name="20% - Accent1 4 2 6 5 6 3" xfId="38309" xr:uid="{00000000-0005-0000-0000-0000EC940000}"/>
    <cellStyle name="20% - Accent1 4 2 6 5 7" xfId="38310" xr:uid="{00000000-0005-0000-0000-0000ED940000}"/>
    <cellStyle name="20% - Accent1 4 2 6 5 7 2" xfId="38311" xr:uid="{00000000-0005-0000-0000-0000EE940000}"/>
    <cellStyle name="20% - Accent1 4 2 6 5 8" xfId="38312" xr:uid="{00000000-0005-0000-0000-0000EF940000}"/>
    <cellStyle name="20% - Accent1 4 2 6 5 8 2" xfId="38313" xr:uid="{00000000-0005-0000-0000-0000F0940000}"/>
    <cellStyle name="20% - Accent1 4 2 6 5 9" xfId="38314" xr:uid="{00000000-0005-0000-0000-0000F1940000}"/>
    <cellStyle name="20% - Accent1 4 2 6 6" xfId="38315" xr:uid="{00000000-0005-0000-0000-0000F2940000}"/>
    <cellStyle name="20% - Accent1 4 2 6 6 2" xfId="38316" xr:uid="{00000000-0005-0000-0000-0000F3940000}"/>
    <cellStyle name="20% - Accent1 4 2 6 6 2 2" xfId="38317" xr:uid="{00000000-0005-0000-0000-0000F4940000}"/>
    <cellStyle name="20% - Accent1 4 2 6 6 2 2 2" xfId="38318" xr:uid="{00000000-0005-0000-0000-0000F5940000}"/>
    <cellStyle name="20% - Accent1 4 2 6 6 2 2 2 2" xfId="38319" xr:uid="{00000000-0005-0000-0000-0000F6940000}"/>
    <cellStyle name="20% - Accent1 4 2 6 6 2 2 3" xfId="38320" xr:uid="{00000000-0005-0000-0000-0000F7940000}"/>
    <cellStyle name="20% - Accent1 4 2 6 6 2 3" xfId="38321" xr:uid="{00000000-0005-0000-0000-0000F8940000}"/>
    <cellStyle name="20% - Accent1 4 2 6 6 2 3 2" xfId="38322" xr:uid="{00000000-0005-0000-0000-0000F9940000}"/>
    <cellStyle name="20% - Accent1 4 2 6 6 2 4" xfId="38323" xr:uid="{00000000-0005-0000-0000-0000FA940000}"/>
    <cellStyle name="20% - Accent1 4 2 6 6 3" xfId="38324" xr:uid="{00000000-0005-0000-0000-0000FB940000}"/>
    <cellStyle name="20% - Accent1 4 2 6 6 3 2" xfId="38325" xr:uid="{00000000-0005-0000-0000-0000FC940000}"/>
    <cellStyle name="20% - Accent1 4 2 6 6 3 2 2" xfId="38326" xr:uid="{00000000-0005-0000-0000-0000FD940000}"/>
    <cellStyle name="20% - Accent1 4 2 6 6 3 2 2 2" xfId="38327" xr:uid="{00000000-0005-0000-0000-0000FE940000}"/>
    <cellStyle name="20% - Accent1 4 2 6 6 3 2 3" xfId="38328" xr:uid="{00000000-0005-0000-0000-0000FF940000}"/>
    <cellStyle name="20% - Accent1 4 2 6 6 3 3" xfId="38329" xr:uid="{00000000-0005-0000-0000-000000950000}"/>
    <cellStyle name="20% - Accent1 4 2 6 6 3 3 2" xfId="38330" xr:uid="{00000000-0005-0000-0000-000001950000}"/>
    <cellStyle name="20% - Accent1 4 2 6 6 3 4" xfId="38331" xr:uid="{00000000-0005-0000-0000-000002950000}"/>
    <cellStyle name="20% - Accent1 4 2 6 6 4" xfId="38332" xr:uid="{00000000-0005-0000-0000-000003950000}"/>
    <cellStyle name="20% - Accent1 4 2 6 6 4 2" xfId="38333" xr:uid="{00000000-0005-0000-0000-000004950000}"/>
    <cellStyle name="20% - Accent1 4 2 6 6 4 2 2" xfId="38334" xr:uid="{00000000-0005-0000-0000-000005950000}"/>
    <cellStyle name="20% - Accent1 4 2 6 6 4 2 2 2" xfId="38335" xr:uid="{00000000-0005-0000-0000-000006950000}"/>
    <cellStyle name="20% - Accent1 4 2 6 6 4 2 3" xfId="38336" xr:uid="{00000000-0005-0000-0000-000007950000}"/>
    <cellStyle name="20% - Accent1 4 2 6 6 4 3" xfId="38337" xr:uid="{00000000-0005-0000-0000-000008950000}"/>
    <cellStyle name="20% - Accent1 4 2 6 6 4 3 2" xfId="38338" xr:uid="{00000000-0005-0000-0000-000009950000}"/>
    <cellStyle name="20% - Accent1 4 2 6 6 4 4" xfId="38339" xr:uid="{00000000-0005-0000-0000-00000A950000}"/>
    <cellStyle name="20% - Accent1 4 2 6 6 5" xfId="38340" xr:uid="{00000000-0005-0000-0000-00000B950000}"/>
    <cellStyle name="20% - Accent1 4 2 6 6 5 2" xfId="38341" xr:uid="{00000000-0005-0000-0000-00000C950000}"/>
    <cellStyle name="20% - Accent1 4 2 6 6 5 2 2" xfId="38342" xr:uid="{00000000-0005-0000-0000-00000D950000}"/>
    <cellStyle name="20% - Accent1 4 2 6 6 5 3" xfId="38343" xr:uid="{00000000-0005-0000-0000-00000E950000}"/>
    <cellStyle name="20% - Accent1 4 2 6 6 6" xfId="38344" xr:uid="{00000000-0005-0000-0000-00000F950000}"/>
    <cellStyle name="20% - Accent1 4 2 6 6 6 2" xfId="38345" xr:uid="{00000000-0005-0000-0000-000010950000}"/>
    <cellStyle name="20% - Accent1 4 2 6 6 6 2 2" xfId="38346" xr:uid="{00000000-0005-0000-0000-000011950000}"/>
    <cellStyle name="20% - Accent1 4 2 6 6 6 3" xfId="38347" xr:uid="{00000000-0005-0000-0000-000012950000}"/>
    <cellStyle name="20% - Accent1 4 2 6 6 7" xfId="38348" xr:uid="{00000000-0005-0000-0000-000013950000}"/>
    <cellStyle name="20% - Accent1 4 2 6 6 7 2" xfId="38349" xr:uid="{00000000-0005-0000-0000-000014950000}"/>
    <cellStyle name="20% - Accent1 4 2 6 6 8" xfId="38350" xr:uid="{00000000-0005-0000-0000-000015950000}"/>
    <cellStyle name="20% - Accent1 4 2 6 6 8 2" xfId="38351" xr:uid="{00000000-0005-0000-0000-000016950000}"/>
    <cellStyle name="20% - Accent1 4 2 6 6 9" xfId="38352" xr:uid="{00000000-0005-0000-0000-000017950000}"/>
    <cellStyle name="20% - Accent1 4 2 6 7" xfId="38353" xr:uid="{00000000-0005-0000-0000-000018950000}"/>
    <cellStyle name="20% - Accent1 4 2 6 7 2" xfId="38354" xr:uid="{00000000-0005-0000-0000-000019950000}"/>
    <cellStyle name="20% - Accent1 4 2 6 7 2 2" xfId="38355" xr:uid="{00000000-0005-0000-0000-00001A950000}"/>
    <cellStyle name="20% - Accent1 4 2 6 7 2 2 2" xfId="38356" xr:uid="{00000000-0005-0000-0000-00001B950000}"/>
    <cellStyle name="20% - Accent1 4 2 6 7 2 3" xfId="38357" xr:uid="{00000000-0005-0000-0000-00001C950000}"/>
    <cellStyle name="20% - Accent1 4 2 6 7 3" xfId="38358" xr:uid="{00000000-0005-0000-0000-00001D950000}"/>
    <cellStyle name="20% - Accent1 4 2 6 7 3 2" xfId="38359" xr:uid="{00000000-0005-0000-0000-00001E950000}"/>
    <cellStyle name="20% - Accent1 4 2 6 7 4" xfId="38360" xr:uid="{00000000-0005-0000-0000-00001F950000}"/>
    <cellStyle name="20% - Accent1 4 2 6 8" xfId="38361" xr:uid="{00000000-0005-0000-0000-000020950000}"/>
    <cellStyle name="20% - Accent1 4 2 6 8 2" xfId="38362" xr:uid="{00000000-0005-0000-0000-000021950000}"/>
    <cellStyle name="20% - Accent1 4 2 6 8 2 2" xfId="38363" xr:uid="{00000000-0005-0000-0000-000022950000}"/>
    <cellStyle name="20% - Accent1 4 2 6 8 2 2 2" xfId="38364" xr:uid="{00000000-0005-0000-0000-000023950000}"/>
    <cellStyle name="20% - Accent1 4 2 6 8 2 3" xfId="38365" xr:uid="{00000000-0005-0000-0000-000024950000}"/>
    <cellStyle name="20% - Accent1 4 2 6 8 3" xfId="38366" xr:uid="{00000000-0005-0000-0000-000025950000}"/>
    <cellStyle name="20% - Accent1 4 2 6 8 3 2" xfId="38367" xr:uid="{00000000-0005-0000-0000-000026950000}"/>
    <cellStyle name="20% - Accent1 4 2 6 8 4" xfId="38368" xr:uid="{00000000-0005-0000-0000-000027950000}"/>
    <cellStyle name="20% - Accent1 4 2 6 9" xfId="38369" xr:uid="{00000000-0005-0000-0000-000028950000}"/>
    <cellStyle name="20% - Accent1 4 2 6 9 2" xfId="38370" xr:uid="{00000000-0005-0000-0000-000029950000}"/>
    <cellStyle name="20% - Accent1 4 2 6 9 2 2" xfId="38371" xr:uid="{00000000-0005-0000-0000-00002A950000}"/>
    <cellStyle name="20% - Accent1 4 2 6 9 2 2 2" xfId="38372" xr:uid="{00000000-0005-0000-0000-00002B950000}"/>
    <cellStyle name="20% - Accent1 4 2 6 9 2 3" xfId="38373" xr:uid="{00000000-0005-0000-0000-00002C950000}"/>
    <cellStyle name="20% - Accent1 4 2 6 9 3" xfId="38374" xr:uid="{00000000-0005-0000-0000-00002D950000}"/>
    <cellStyle name="20% - Accent1 4 2 6 9 3 2" xfId="38375" xr:uid="{00000000-0005-0000-0000-00002E950000}"/>
    <cellStyle name="20% - Accent1 4 2 6 9 4" xfId="38376" xr:uid="{00000000-0005-0000-0000-00002F950000}"/>
    <cellStyle name="20% - Accent1 4 2 7" xfId="38377" xr:uid="{00000000-0005-0000-0000-000030950000}"/>
    <cellStyle name="20% - Accent1 4 2 7 10" xfId="38378" xr:uid="{00000000-0005-0000-0000-000031950000}"/>
    <cellStyle name="20% - Accent1 4 2 7 10 2" xfId="38379" xr:uid="{00000000-0005-0000-0000-000032950000}"/>
    <cellStyle name="20% - Accent1 4 2 7 11" xfId="38380" xr:uid="{00000000-0005-0000-0000-000033950000}"/>
    <cellStyle name="20% - Accent1 4 2 7 11 2" xfId="38381" xr:uid="{00000000-0005-0000-0000-000034950000}"/>
    <cellStyle name="20% - Accent1 4 2 7 12" xfId="38382" xr:uid="{00000000-0005-0000-0000-000035950000}"/>
    <cellStyle name="20% - Accent1 4 2 7 2" xfId="38383" xr:uid="{00000000-0005-0000-0000-000036950000}"/>
    <cellStyle name="20% - Accent1 4 2 7 2 10" xfId="38384" xr:uid="{00000000-0005-0000-0000-000037950000}"/>
    <cellStyle name="20% - Accent1 4 2 7 2 10 2" xfId="38385" xr:uid="{00000000-0005-0000-0000-000038950000}"/>
    <cellStyle name="20% - Accent1 4 2 7 2 11" xfId="38386" xr:uid="{00000000-0005-0000-0000-000039950000}"/>
    <cellStyle name="20% - Accent1 4 2 7 2 2" xfId="38387" xr:uid="{00000000-0005-0000-0000-00003A950000}"/>
    <cellStyle name="20% - Accent1 4 2 7 2 2 2" xfId="38388" xr:uid="{00000000-0005-0000-0000-00003B950000}"/>
    <cellStyle name="20% - Accent1 4 2 7 2 2 2 2" xfId="38389" xr:uid="{00000000-0005-0000-0000-00003C950000}"/>
    <cellStyle name="20% - Accent1 4 2 7 2 2 2 2 2" xfId="38390" xr:uid="{00000000-0005-0000-0000-00003D950000}"/>
    <cellStyle name="20% - Accent1 4 2 7 2 2 2 2 2 2" xfId="38391" xr:uid="{00000000-0005-0000-0000-00003E950000}"/>
    <cellStyle name="20% - Accent1 4 2 7 2 2 2 2 3" xfId="38392" xr:uid="{00000000-0005-0000-0000-00003F950000}"/>
    <cellStyle name="20% - Accent1 4 2 7 2 2 2 3" xfId="38393" xr:uid="{00000000-0005-0000-0000-000040950000}"/>
    <cellStyle name="20% - Accent1 4 2 7 2 2 2 3 2" xfId="38394" xr:uid="{00000000-0005-0000-0000-000041950000}"/>
    <cellStyle name="20% - Accent1 4 2 7 2 2 2 4" xfId="38395" xr:uid="{00000000-0005-0000-0000-000042950000}"/>
    <cellStyle name="20% - Accent1 4 2 7 2 2 3" xfId="38396" xr:uid="{00000000-0005-0000-0000-000043950000}"/>
    <cellStyle name="20% - Accent1 4 2 7 2 2 3 2" xfId="38397" xr:uid="{00000000-0005-0000-0000-000044950000}"/>
    <cellStyle name="20% - Accent1 4 2 7 2 2 3 2 2" xfId="38398" xr:uid="{00000000-0005-0000-0000-000045950000}"/>
    <cellStyle name="20% - Accent1 4 2 7 2 2 3 2 2 2" xfId="38399" xr:uid="{00000000-0005-0000-0000-000046950000}"/>
    <cellStyle name="20% - Accent1 4 2 7 2 2 3 2 3" xfId="38400" xr:uid="{00000000-0005-0000-0000-000047950000}"/>
    <cellStyle name="20% - Accent1 4 2 7 2 2 3 3" xfId="38401" xr:uid="{00000000-0005-0000-0000-000048950000}"/>
    <cellStyle name="20% - Accent1 4 2 7 2 2 3 3 2" xfId="38402" xr:uid="{00000000-0005-0000-0000-000049950000}"/>
    <cellStyle name="20% - Accent1 4 2 7 2 2 3 4" xfId="38403" xr:uid="{00000000-0005-0000-0000-00004A950000}"/>
    <cellStyle name="20% - Accent1 4 2 7 2 2 4" xfId="38404" xr:uid="{00000000-0005-0000-0000-00004B950000}"/>
    <cellStyle name="20% - Accent1 4 2 7 2 2 4 2" xfId="38405" xr:uid="{00000000-0005-0000-0000-00004C950000}"/>
    <cellStyle name="20% - Accent1 4 2 7 2 2 4 2 2" xfId="38406" xr:uid="{00000000-0005-0000-0000-00004D950000}"/>
    <cellStyle name="20% - Accent1 4 2 7 2 2 4 2 2 2" xfId="38407" xr:uid="{00000000-0005-0000-0000-00004E950000}"/>
    <cellStyle name="20% - Accent1 4 2 7 2 2 4 2 3" xfId="38408" xr:uid="{00000000-0005-0000-0000-00004F950000}"/>
    <cellStyle name="20% - Accent1 4 2 7 2 2 4 3" xfId="38409" xr:uid="{00000000-0005-0000-0000-000050950000}"/>
    <cellStyle name="20% - Accent1 4 2 7 2 2 4 3 2" xfId="38410" xr:uid="{00000000-0005-0000-0000-000051950000}"/>
    <cellStyle name="20% - Accent1 4 2 7 2 2 4 4" xfId="38411" xr:uid="{00000000-0005-0000-0000-000052950000}"/>
    <cellStyle name="20% - Accent1 4 2 7 2 2 5" xfId="38412" xr:uid="{00000000-0005-0000-0000-000053950000}"/>
    <cellStyle name="20% - Accent1 4 2 7 2 2 5 2" xfId="38413" xr:uid="{00000000-0005-0000-0000-000054950000}"/>
    <cellStyle name="20% - Accent1 4 2 7 2 2 5 2 2" xfId="38414" xr:uid="{00000000-0005-0000-0000-000055950000}"/>
    <cellStyle name="20% - Accent1 4 2 7 2 2 5 3" xfId="38415" xr:uid="{00000000-0005-0000-0000-000056950000}"/>
    <cellStyle name="20% - Accent1 4 2 7 2 2 6" xfId="38416" xr:uid="{00000000-0005-0000-0000-000057950000}"/>
    <cellStyle name="20% - Accent1 4 2 7 2 2 6 2" xfId="38417" xr:uid="{00000000-0005-0000-0000-000058950000}"/>
    <cellStyle name="20% - Accent1 4 2 7 2 2 6 2 2" xfId="38418" xr:uid="{00000000-0005-0000-0000-000059950000}"/>
    <cellStyle name="20% - Accent1 4 2 7 2 2 6 3" xfId="38419" xr:uid="{00000000-0005-0000-0000-00005A950000}"/>
    <cellStyle name="20% - Accent1 4 2 7 2 2 7" xfId="38420" xr:uid="{00000000-0005-0000-0000-00005B950000}"/>
    <cellStyle name="20% - Accent1 4 2 7 2 2 7 2" xfId="38421" xr:uid="{00000000-0005-0000-0000-00005C950000}"/>
    <cellStyle name="20% - Accent1 4 2 7 2 2 8" xfId="38422" xr:uid="{00000000-0005-0000-0000-00005D950000}"/>
    <cellStyle name="20% - Accent1 4 2 7 2 2 8 2" xfId="38423" xr:uid="{00000000-0005-0000-0000-00005E950000}"/>
    <cellStyle name="20% - Accent1 4 2 7 2 2 9" xfId="38424" xr:uid="{00000000-0005-0000-0000-00005F950000}"/>
    <cellStyle name="20% - Accent1 4 2 7 2 3" xfId="38425" xr:uid="{00000000-0005-0000-0000-000060950000}"/>
    <cellStyle name="20% - Accent1 4 2 7 2 3 2" xfId="38426" xr:uid="{00000000-0005-0000-0000-000061950000}"/>
    <cellStyle name="20% - Accent1 4 2 7 2 3 2 2" xfId="38427" xr:uid="{00000000-0005-0000-0000-000062950000}"/>
    <cellStyle name="20% - Accent1 4 2 7 2 3 2 2 2" xfId="38428" xr:uid="{00000000-0005-0000-0000-000063950000}"/>
    <cellStyle name="20% - Accent1 4 2 7 2 3 2 2 2 2" xfId="38429" xr:uid="{00000000-0005-0000-0000-000064950000}"/>
    <cellStyle name="20% - Accent1 4 2 7 2 3 2 2 3" xfId="38430" xr:uid="{00000000-0005-0000-0000-000065950000}"/>
    <cellStyle name="20% - Accent1 4 2 7 2 3 2 3" xfId="38431" xr:uid="{00000000-0005-0000-0000-000066950000}"/>
    <cellStyle name="20% - Accent1 4 2 7 2 3 2 3 2" xfId="38432" xr:uid="{00000000-0005-0000-0000-000067950000}"/>
    <cellStyle name="20% - Accent1 4 2 7 2 3 2 4" xfId="38433" xr:uid="{00000000-0005-0000-0000-000068950000}"/>
    <cellStyle name="20% - Accent1 4 2 7 2 3 3" xfId="38434" xr:uid="{00000000-0005-0000-0000-000069950000}"/>
    <cellStyle name="20% - Accent1 4 2 7 2 3 3 2" xfId="38435" xr:uid="{00000000-0005-0000-0000-00006A950000}"/>
    <cellStyle name="20% - Accent1 4 2 7 2 3 3 2 2" xfId="38436" xr:uid="{00000000-0005-0000-0000-00006B950000}"/>
    <cellStyle name="20% - Accent1 4 2 7 2 3 3 2 2 2" xfId="38437" xr:uid="{00000000-0005-0000-0000-00006C950000}"/>
    <cellStyle name="20% - Accent1 4 2 7 2 3 3 2 3" xfId="38438" xr:uid="{00000000-0005-0000-0000-00006D950000}"/>
    <cellStyle name="20% - Accent1 4 2 7 2 3 3 3" xfId="38439" xr:uid="{00000000-0005-0000-0000-00006E950000}"/>
    <cellStyle name="20% - Accent1 4 2 7 2 3 3 3 2" xfId="38440" xr:uid="{00000000-0005-0000-0000-00006F950000}"/>
    <cellStyle name="20% - Accent1 4 2 7 2 3 3 4" xfId="38441" xr:uid="{00000000-0005-0000-0000-000070950000}"/>
    <cellStyle name="20% - Accent1 4 2 7 2 3 4" xfId="38442" xr:uid="{00000000-0005-0000-0000-000071950000}"/>
    <cellStyle name="20% - Accent1 4 2 7 2 3 4 2" xfId="38443" xr:uid="{00000000-0005-0000-0000-000072950000}"/>
    <cellStyle name="20% - Accent1 4 2 7 2 3 4 2 2" xfId="38444" xr:uid="{00000000-0005-0000-0000-000073950000}"/>
    <cellStyle name="20% - Accent1 4 2 7 2 3 4 2 2 2" xfId="38445" xr:uid="{00000000-0005-0000-0000-000074950000}"/>
    <cellStyle name="20% - Accent1 4 2 7 2 3 4 2 3" xfId="38446" xr:uid="{00000000-0005-0000-0000-000075950000}"/>
    <cellStyle name="20% - Accent1 4 2 7 2 3 4 3" xfId="38447" xr:uid="{00000000-0005-0000-0000-000076950000}"/>
    <cellStyle name="20% - Accent1 4 2 7 2 3 4 3 2" xfId="38448" xr:uid="{00000000-0005-0000-0000-000077950000}"/>
    <cellStyle name="20% - Accent1 4 2 7 2 3 4 4" xfId="38449" xr:uid="{00000000-0005-0000-0000-000078950000}"/>
    <cellStyle name="20% - Accent1 4 2 7 2 3 5" xfId="38450" xr:uid="{00000000-0005-0000-0000-000079950000}"/>
    <cellStyle name="20% - Accent1 4 2 7 2 3 5 2" xfId="38451" xr:uid="{00000000-0005-0000-0000-00007A950000}"/>
    <cellStyle name="20% - Accent1 4 2 7 2 3 5 2 2" xfId="38452" xr:uid="{00000000-0005-0000-0000-00007B950000}"/>
    <cellStyle name="20% - Accent1 4 2 7 2 3 5 3" xfId="38453" xr:uid="{00000000-0005-0000-0000-00007C950000}"/>
    <cellStyle name="20% - Accent1 4 2 7 2 3 6" xfId="38454" xr:uid="{00000000-0005-0000-0000-00007D950000}"/>
    <cellStyle name="20% - Accent1 4 2 7 2 3 6 2" xfId="38455" xr:uid="{00000000-0005-0000-0000-00007E950000}"/>
    <cellStyle name="20% - Accent1 4 2 7 2 3 6 2 2" xfId="38456" xr:uid="{00000000-0005-0000-0000-00007F950000}"/>
    <cellStyle name="20% - Accent1 4 2 7 2 3 6 3" xfId="38457" xr:uid="{00000000-0005-0000-0000-000080950000}"/>
    <cellStyle name="20% - Accent1 4 2 7 2 3 7" xfId="38458" xr:uid="{00000000-0005-0000-0000-000081950000}"/>
    <cellStyle name="20% - Accent1 4 2 7 2 3 7 2" xfId="38459" xr:uid="{00000000-0005-0000-0000-000082950000}"/>
    <cellStyle name="20% - Accent1 4 2 7 2 3 8" xfId="38460" xr:uid="{00000000-0005-0000-0000-000083950000}"/>
    <cellStyle name="20% - Accent1 4 2 7 2 3 8 2" xfId="38461" xr:uid="{00000000-0005-0000-0000-000084950000}"/>
    <cellStyle name="20% - Accent1 4 2 7 2 3 9" xfId="38462" xr:uid="{00000000-0005-0000-0000-000085950000}"/>
    <cellStyle name="20% - Accent1 4 2 7 2 4" xfId="38463" xr:uid="{00000000-0005-0000-0000-000086950000}"/>
    <cellStyle name="20% - Accent1 4 2 7 2 4 2" xfId="38464" xr:uid="{00000000-0005-0000-0000-000087950000}"/>
    <cellStyle name="20% - Accent1 4 2 7 2 4 2 2" xfId="38465" xr:uid="{00000000-0005-0000-0000-000088950000}"/>
    <cellStyle name="20% - Accent1 4 2 7 2 4 2 2 2" xfId="38466" xr:uid="{00000000-0005-0000-0000-000089950000}"/>
    <cellStyle name="20% - Accent1 4 2 7 2 4 2 3" xfId="38467" xr:uid="{00000000-0005-0000-0000-00008A950000}"/>
    <cellStyle name="20% - Accent1 4 2 7 2 4 3" xfId="38468" xr:uid="{00000000-0005-0000-0000-00008B950000}"/>
    <cellStyle name="20% - Accent1 4 2 7 2 4 3 2" xfId="38469" xr:uid="{00000000-0005-0000-0000-00008C950000}"/>
    <cellStyle name="20% - Accent1 4 2 7 2 4 4" xfId="38470" xr:uid="{00000000-0005-0000-0000-00008D950000}"/>
    <cellStyle name="20% - Accent1 4 2 7 2 5" xfId="38471" xr:uid="{00000000-0005-0000-0000-00008E950000}"/>
    <cellStyle name="20% - Accent1 4 2 7 2 5 2" xfId="38472" xr:uid="{00000000-0005-0000-0000-00008F950000}"/>
    <cellStyle name="20% - Accent1 4 2 7 2 5 2 2" xfId="38473" xr:uid="{00000000-0005-0000-0000-000090950000}"/>
    <cellStyle name="20% - Accent1 4 2 7 2 5 2 2 2" xfId="38474" xr:uid="{00000000-0005-0000-0000-000091950000}"/>
    <cellStyle name="20% - Accent1 4 2 7 2 5 2 3" xfId="38475" xr:uid="{00000000-0005-0000-0000-000092950000}"/>
    <cellStyle name="20% - Accent1 4 2 7 2 5 3" xfId="38476" xr:uid="{00000000-0005-0000-0000-000093950000}"/>
    <cellStyle name="20% - Accent1 4 2 7 2 5 3 2" xfId="38477" xr:uid="{00000000-0005-0000-0000-000094950000}"/>
    <cellStyle name="20% - Accent1 4 2 7 2 5 4" xfId="38478" xr:uid="{00000000-0005-0000-0000-000095950000}"/>
    <cellStyle name="20% - Accent1 4 2 7 2 6" xfId="38479" xr:uid="{00000000-0005-0000-0000-000096950000}"/>
    <cellStyle name="20% - Accent1 4 2 7 2 6 2" xfId="38480" xr:uid="{00000000-0005-0000-0000-000097950000}"/>
    <cellStyle name="20% - Accent1 4 2 7 2 6 2 2" xfId="38481" xr:uid="{00000000-0005-0000-0000-000098950000}"/>
    <cellStyle name="20% - Accent1 4 2 7 2 6 2 2 2" xfId="38482" xr:uid="{00000000-0005-0000-0000-000099950000}"/>
    <cellStyle name="20% - Accent1 4 2 7 2 6 2 3" xfId="38483" xr:uid="{00000000-0005-0000-0000-00009A950000}"/>
    <cellStyle name="20% - Accent1 4 2 7 2 6 3" xfId="38484" xr:uid="{00000000-0005-0000-0000-00009B950000}"/>
    <cellStyle name="20% - Accent1 4 2 7 2 6 3 2" xfId="38485" xr:uid="{00000000-0005-0000-0000-00009C950000}"/>
    <cellStyle name="20% - Accent1 4 2 7 2 6 4" xfId="38486" xr:uid="{00000000-0005-0000-0000-00009D950000}"/>
    <cellStyle name="20% - Accent1 4 2 7 2 7" xfId="38487" xr:uid="{00000000-0005-0000-0000-00009E950000}"/>
    <cellStyle name="20% - Accent1 4 2 7 2 7 2" xfId="38488" xr:uid="{00000000-0005-0000-0000-00009F950000}"/>
    <cellStyle name="20% - Accent1 4 2 7 2 7 2 2" xfId="38489" xr:uid="{00000000-0005-0000-0000-0000A0950000}"/>
    <cellStyle name="20% - Accent1 4 2 7 2 7 3" xfId="38490" xr:uid="{00000000-0005-0000-0000-0000A1950000}"/>
    <cellStyle name="20% - Accent1 4 2 7 2 8" xfId="38491" xr:uid="{00000000-0005-0000-0000-0000A2950000}"/>
    <cellStyle name="20% - Accent1 4 2 7 2 8 2" xfId="38492" xr:uid="{00000000-0005-0000-0000-0000A3950000}"/>
    <cellStyle name="20% - Accent1 4 2 7 2 8 2 2" xfId="38493" xr:uid="{00000000-0005-0000-0000-0000A4950000}"/>
    <cellStyle name="20% - Accent1 4 2 7 2 8 3" xfId="38494" xr:uid="{00000000-0005-0000-0000-0000A5950000}"/>
    <cellStyle name="20% - Accent1 4 2 7 2 9" xfId="38495" xr:uid="{00000000-0005-0000-0000-0000A6950000}"/>
    <cellStyle name="20% - Accent1 4 2 7 2 9 2" xfId="38496" xr:uid="{00000000-0005-0000-0000-0000A7950000}"/>
    <cellStyle name="20% - Accent1 4 2 7 3" xfId="38497" xr:uid="{00000000-0005-0000-0000-0000A8950000}"/>
    <cellStyle name="20% - Accent1 4 2 7 3 2" xfId="38498" xr:uid="{00000000-0005-0000-0000-0000A9950000}"/>
    <cellStyle name="20% - Accent1 4 2 7 3 2 2" xfId="38499" xr:uid="{00000000-0005-0000-0000-0000AA950000}"/>
    <cellStyle name="20% - Accent1 4 2 7 3 2 2 2" xfId="38500" xr:uid="{00000000-0005-0000-0000-0000AB950000}"/>
    <cellStyle name="20% - Accent1 4 2 7 3 2 2 2 2" xfId="38501" xr:uid="{00000000-0005-0000-0000-0000AC950000}"/>
    <cellStyle name="20% - Accent1 4 2 7 3 2 2 3" xfId="38502" xr:uid="{00000000-0005-0000-0000-0000AD950000}"/>
    <cellStyle name="20% - Accent1 4 2 7 3 2 3" xfId="38503" xr:uid="{00000000-0005-0000-0000-0000AE950000}"/>
    <cellStyle name="20% - Accent1 4 2 7 3 2 3 2" xfId="38504" xr:uid="{00000000-0005-0000-0000-0000AF950000}"/>
    <cellStyle name="20% - Accent1 4 2 7 3 2 4" xfId="38505" xr:uid="{00000000-0005-0000-0000-0000B0950000}"/>
    <cellStyle name="20% - Accent1 4 2 7 3 3" xfId="38506" xr:uid="{00000000-0005-0000-0000-0000B1950000}"/>
    <cellStyle name="20% - Accent1 4 2 7 3 3 2" xfId="38507" xr:uid="{00000000-0005-0000-0000-0000B2950000}"/>
    <cellStyle name="20% - Accent1 4 2 7 3 3 2 2" xfId="38508" xr:uid="{00000000-0005-0000-0000-0000B3950000}"/>
    <cellStyle name="20% - Accent1 4 2 7 3 3 2 2 2" xfId="38509" xr:uid="{00000000-0005-0000-0000-0000B4950000}"/>
    <cellStyle name="20% - Accent1 4 2 7 3 3 2 3" xfId="38510" xr:uid="{00000000-0005-0000-0000-0000B5950000}"/>
    <cellStyle name="20% - Accent1 4 2 7 3 3 3" xfId="38511" xr:uid="{00000000-0005-0000-0000-0000B6950000}"/>
    <cellStyle name="20% - Accent1 4 2 7 3 3 3 2" xfId="38512" xr:uid="{00000000-0005-0000-0000-0000B7950000}"/>
    <cellStyle name="20% - Accent1 4 2 7 3 3 4" xfId="38513" xr:uid="{00000000-0005-0000-0000-0000B8950000}"/>
    <cellStyle name="20% - Accent1 4 2 7 3 4" xfId="38514" xr:uid="{00000000-0005-0000-0000-0000B9950000}"/>
    <cellStyle name="20% - Accent1 4 2 7 3 4 2" xfId="38515" xr:uid="{00000000-0005-0000-0000-0000BA950000}"/>
    <cellStyle name="20% - Accent1 4 2 7 3 4 2 2" xfId="38516" xr:uid="{00000000-0005-0000-0000-0000BB950000}"/>
    <cellStyle name="20% - Accent1 4 2 7 3 4 2 2 2" xfId="38517" xr:uid="{00000000-0005-0000-0000-0000BC950000}"/>
    <cellStyle name="20% - Accent1 4 2 7 3 4 2 3" xfId="38518" xr:uid="{00000000-0005-0000-0000-0000BD950000}"/>
    <cellStyle name="20% - Accent1 4 2 7 3 4 3" xfId="38519" xr:uid="{00000000-0005-0000-0000-0000BE950000}"/>
    <cellStyle name="20% - Accent1 4 2 7 3 4 3 2" xfId="38520" xr:uid="{00000000-0005-0000-0000-0000BF950000}"/>
    <cellStyle name="20% - Accent1 4 2 7 3 4 4" xfId="38521" xr:uid="{00000000-0005-0000-0000-0000C0950000}"/>
    <cellStyle name="20% - Accent1 4 2 7 3 5" xfId="38522" xr:uid="{00000000-0005-0000-0000-0000C1950000}"/>
    <cellStyle name="20% - Accent1 4 2 7 3 5 2" xfId="38523" xr:uid="{00000000-0005-0000-0000-0000C2950000}"/>
    <cellStyle name="20% - Accent1 4 2 7 3 5 2 2" xfId="38524" xr:uid="{00000000-0005-0000-0000-0000C3950000}"/>
    <cellStyle name="20% - Accent1 4 2 7 3 5 3" xfId="38525" xr:uid="{00000000-0005-0000-0000-0000C4950000}"/>
    <cellStyle name="20% - Accent1 4 2 7 3 6" xfId="38526" xr:uid="{00000000-0005-0000-0000-0000C5950000}"/>
    <cellStyle name="20% - Accent1 4 2 7 3 6 2" xfId="38527" xr:uid="{00000000-0005-0000-0000-0000C6950000}"/>
    <cellStyle name="20% - Accent1 4 2 7 3 6 2 2" xfId="38528" xr:uid="{00000000-0005-0000-0000-0000C7950000}"/>
    <cellStyle name="20% - Accent1 4 2 7 3 6 3" xfId="38529" xr:uid="{00000000-0005-0000-0000-0000C8950000}"/>
    <cellStyle name="20% - Accent1 4 2 7 3 7" xfId="38530" xr:uid="{00000000-0005-0000-0000-0000C9950000}"/>
    <cellStyle name="20% - Accent1 4 2 7 3 7 2" xfId="38531" xr:uid="{00000000-0005-0000-0000-0000CA950000}"/>
    <cellStyle name="20% - Accent1 4 2 7 3 8" xfId="38532" xr:uid="{00000000-0005-0000-0000-0000CB950000}"/>
    <cellStyle name="20% - Accent1 4 2 7 3 8 2" xfId="38533" xr:uid="{00000000-0005-0000-0000-0000CC950000}"/>
    <cellStyle name="20% - Accent1 4 2 7 3 9" xfId="38534" xr:uid="{00000000-0005-0000-0000-0000CD950000}"/>
    <cellStyle name="20% - Accent1 4 2 7 4" xfId="38535" xr:uid="{00000000-0005-0000-0000-0000CE950000}"/>
    <cellStyle name="20% - Accent1 4 2 7 4 2" xfId="38536" xr:uid="{00000000-0005-0000-0000-0000CF950000}"/>
    <cellStyle name="20% - Accent1 4 2 7 4 2 2" xfId="38537" xr:uid="{00000000-0005-0000-0000-0000D0950000}"/>
    <cellStyle name="20% - Accent1 4 2 7 4 2 2 2" xfId="38538" xr:uid="{00000000-0005-0000-0000-0000D1950000}"/>
    <cellStyle name="20% - Accent1 4 2 7 4 2 2 2 2" xfId="38539" xr:uid="{00000000-0005-0000-0000-0000D2950000}"/>
    <cellStyle name="20% - Accent1 4 2 7 4 2 2 3" xfId="38540" xr:uid="{00000000-0005-0000-0000-0000D3950000}"/>
    <cellStyle name="20% - Accent1 4 2 7 4 2 3" xfId="38541" xr:uid="{00000000-0005-0000-0000-0000D4950000}"/>
    <cellStyle name="20% - Accent1 4 2 7 4 2 3 2" xfId="38542" xr:uid="{00000000-0005-0000-0000-0000D5950000}"/>
    <cellStyle name="20% - Accent1 4 2 7 4 2 4" xfId="38543" xr:uid="{00000000-0005-0000-0000-0000D6950000}"/>
    <cellStyle name="20% - Accent1 4 2 7 4 3" xfId="38544" xr:uid="{00000000-0005-0000-0000-0000D7950000}"/>
    <cellStyle name="20% - Accent1 4 2 7 4 3 2" xfId="38545" xr:uid="{00000000-0005-0000-0000-0000D8950000}"/>
    <cellStyle name="20% - Accent1 4 2 7 4 3 2 2" xfId="38546" xr:uid="{00000000-0005-0000-0000-0000D9950000}"/>
    <cellStyle name="20% - Accent1 4 2 7 4 3 2 2 2" xfId="38547" xr:uid="{00000000-0005-0000-0000-0000DA950000}"/>
    <cellStyle name="20% - Accent1 4 2 7 4 3 2 3" xfId="38548" xr:uid="{00000000-0005-0000-0000-0000DB950000}"/>
    <cellStyle name="20% - Accent1 4 2 7 4 3 3" xfId="38549" xr:uid="{00000000-0005-0000-0000-0000DC950000}"/>
    <cellStyle name="20% - Accent1 4 2 7 4 3 3 2" xfId="38550" xr:uid="{00000000-0005-0000-0000-0000DD950000}"/>
    <cellStyle name="20% - Accent1 4 2 7 4 3 4" xfId="38551" xr:uid="{00000000-0005-0000-0000-0000DE950000}"/>
    <cellStyle name="20% - Accent1 4 2 7 4 4" xfId="38552" xr:uid="{00000000-0005-0000-0000-0000DF950000}"/>
    <cellStyle name="20% - Accent1 4 2 7 4 4 2" xfId="38553" xr:uid="{00000000-0005-0000-0000-0000E0950000}"/>
    <cellStyle name="20% - Accent1 4 2 7 4 4 2 2" xfId="38554" xr:uid="{00000000-0005-0000-0000-0000E1950000}"/>
    <cellStyle name="20% - Accent1 4 2 7 4 4 2 2 2" xfId="38555" xr:uid="{00000000-0005-0000-0000-0000E2950000}"/>
    <cellStyle name="20% - Accent1 4 2 7 4 4 2 3" xfId="38556" xr:uid="{00000000-0005-0000-0000-0000E3950000}"/>
    <cellStyle name="20% - Accent1 4 2 7 4 4 3" xfId="38557" xr:uid="{00000000-0005-0000-0000-0000E4950000}"/>
    <cellStyle name="20% - Accent1 4 2 7 4 4 3 2" xfId="38558" xr:uid="{00000000-0005-0000-0000-0000E5950000}"/>
    <cellStyle name="20% - Accent1 4 2 7 4 4 4" xfId="38559" xr:uid="{00000000-0005-0000-0000-0000E6950000}"/>
    <cellStyle name="20% - Accent1 4 2 7 4 5" xfId="38560" xr:uid="{00000000-0005-0000-0000-0000E7950000}"/>
    <cellStyle name="20% - Accent1 4 2 7 4 5 2" xfId="38561" xr:uid="{00000000-0005-0000-0000-0000E8950000}"/>
    <cellStyle name="20% - Accent1 4 2 7 4 5 2 2" xfId="38562" xr:uid="{00000000-0005-0000-0000-0000E9950000}"/>
    <cellStyle name="20% - Accent1 4 2 7 4 5 3" xfId="38563" xr:uid="{00000000-0005-0000-0000-0000EA950000}"/>
    <cellStyle name="20% - Accent1 4 2 7 4 6" xfId="38564" xr:uid="{00000000-0005-0000-0000-0000EB950000}"/>
    <cellStyle name="20% - Accent1 4 2 7 4 6 2" xfId="38565" xr:uid="{00000000-0005-0000-0000-0000EC950000}"/>
    <cellStyle name="20% - Accent1 4 2 7 4 6 2 2" xfId="38566" xr:uid="{00000000-0005-0000-0000-0000ED950000}"/>
    <cellStyle name="20% - Accent1 4 2 7 4 6 3" xfId="38567" xr:uid="{00000000-0005-0000-0000-0000EE950000}"/>
    <cellStyle name="20% - Accent1 4 2 7 4 7" xfId="38568" xr:uid="{00000000-0005-0000-0000-0000EF950000}"/>
    <cellStyle name="20% - Accent1 4 2 7 4 7 2" xfId="38569" xr:uid="{00000000-0005-0000-0000-0000F0950000}"/>
    <cellStyle name="20% - Accent1 4 2 7 4 8" xfId="38570" xr:uid="{00000000-0005-0000-0000-0000F1950000}"/>
    <cellStyle name="20% - Accent1 4 2 7 4 8 2" xfId="38571" xr:uid="{00000000-0005-0000-0000-0000F2950000}"/>
    <cellStyle name="20% - Accent1 4 2 7 4 9" xfId="38572" xr:uid="{00000000-0005-0000-0000-0000F3950000}"/>
    <cellStyle name="20% - Accent1 4 2 7 5" xfId="38573" xr:uid="{00000000-0005-0000-0000-0000F4950000}"/>
    <cellStyle name="20% - Accent1 4 2 7 5 2" xfId="38574" xr:uid="{00000000-0005-0000-0000-0000F5950000}"/>
    <cellStyle name="20% - Accent1 4 2 7 5 2 2" xfId="38575" xr:uid="{00000000-0005-0000-0000-0000F6950000}"/>
    <cellStyle name="20% - Accent1 4 2 7 5 2 2 2" xfId="38576" xr:uid="{00000000-0005-0000-0000-0000F7950000}"/>
    <cellStyle name="20% - Accent1 4 2 7 5 2 3" xfId="38577" xr:uid="{00000000-0005-0000-0000-0000F8950000}"/>
    <cellStyle name="20% - Accent1 4 2 7 5 3" xfId="38578" xr:uid="{00000000-0005-0000-0000-0000F9950000}"/>
    <cellStyle name="20% - Accent1 4 2 7 5 3 2" xfId="38579" xr:uid="{00000000-0005-0000-0000-0000FA950000}"/>
    <cellStyle name="20% - Accent1 4 2 7 5 4" xfId="38580" xr:uid="{00000000-0005-0000-0000-0000FB950000}"/>
    <cellStyle name="20% - Accent1 4 2 7 6" xfId="38581" xr:uid="{00000000-0005-0000-0000-0000FC950000}"/>
    <cellStyle name="20% - Accent1 4 2 7 6 2" xfId="38582" xr:uid="{00000000-0005-0000-0000-0000FD950000}"/>
    <cellStyle name="20% - Accent1 4 2 7 6 2 2" xfId="38583" xr:uid="{00000000-0005-0000-0000-0000FE950000}"/>
    <cellStyle name="20% - Accent1 4 2 7 6 2 2 2" xfId="38584" xr:uid="{00000000-0005-0000-0000-0000FF950000}"/>
    <cellStyle name="20% - Accent1 4 2 7 6 2 3" xfId="38585" xr:uid="{00000000-0005-0000-0000-000000960000}"/>
    <cellStyle name="20% - Accent1 4 2 7 6 3" xfId="38586" xr:uid="{00000000-0005-0000-0000-000001960000}"/>
    <cellStyle name="20% - Accent1 4 2 7 6 3 2" xfId="38587" xr:uid="{00000000-0005-0000-0000-000002960000}"/>
    <cellStyle name="20% - Accent1 4 2 7 6 4" xfId="38588" xr:uid="{00000000-0005-0000-0000-000003960000}"/>
    <cellStyle name="20% - Accent1 4 2 7 7" xfId="38589" xr:uid="{00000000-0005-0000-0000-000004960000}"/>
    <cellStyle name="20% - Accent1 4 2 7 7 2" xfId="38590" xr:uid="{00000000-0005-0000-0000-000005960000}"/>
    <cellStyle name="20% - Accent1 4 2 7 7 2 2" xfId="38591" xr:uid="{00000000-0005-0000-0000-000006960000}"/>
    <cellStyle name="20% - Accent1 4 2 7 7 2 2 2" xfId="38592" xr:uid="{00000000-0005-0000-0000-000007960000}"/>
    <cellStyle name="20% - Accent1 4 2 7 7 2 3" xfId="38593" xr:uid="{00000000-0005-0000-0000-000008960000}"/>
    <cellStyle name="20% - Accent1 4 2 7 7 3" xfId="38594" xr:uid="{00000000-0005-0000-0000-000009960000}"/>
    <cellStyle name="20% - Accent1 4 2 7 7 3 2" xfId="38595" xr:uid="{00000000-0005-0000-0000-00000A960000}"/>
    <cellStyle name="20% - Accent1 4 2 7 7 4" xfId="38596" xr:uid="{00000000-0005-0000-0000-00000B960000}"/>
    <cellStyle name="20% - Accent1 4 2 7 8" xfId="38597" xr:uid="{00000000-0005-0000-0000-00000C960000}"/>
    <cellStyle name="20% - Accent1 4 2 7 8 2" xfId="38598" xr:uid="{00000000-0005-0000-0000-00000D960000}"/>
    <cellStyle name="20% - Accent1 4 2 7 8 2 2" xfId="38599" xr:uid="{00000000-0005-0000-0000-00000E960000}"/>
    <cellStyle name="20% - Accent1 4 2 7 8 3" xfId="38600" xr:uid="{00000000-0005-0000-0000-00000F960000}"/>
    <cellStyle name="20% - Accent1 4 2 7 9" xfId="38601" xr:uid="{00000000-0005-0000-0000-000010960000}"/>
    <cellStyle name="20% - Accent1 4 2 7 9 2" xfId="38602" xr:uid="{00000000-0005-0000-0000-000011960000}"/>
    <cellStyle name="20% - Accent1 4 2 7 9 2 2" xfId="38603" xr:uid="{00000000-0005-0000-0000-000012960000}"/>
    <cellStyle name="20% - Accent1 4 2 7 9 3" xfId="38604" xr:uid="{00000000-0005-0000-0000-000013960000}"/>
    <cellStyle name="20% - Accent1 4 2 8" xfId="38605" xr:uid="{00000000-0005-0000-0000-000014960000}"/>
    <cellStyle name="20% - Accent1 4 2 8 10" xfId="38606" xr:uid="{00000000-0005-0000-0000-000015960000}"/>
    <cellStyle name="20% - Accent1 4 2 8 10 2" xfId="38607" xr:uid="{00000000-0005-0000-0000-000016960000}"/>
    <cellStyle name="20% - Accent1 4 2 8 11" xfId="38608" xr:uid="{00000000-0005-0000-0000-000017960000}"/>
    <cellStyle name="20% - Accent1 4 2 8 2" xfId="38609" xr:uid="{00000000-0005-0000-0000-000018960000}"/>
    <cellStyle name="20% - Accent1 4 2 8 2 2" xfId="38610" xr:uid="{00000000-0005-0000-0000-000019960000}"/>
    <cellStyle name="20% - Accent1 4 2 8 2 2 2" xfId="38611" xr:uid="{00000000-0005-0000-0000-00001A960000}"/>
    <cellStyle name="20% - Accent1 4 2 8 2 2 2 2" xfId="38612" xr:uid="{00000000-0005-0000-0000-00001B960000}"/>
    <cellStyle name="20% - Accent1 4 2 8 2 2 2 2 2" xfId="38613" xr:uid="{00000000-0005-0000-0000-00001C960000}"/>
    <cellStyle name="20% - Accent1 4 2 8 2 2 2 3" xfId="38614" xr:uid="{00000000-0005-0000-0000-00001D960000}"/>
    <cellStyle name="20% - Accent1 4 2 8 2 2 3" xfId="38615" xr:uid="{00000000-0005-0000-0000-00001E960000}"/>
    <cellStyle name="20% - Accent1 4 2 8 2 2 3 2" xfId="38616" xr:uid="{00000000-0005-0000-0000-00001F960000}"/>
    <cellStyle name="20% - Accent1 4 2 8 2 2 4" xfId="38617" xr:uid="{00000000-0005-0000-0000-000020960000}"/>
    <cellStyle name="20% - Accent1 4 2 8 2 3" xfId="38618" xr:uid="{00000000-0005-0000-0000-000021960000}"/>
    <cellStyle name="20% - Accent1 4 2 8 2 3 2" xfId="38619" xr:uid="{00000000-0005-0000-0000-000022960000}"/>
    <cellStyle name="20% - Accent1 4 2 8 2 3 2 2" xfId="38620" xr:uid="{00000000-0005-0000-0000-000023960000}"/>
    <cellStyle name="20% - Accent1 4 2 8 2 3 2 2 2" xfId="38621" xr:uid="{00000000-0005-0000-0000-000024960000}"/>
    <cellStyle name="20% - Accent1 4 2 8 2 3 2 3" xfId="38622" xr:uid="{00000000-0005-0000-0000-000025960000}"/>
    <cellStyle name="20% - Accent1 4 2 8 2 3 3" xfId="38623" xr:uid="{00000000-0005-0000-0000-000026960000}"/>
    <cellStyle name="20% - Accent1 4 2 8 2 3 3 2" xfId="38624" xr:uid="{00000000-0005-0000-0000-000027960000}"/>
    <cellStyle name="20% - Accent1 4 2 8 2 3 4" xfId="38625" xr:uid="{00000000-0005-0000-0000-000028960000}"/>
    <cellStyle name="20% - Accent1 4 2 8 2 4" xfId="38626" xr:uid="{00000000-0005-0000-0000-000029960000}"/>
    <cellStyle name="20% - Accent1 4 2 8 2 4 2" xfId="38627" xr:uid="{00000000-0005-0000-0000-00002A960000}"/>
    <cellStyle name="20% - Accent1 4 2 8 2 4 2 2" xfId="38628" xr:uid="{00000000-0005-0000-0000-00002B960000}"/>
    <cellStyle name="20% - Accent1 4 2 8 2 4 2 2 2" xfId="38629" xr:uid="{00000000-0005-0000-0000-00002C960000}"/>
    <cellStyle name="20% - Accent1 4 2 8 2 4 2 3" xfId="38630" xr:uid="{00000000-0005-0000-0000-00002D960000}"/>
    <cellStyle name="20% - Accent1 4 2 8 2 4 3" xfId="38631" xr:uid="{00000000-0005-0000-0000-00002E960000}"/>
    <cellStyle name="20% - Accent1 4 2 8 2 4 3 2" xfId="38632" xr:uid="{00000000-0005-0000-0000-00002F960000}"/>
    <cellStyle name="20% - Accent1 4 2 8 2 4 4" xfId="38633" xr:uid="{00000000-0005-0000-0000-000030960000}"/>
    <cellStyle name="20% - Accent1 4 2 8 2 5" xfId="38634" xr:uid="{00000000-0005-0000-0000-000031960000}"/>
    <cellStyle name="20% - Accent1 4 2 8 2 5 2" xfId="38635" xr:uid="{00000000-0005-0000-0000-000032960000}"/>
    <cellStyle name="20% - Accent1 4 2 8 2 5 2 2" xfId="38636" xr:uid="{00000000-0005-0000-0000-000033960000}"/>
    <cellStyle name="20% - Accent1 4 2 8 2 5 3" xfId="38637" xr:uid="{00000000-0005-0000-0000-000034960000}"/>
    <cellStyle name="20% - Accent1 4 2 8 2 6" xfId="38638" xr:uid="{00000000-0005-0000-0000-000035960000}"/>
    <cellStyle name="20% - Accent1 4 2 8 2 6 2" xfId="38639" xr:uid="{00000000-0005-0000-0000-000036960000}"/>
    <cellStyle name="20% - Accent1 4 2 8 2 6 2 2" xfId="38640" xr:uid="{00000000-0005-0000-0000-000037960000}"/>
    <cellStyle name="20% - Accent1 4 2 8 2 6 3" xfId="38641" xr:uid="{00000000-0005-0000-0000-000038960000}"/>
    <cellStyle name="20% - Accent1 4 2 8 2 7" xfId="38642" xr:uid="{00000000-0005-0000-0000-000039960000}"/>
    <cellStyle name="20% - Accent1 4 2 8 2 7 2" xfId="38643" xr:uid="{00000000-0005-0000-0000-00003A960000}"/>
    <cellStyle name="20% - Accent1 4 2 8 2 8" xfId="38644" xr:uid="{00000000-0005-0000-0000-00003B960000}"/>
    <cellStyle name="20% - Accent1 4 2 8 2 8 2" xfId="38645" xr:uid="{00000000-0005-0000-0000-00003C960000}"/>
    <cellStyle name="20% - Accent1 4 2 8 2 9" xfId="38646" xr:uid="{00000000-0005-0000-0000-00003D960000}"/>
    <cellStyle name="20% - Accent1 4 2 8 3" xfId="38647" xr:uid="{00000000-0005-0000-0000-00003E960000}"/>
    <cellStyle name="20% - Accent1 4 2 8 3 2" xfId="38648" xr:uid="{00000000-0005-0000-0000-00003F960000}"/>
    <cellStyle name="20% - Accent1 4 2 8 3 2 2" xfId="38649" xr:uid="{00000000-0005-0000-0000-000040960000}"/>
    <cellStyle name="20% - Accent1 4 2 8 3 2 2 2" xfId="38650" xr:uid="{00000000-0005-0000-0000-000041960000}"/>
    <cellStyle name="20% - Accent1 4 2 8 3 2 2 2 2" xfId="38651" xr:uid="{00000000-0005-0000-0000-000042960000}"/>
    <cellStyle name="20% - Accent1 4 2 8 3 2 2 3" xfId="38652" xr:uid="{00000000-0005-0000-0000-000043960000}"/>
    <cellStyle name="20% - Accent1 4 2 8 3 2 3" xfId="38653" xr:uid="{00000000-0005-0000-0000-000044960000}"/>
    <cellStyle name="20% - Accent1 4 2 8 3 2 3 2" xfId="38654" xr:uid="{00000000-0005-0000-0000-000045960000}"/>
    <cellStyle name="20% - Accent1 4 2 8 3 2 4" xfId="38655" xr:uid="{00000000-0005-0000-0000-000046960000}"/>
    <cellStyle name="20% - Accent1 4 2 8 3 3" xfId="38656" xr:uid="{00000000-0005-0000-0000-000047960000}"/>
    <cellStyle name="20% - Accent1 4 2 8 3 3 2" xfId="38657" xr:uid="{00000000-0005-0000-0000-000048960000}"/>
    <cellStyle name="20% - Accent1 4 2 8 3 3 2 2" xfId="38658" xr:uid="{00000000-0005-0000-0000-000049960000}"/>
    <cellStyle name="20% - Accent1 4 2 8 3 3 2 2 2" xfId="38659" xr:uid="{00000000-0005-0000-0000-00004A960000}"/>
    <cellStyle name="20% - Accent1 4 2 8 3 3 2 3" xfId="38660" xr:uid="{00000000-0005-0000-0000-00004B960000}"/>
    <cellStyle name="20% - Accent1 4 2 8 3 3 3" xfId="38661" xr:uid="{00000000-0005-0000-0000-00004C960000}"/>
    <cellStyle name="20% - Accent1 4 2 8 3 3 3 2" xfId="38662" xr:uid="{00000000-0005-0000-0000-00004D960000}"/>
    <cellStyle name="20% - Accent1 4 2 8 3 3 4" xfId="38663" xr:uid="{00000000-0005-0000-0000-00004E960000}"/>
    <cellStyle name="20% - Accent1 4 2 8 3 4" xfId="38664" xr:uid="{00000000-0005-0000-0000-00004F960000}"/>
    <cellStyle name="20% - Accent1 4 2 8 3 4 2" xfId="38665" xr:uid="{00000000-0005-0000-0000-000050960000}"/>
    <cellStyle name="20% - Accent1 4 2 8 3 4 2 2" xfId="38666" xr:uid="{00000000-0005-0000-0000-000051960000}"/>
    <cellStyle name="20% - Accent1 4 2 8 3 4 2 2 2" xfId="38667" xr:uid="{00000000-0005-0000-0000-000052960000}"/>
    <cellStyle name="20% - Accent1 4 2 8 3 4 2 3" xfId="38668" xr:uid="{00000000-0005-0000-0000-000053960000}"/>
    <cellStyle name="20% - Accent1 4 2 8 3 4 3" xfId="38669" xr:uid="{00000000-0005-0000-0000-000054960000}"/>
    <cellStyle name="20% - Accent1 4 2 8 3 4 3 2" xfId="38670" xr:uid="{00000000-0005-0000-0000-000055960000}"/>
    <cellStyle name="20% - Accent1 4 2 8 3 4 4" xfId="38671" xr:uid="{00000000-0005-0000-0000-000056960000}"/>
    <cellStyle name="20% - Accent1 4 2 8 3 5" xfId="38672" xr:uid="{00000000-0005-0000-0000-000057960000}"/>
    <cellStyle name="20% - Accent1 4 2 8 3 5 2" xfId="38673" xr:uid="{00000000-0005-0000-0000-000058960000}"/>
    <cellStyle name="20% - Accent1 4 2 8 3 5 2 2" xfId="38674" xr:uid="{00000000-0005-0000-0000-000059960000}"/>
    <cellStyle name="20% - Accent1 4 2 8 3 5 3" xfId="38675" xr:uid="{00000000-0005-0000-0000-00005A960000}"/>
    <cellStyle name="20% - Accent1 4 2 8 3 6" xfId="38676" xr:uid="{00000000-0005-0000-0000-00005B960000}"/>
    <cellStyle name="20% - Accent1 4 2 8 3 6 2" xfId="38677" xr:uid="{00000000-0005-0000-0000-00005C960000}"/>
    <cellStyle name="20% - Accent1 4 2 8 3 6 2 2" xfId="38678" xr:uid="{00000000-0005-0000-0000-00005D960000}"/>
    <cellStyle name="20% - Accent1 4 2 8 3 6 3" xfId="38679" xr:uid="{00000000-0005-0000-0000-00005E960000}"/>
    <cellStyle name="20% - Accent1 4 2 8 3 7" xfId="38680" xr:uid="{00000000-0005-0000-0000-00005F960000}"/>
    <cellStyle name="20% - Accent1 4 2 8 3 7 2" xfId="38681" xr:uid="{00000000-0005-0000-0000-000060960000}"/>
    <cellStyle name="20% - Accent1 4 2 8 3 8" xfId="38682" xr:uid="{00000000-0005-0000-0000-000061960000}"/>
    <cellStyle name="20% - Accent1 4 2 8 3 8 2" xfId="38683" xr:uid="{00000000-0005-0000-0000-000062960000}"/>
    <cellStyle name="20% - Accent1 4 2 8 3 9" xfId="38684" xr:uid="{00000000-0005-0000-0000-000063960000}"/>
    <cellStyle name="20% - Accent1 4 2 8 4" xfId="38685" xr:uid="{00000000-0005-0000-0000-000064960000}"/>
    <cellStyle name="20% - Accent1 4 2 8 4 2" xfId="38686" xr:uid="{00000000-0005-0000-0000-000065960000}"/>
    <cellStyle name="20% - Accent1 4 2 8 4 2 2" xfId="38687" xr:uid="{00000000-0005-0000-0000-000066960000}"/>
    <cellStyle name="20% - Accent1 4 2 8 4 2 2 2" xfId="38688" xr:uid="{00000000-0005-0000-0000-000067960000}"/>
    <cellStyle name="20% - Accent1 4 2 8 4 2 3" xfId="38689" xr:uid="{00000000-0005-0000-0000-000068960000}"/>
    <cellStyle name="20% - Accent1 4 2 8 4 3" xfId="38690" xr:uid="{00000000-0005-0000-0000-000069960000}"/>
    <cellStyle name="20% - Accent1 4 2 8 4 3 2" xfId="38691" xr:uid="{00000000-0005-0000-0000-00006A960000}"/>
    <cellStyle name="20% - Accent1 4 2 8 4 4" xfId="38692" xr:uid="{00000000-0005-0000-0000-00006B960000}"/>
    <cellStyle name="20% - Accent1 4 2 8 5" xfId="38693" xr:uid="{00000000-0005-0000-0000-00006C960000}"/>
    <cellStyle name="20% - Accent1 4 2 8 5 2" xfId="38694" xr:uid="{00000000-0005-0000-0000-00006D960000}"/>
    <cellStyle name="20% - Accent1 4 2 8 5 2 2" xfId="38695" xr:uid="{00000000-0005-0000-0000-00006E960000}"/>
    <cellStyle name="20% - Accent1 4 2 8 5 2 2 2" xfId="38696" xr:uid="{00000000-0005-0000-0000-00006F960000}"/>
    <cellStyle name="20% - Accent1 4 2 8 5 2 3" xfId="38697" xr:uid="{00000000-0005-0000-0000-000070960000}"/>
    <cellStyle name="20% - Accent1 4 2 8 5 3" xfId="38698" xr:uid="{00000000-0005-0000-0000-000071960000}"/>
    <cellStyle name="20% - Accent1 4 2 8 5 3 2" xfId="38699" xr:uid="{00000000-0005-0000-0000-000072960000}"/>
    <cellStyle name="20% - Accent1 4 2 8 5 4" xfId="38700" xr:uid="{00000000-0005-0000-0000-000073960000}"/>
    <cellStyle name="20% - Accent1 4 2 8 6" xfId="38701" xr:uid="{00000000-0005-0000-0000-000074960000}"/>
    <cellStyle name="20% - Accent1 4 2 8 6 2" xfId="38702" xr:uid="{00000000-0005-0000-0000-000075960000}"/>
    <cellStyle name="20% - Accent1 4 2 8 6 2 2" xfId="38703" xr:uid="{00000000-0005-0000-0000-000076960000}"/>
    <cellStyle name="20% - Accent1 4 2 8 6 2 2 2" xfId="38704" xr:uid="{00000000-0005-0000-0000-000077960000}"/>
    <cellStyle name="20% - Accent1 4 2 8 6 2 3" xfId="38705" xr:uid="{00000000-0005-0000-0000-000078960000}"/>
    <cellStyle name="20% - Accent1 4 2 8 6 3" xfId="38706" xr:uid="{00000000-0005-0000-0000-000079960000}"/>
    <cellStyle name="20% - Accent1 4 2 8 6 3 2" xfId="38707" xr:uid="{00000000-0005-0000-0000-00007A960000}"/>
    <cellStyle name="20% - Accent1 4 2 8 6 4" xfId="38708" xr:uid="{00000000-0005-0000-0000-00007B960000}"/>
    <cellStyle name="20% - Accent1 4 2 8 7" xfId="38709" xr:uid="{00000000-0005-0000-0000-00007C960000}"/>
    <cellStyle name="20% - Accent1 4 2 8 7 2" xfId="38710" xr:uid="{00000000-0005-0000-0000-00007D960000}"/>
    <cellStyle name="20% - Accent1 4 2 8 7 2 2" xfId="38711" xr:uid="{00000000-0005-0000-0000-00007E960000}"/>
    <cellStyle name="20% - Accent1 4 2 8 7 3" xfId="38712" xr:uid="{00000000-0005-0000-0000-00007F960000}"/>
    <cellStyle name="20% - Accent1 4 2 8 8" xfId="38713" xr:uid="{00000000-0005-0000-0000-000080960000}"/>
    <cellStyle name="20% - Accent1 4 2 8 8 2" xfId="38714" xr:uid="{00000000-0005-0000-0000-000081960000}"/>
    <cellStyle name="20% - Accent1 4 2 8 8 2 2" xfId="38715" xr:uid="{00000000-0005-0000-0000-000082960000}"/>
    <cellStyle name="20% - Accent1 4 2 8 8 3" xfId="38716" xr:uid="{00000000-0005-0000-0000-000083960000}"/>
    <cellStyle name="20% - Accent1 4 2 8 9" xfId="38717" xr:uid="{00000000-0005-0000-0000-000084960000}"/>
    <cellStyle name="20% - Accent1 4 2 8 9 2" xfId="38718" xr:uid="{00000000-0005-0000-0000-000085960000}"/>
    <cellStyle name="20% - Accent1 4 2 9" xfId="38719" xr:uid="{00000000-0005-0000-0000-000086960000}"/>
    <cellStyle name="20% - Accent1 4 2 9 10" xfId="38720" xr:uid="{00000000-0005-0000-0000-000087960000}"/>
    <cellStyle name="20% - Accent1 4 2 9 10 2" xfId="38721" xr:uid="{00000000-0005-0000-0000-000088960000}"/>
    <cellStyle name="20% - Accent1 4 2 9 11" xfId="38722" xr:uid="{00000000-0005-0000-0000-000089960000}"/>
    <cellStyle name="20% - Accent1 4 2 9 2" xfId="38723" xr:uid="{00000000-0005-0000-0000-00008A960000}"/>
    <cellStyle name="20% - Accent1 4 2 9 2 2" xfId="38724" xr:uid="{00000000-0005-0000-0000-00008B960000}"/>
    <cellStyle name="20% - Accent1 4 2 9 2 2 2" xfId="38725" xr:uid="{00000000-0005-0000-0000-00008C960000}"/>
    <cellStyle name="20% - Accent1 4 2 9 2 2 2 2" xfId="38726" xr:uid="{00000000-0005-0000-0000-00008D960000}"/>
    <cellStyle name="20% - Accent1 4 2 9 2 2 2 2 2" xfId="38727" xr:uid="{00000000-0005-0000-0000-00008E960000}"/>
    <cellStyle name="20% - Accent1 4 2 9 2 2 2 3" xfId="38728" xr:uid="{00000000-0005-0000-0000-00008F960000}"/>
    <cellStyle name="20% - Accent1 4 2 9 2 2 3" xfId="38729" xr:uid="{00000000-0005-0000-0000-000090960000}"/>
    <cellStyle name="20% - Accent1 4 2 9 2 2 3 2" xfId="38730" xr:uid="{00000000-0005-0000-0000-000091960000}"/>
    <cellStyle name="20% - Accent1 4 2 9 2 2 4" xfId="38731" xr:uid="{00000000-0005-0000-0000-000092960000}"/>
    <cellStyle name="20% - Accent1 4 2 9 2 3" xfId="38732" xr:uid="{00000000-0005-0000-0000-000093960000}"/>
    <cellStyle name="20% - Accent1 4 2 9 2 3 2" xfId="38733" xr:uid="{00000000-0005-0000-0000-000094960000}"/>
    <cellStyle name="20% - Accent1 4 2 9 2 3 2 2" xfId="38734" xr:uid="{00000000-0005-0000-0000-000095960000}"/>
    <cellStyle name="20% - Accent1 4 2 9 2 3 2 2 2" xfId="38735" xr:uid="{00000000-0005-0000-0000-000096960000}"/>
    <cellStyle name="20% - Accent1 4 2 9 2 3 2 3" xfId="38736" xr:uid="{00000000-0005-0000-0000-000097960000}"/>
    <cellStyle name="20% - Accent1 4 2 9 2 3 3" xfId="38737" xr:uid="{00000000-0005-0000-0000-000098960000}"/>
    <cellStyle name="20% - Accent1 4 2 9 2 3 3 2" xfId="38738" xr:uid="{00000000-0005-0000-0000-000099960000}"/>
    <cellStyle name="20% - Accent1 4 2 9 2 3 4" xfId="38739" xr:uid="{00000000-0005-0000-0000-00009A960000}"/>
    <cellStyle name="20% - Accent1 4 2 9 2 4" xfId="38740" xr:uid="{00000000-0005-0000-0000-00009B960000}"/>
    <cellStyle name="20% - Accent1 4 2 9 2 4 2" xfId="38741" xr:uid="{00000000-0005-0000-0000-00009C960000}"/>
    <cellStyle name="20% - Accent1 4 2 9 2 4 2 2" xfId="38742" xr:uid="{00000000-0005-0000-0000-00009D960000}"/>
    <cellStyle name="20% - Accent1 4 2 9 2 4 2 2 2" xfId="38743" xr:uid="{00000000-0005-0000-0000-00009E960000}"/>
    <cellStyle name="20% - Accent1 4 2 9 2 4 2 3" xfId="38744" xr:uid="{00000000-0005-0000-0000-00009F960000}"/>
    <cellStyle name="20% - Accent1 4 2 9 2 4 3" xfId="38745" xr:uid="{00000000-0005-0000-0000-0000A0960000}"/>
    <cellStyle name="20% - Accent1 4 2 9 2 4 3 2" xfId="38746" xr:uid="{00000000-0005-0000-0000-0000A1960000}"/>
    <cellStyle name="20% - Accent1 4 2 9 2 4 4" xfId="38747" xr:uid="{00000000-0005-0000-0000-0000A2960000}"/>
    <cellStyle name="20% - Accent1 4 2 9 2 5" xfId="38748" xr:uid="{00000000-0005-0000-0000-0000A3960000}"/>
    <cellStyle name="20% - Accent1 4 2 9 2 5 2" xfId="38749" xr:uid="{00000000-0005-0000-0000-0000A4960000}"/>
    <cellStyle name="20% - Accent1 4 2 9 2 5 2 2" xfId="38750" xr:uid="{00000000-0005-0000-0000-0000A5960000}"/>
    <cellStyle name="20% - Accent1 4 2 9 2 5 3" xfId="38751" xr:uid="{00000000-0005-0000-0000-0000A6960000}"/>
    <cellStyle name="20% - Accent1 4 2 9 2 6" xfId="38752" xr:uid="{00000000-0005-0000-0000-0000A7960000}"/>
    <cellStyle name="20% - Accent1 4 2 9 2 6 2" xfId="38753" xr:uid="{00000000-0005-0000-0000-0000A8960000}"/>
    <cellStyle name="20% - Accent1 4 2 9 2 6 2 2" xfId="38754" xr:uid="{00000000-0005-0000-0000-0000A9960000}"/>
    <cellStyle name="20% - Accent1 4 2 9 2 6 3" xfId="38755" xr:uid="{00000000-0005-0000-0000-0000AA960000}"/>
    <cellStyle name="20% - Accent1 4 2 9 2 7" xfId="38756" xr:uid="{00000000-0005-0000-0000-0000AB960000}"/>
    <cellStyle name="20% - Accent1 4 2 9 2 7 2" xfId="38757" xr:uid="{00000000-0005-0000-0000-0000AC960000}"/>
    <cellStyle name="20% - Accent1 4 2 9 2 8" xfId="38758" xr:uid="{00000000-0005-0000-0000-0000AD960000}"/>
    <cellStyle name="20% - Accent1 4 2 9 2 8 2" xfId="38759" xr:uid="{00000000-0005-0000-0000-0000AE960000}"/>
    <cellStyle name="20% - Accent1 4 2 9 2 9" xfId="38760" xr:uid="{00000000-0005-0000-0000-0000AF960000}"/>
    <cellStyle name="20% - Accent1 4 2 9 3" xfId="38761" xr:uid="{00000000-0005-0000-0000-0000B0960000}"/>
    <cellStyle name="20% - Accent1 4 2 9 3 2" xfId="38762" xr:uid="{00000000-0005-0000-0000-0000B1960000}"/>
    <cellStyle name="20% - Accent1 4 2 9 3 2 2" xfId="38763" xr:uid="{00000000-0005-0000-0000-0000B2960000}"/>
    <cellStyle name="20% - Accent1 4 2 9 3 2 2 2" xfId="38764" xr:uid="{00000000-0005-0000-0000-0000B3960000}"/>
    <cellStyle name="20% - Accent1 4 2 9 3 2 2 2 2" xfId="38765" xr:uid="{00000000-0005-0000-0000-0000B4960000}"/>
    <cellStyle name="20% - Accent1 4 2 9 3 2 2 3" xfId="38766" xr:uid="{00000000-0005-0000-0000-0000B5960000}"/>
    <cellStyle name="20% - Accent1 4 2 9 3 2 3" xfId="38767" xr:uid="{00000000-0005-0000-0000-0000B6960000}"/>
    <cellStyle name="20% - Accent1 4 2 9 3 2 3 2" xfId="38768" xr:uid="{00000000-0005-0000-0000-0000B7960000}"/>
    <cellStyle name="20% - Accent1 4 2 9 3 2 4" xfId="38769" xr:uid="{00000000-0005-0000-0000-0000B8960000}"/>
    <cellStyle name="20% - Accent1 4 2 9 3 3" xfId="38770" xr:uid="{00000000-0005-0000-0000-0000B9960000}"/>
    <cellStyle name="20% - Accent1 4 2 9 3 3 2" xfId="38771" xr:uid="{00000000-0005-0000-0000-0000BA960000}"/>
    <cellStyle name="20% - Accent1 4 2 9 3 3 2 2" xfId="38772" xr:uid="{00000000-0005-0000-0000-0000BB960000}"/>
    <cellStyle name="20% - Accent1 4 2 9 3 3 2 2 2" xfId="38773" xr:uid="{00000000-0005-0000-0000-0000BC960000}"/>
    <cellStyle name="20% - Accent1 4 2 9 3 3 2 3" xfId="38774" xr:uid="{00000000-0005-0000-0000-0000BD960000}"/>
    <cellStyle name="20% - Accent1 4 2 9 3 3 3" xfId="38775" xr:uid="{00000000-0005-0000-0000-0000BE960000}"/>
    <cellStyle name="20% - Accent1 4 2 9 3 3 3 2" xfId="38776" xr:uid="{00000000-0005-0000-0000-0000BF960000}"/>
    <cellStyle name="20% - Accent1 4 2 9 3 3 4" xfId="38777" xr:uid="{00000000-0005-0000-0000-0000C0960000}"/>
    <cellStyle name="20% - Accent1 4 2 9 3 4" xfId="38778" xr:uid="{00000000-0005-0000-0000-0000C1960000}"/>
    <cellStyle name="20% - Accent1 4 2 9 3 4 2" xfId="38779" xr:uid="{00000000-0005-0000-0000-0000C2960000}"/>
    <cellStyle name="20% - Accent1 4 2 9 3 4 2 2" xfId="38780" xr:uid="{00000000-0005-0000-0000-0000C3960000}"/>
    <cellStyle name="20% - Accent1 4 2 9 3 4 2 2 2" xfId="38781" xr:uid="{00000000-0005-0000-0000-0000C4960000}"/>
    <cellStyle name="20% - Accent1 4 2 9 3 4 2 3" xfId="38782" xr:uid="{00000000-0005-0000-0000-0000C5960000}"/>
    <cellStyle name="20% - Accent1 4 2 9 3 4 3" xfId="38783" xr:uid="{00000000-0005-0000-0000-0000C6960000}"/>
    <cellStyle name="20% - Accent1 4 2 9 3 4 3 2" xfId="38784" xr:uid="{00000000-0005-0000-0000-0000C7960000}"/>
    <cellStyle name="20% - Accent1 4 2 9 3 4 4" xfId="38785" xr:uid="{00000000-0005-0000-0000-0000C8960000}"/>
    <cellStyle name="20% - Accent1 4 2 9 3 5" xfId="38786" xr:uid="{00000000-0005-0000-0000-0000C9960000}"/>
    <cellStyle name="20% - Accent1 4 2 9 3 5 2" xfId="38787" xr:uid="{00000000-0005-0000-0000-0000CA960000}"/>
    <cellStyle name="20% - Accent1 4 2 9 3 5 2 2" xfId="38788" xr:uid="{00000000-0005-0000-0000-0000CB960000}"/>
    <cellStyle name="20% - Accent1 4 2 9 3 5 3" xfId="38789" xr:uid="{00000000-0005-0000-0000-0000CC960000}"/>
    <cellStyle name="20% - Accent1 4 2 9 3 6" xfId="38790" xr:uid="{00000000-0005-0000-0000-0000CD960000}"/>
    <cellStyle name="20% - Accent1 4 2 9 3 6 2" xfId="38791" xr:uid="{00000000-0005-0000-0000-0000CE960000}"/>
    <cellStyle name="20% - Accent1 4 2 9 3 6 2 2" xfId="38792" xr:uid="{00000000-0005-0000-0000-0000CF960000}"/>
    <cellStyle name="20% - Accent1 4 2 9 3 6 3" xfId="38793" xr:uid="{00000000-0005-0000-0000-0000D0960000}"/>
    <cellStyle name="20% - Accent1 4 2 9 3 7" xfId="38794" xr:uid="{00000000-0005-0000-0000-0000D1960000}"/>
    <cellStyle name="20% - Accent1 4 2 9 3 7 2" xfId="38795" xr:uid="{00000000-0005-0000-0000-0000D2960000}"/>
    <cellStyle name="20% - Accent1 4 2 9 3 8" xfId="38796" xr:uid="{00000000-0005-0000-0000-0000D3960000}"/>
    <cellStyle name="20% - Accent1 4 2 9 3 8 2" xfId="38797" xr:uid="{00000000-0005-0000-0000-0000D4960000}"/>
    <cellStyle name="20% - Accent1 4 2 9 3 9" xfId="38798" xr:uid="{00000000-0005-0000-0000-0000D5960000}"/>
    <cellStyle name="20% - Accent1 4 2 9 4" xfId="38799" xr:uid="{00000000-0005-0000-0000-0000D6960000}"/>
    <cellStyle name="20% - Accent1 4 2 9 4 2" xfId="38800" xr:uid="{00000000-0005-0000-0000-0000D7960000}"/>
    <cellStyle name="20% - Accent1 4 2 9 4 2 2" xfId="38801" xr:uid="{00000000-0005-0000-0000-0000D8960000}"/>
    <cellStyle name="20% - Accent1 4 2 9 4 2 2 2" xfId="38802" xr:uid="{00000000-0005-0000-0000-0000D9960000}"/>
    <cellStyle name="20% - Accent1 4 2 9 4 2 3" xfId="38803" xr:uid="{00000000-0005-0000-0000-0000DA960000}"/>
    <cellStyle name="20% - Accent1 4 2 9 4 3" xfId="38804" xr:uid="{00000000-0005-0000-0000-0000DB960000}"/>
    <cellStyle name="20% - Accent1 4 2 9 4 3 2" xfId="38805" xr:uid="{00000000-0005-0000-0000-0000DC960000}"/>
    <cellStyle name="20% - Accent1 4 2 9 4 4" xfId="38806" xr:uid="{00000000-0005-0000-0000-0000DD960000}"/>
    <cellStyle name="20% - Accent1 4 2 9 5" xfId="38807" xr:uid="{00000000-0005-0000-0000-0000DE960000}"/>
    <cellStyle name="20% - Accent1 4 2 9 5 2" xfId="38808" xr:uid="{00000000-0005-0000-0000-0000DF960000}"/>
    <cellStyle name="20% - Accent1 4 2 9 5 2 2" xfId="38809" xr:uid="{00000000-0005-0000-0000-0000E0960000}"/>
    <cellStyle name="20% - Accent1 4 2 9 5 2 2 2" xfId="38810" xr:uid="{00000000-0005-0000-0000-0000E1960000}"/>
    <cellStyle name="20% - Accent1 4 2 9 5 2 3" xfId="38811" xr:uid="{00000000-0005-0000-0000-0000E2960000}"/>
    <cellStyle name="20% - Accent1 4 2 9 5 3" xfId="38812" xr:uid="{00000000-0005-0000-0000-0000E3960000}"/>
    <cellStyle name="20% - Accent1 4 2 9 5 3 2" xfId="38813" xr:uid="{00000000-0005-0000-0000-0000E4960000}"/>
    <cellStyle name="20% - Accent1 4 2 9 5 4" xfId="38814" xr:uid="{00000000-0005-0000-0000-0000E5960000}"/>
    <cellStyle name="20% - Accent1 4 2 9 6" xfId="38815" xr:uid="{00000000-0005-0000-0000-0000E6960000}"/>
    <cellStyle name="20% - Accent1 4 2 9 6 2" xfId="38816" xr:uid="{00000000-0005-0000-0000-0000E7960000}"/>
    <cellStyle name="20% - Accent1 4 2 9 6 2 2" xfId="38817" xr:uid="{00000000-0005-0000-0000-0000E8960000}"/>
    <cellStyle name="20% - Accent1 4 2 9 6 2 2 2" xfId="38818" xr:uid="{00000000-0005-0000-0000-0000E9960000}"/>
    <cellStyle name="20% - Accent1 4 2 9 6 2 3" xfId="38819" xr:uid="{00000000-0005-0000-0000-0000EA960000}"/>
    <cellStyle name="20% - Accent1 4 2 9 6 3" xfId="38820" xr:uid="{00000000-0005-0000-0000-0000EB960000}"/>
    <cellStyle name="20% - Accent1 4 2 9 6 3 2" xfId="38821" xr:uid="{00000000-0005-0000-0000-0000EC960000}"/>
    <cellStyle name="20% - Accent1 4 2 9 6 4" xfId="38822" xr:uid="{00000000-0005-0000-0000-0000ED960000}"/>
    <cellStyle name="20% - Accent1 4 2 9 7" xfId="38823" xr:uid="{00000000-0005-0000-0000-0000EE960000}"/>
    <cellStyle name="20% - Accent1 4 2 9 7 2" xfId="38824" xr:uid="{00000000-0005-0000-0000-0000EF960000}"/>
    <cellStyle name="20% - Accent1 4 2 9 7 2 2" xfId="38825" xr:uid="{00000000-0005-0000-0000-0000F0960000}"/>
    <cellStyle name="20% - Accent1 4 2 9 7 3" xfId="38826" xr:uid="{00000000-0005-0000-0000-0000F1960000}"/>
    <cellStyle name="20% - Accent1 4 2 9 8" xfId="38827" xr:uid="{00000000-0005-0000-0000-0000F2960000}"/>
    <cellStyle name="20% - Accent1 4 2 9 8 2" xfId="38828" xr:uid="{00000000-0005-0000-0000-0000F3960000}"/>
    <cellStyle name="20% - Accent1 4 2 9 8 2 2" xfId="38829" xr:uid="{00000000-0005-0000-0000-0000F4960000}"/>
    <cellStyle name="20% - Accent1 4 2 9 8 3" xfId="38830" xr:uid="{00000000-0005-0000-0000-0000F5960000}"/>
    <cellStyle name="20% - Accent1 4 2 9 9" xfId="38831" xr:uid="{00000000-0005-0000-0000-0000F6960000}"/>
    <cellStyle name="20% - Accent1 4 2 9 9 2" xfId="38832" xr:uid="{00000000-0005-0000-0000-0000F7960000}"/>
    <cellStyle name="20% - Accent1 4 20" xfId="38833" xr:uid="{00000000-0005-0000-0000-0000F8960000}"/>
    <cellStyle name="20% - Accent1 4 20 2" xfId="38834" xr:uid="{00000000-0005-0000-0000-0000F9960000}"/>
    <cellStyle name="20% - Accent1 4 21" xfId="38835" xr:uid="{00000000-0005-0000-0000-0000FA960000}"/>
    <cellStyle name="20% - Accent1 4 3" xfId="38836" xr:uid="{00000000-0005-0000-0000-0000FB960000}"/>
    <cellStyle name="20% - Accent1 4 3 10" xfId="38837" xr:uid="{00000000-0005-0000-0000-0000FC960000}"/>
    <cellStyle name="20% - Accent1 4 3 10 2" xfId="38838" xr:uid="{00000000-0005-0000-0000-0000FD960000}"/>
    <cellStyle name="20% - Accent1 4 3 10 2 2" xfId="38839" xr:uid="{00000000-0005-0000-0000-0000FE960000}"/>
    <cellStyle name="20% - Accent1 4 3 10 2 2 2" xfId="38840" xr:uid="{00000000-0005-0000-0000-0000FF960000}"/>
    <cellStyle name="20% - Accent1 4 3 10 2 3" xfId="38841" xr:uid="{00000000-0005-0000-0000-000000970000}"/>
    <cellStyle name="20% - Accent1 4 3 10 3" xfId="38842" xr:uid="{00000000-0005-0000-0000-000001970000}"/>
    <cellStyle name="20% - Accent1 4 3 10 3 2" xfId="38843" xr:uid="{00000000-0005-0000-0000-000002970000}"/>
    <cellStyle name="20% - Accent1 4 3 10 4" xfId="38844" xr:uid="{00000000-0005-0000-0000-000003970000}"/>
    <cellStyle name="20% - Accent1 4 3 11" xfId="38845" xr:uid="{00000000-0005-0000-0000-000004970000}"/>
    <cellStyle name="20% - Accent1 4 3 11 2" xfId="38846" xr:uid="{00000000-0005-0000-0000-000005970000}"/>
    <cellStyle name="20% - Accent1 4 3 11 2 2" xfId="38847" xr:uid="{00000000-0005-0000-0000-000006970000}"/>
    <cellStyle name="20% - Accent1 4 3 11 2 2 2" xfId="38848" xr:uid="{00000000-0005-0000-0000-000007970000}"/>
    <cellStyle name="20% - Accent1 4 3 11 2 3" xfId="38849" xr:uid="{00000000-0005-0000-0000-000008970000}"/>
    <cellStyle name="20% - Accent1 4 3 11 3" xfId="38850" xr:uid="{00000000-0005-0000-0000-000009970000}"/>
    <cellStyle name="20% - Accent1 4 3 11 3 2" xfId="38851" xr:uid="{00000000-0005-0000-0000-00000A970000}"/>
    <cellStyle name="20% - Accent1 4 3 11 4" xfId="38852" xr:uid="{00000000-0005-0000-0000-00000B970000}"/>
    <cellStyle name="20% - Accent1 4 3 12" xfId="38853" xr:uid="{00000000-0005-0000-0000-00000C970000}"/>
    <cellStyle name="20% - Accent1 4 3 12 2" xfId="38854" xr:uid="{00000000-0005-0000-0000-00000D970000}"/>
    <cellStyle name="20% - Accent1 4 3 12 2 2" xfId="38855" xr:uid="{00000000-0005-0000-0000-00000E970000}"/>
    <cellStyle name="20% - Accent1 4 3 12 3" xfId="38856" xr:uid="{00000000-0005-0000-0000-00000F970000}"/>
    <cellStyle name="20% - Accent1 4 3 13" xfId="38857" xr:uid="{00000000-0005-0000-0000-000010970000}"/>
    <cellStyle name="20% - Accent1 4 3 13 2" xfId="38858" xr:uid="{00000000-0005-0000-0000-000011970000}"/>
    <cellStyle name="20% - Accent1 4 3 13 2 2" xfId="38859" xr:uid="{00000000-0005-0000-0000-000012970000}"/>
    <cellStyle name="20% - Accent1 4 3 13 3" xfId="38860" xr:uid="{00000000-0005-0000-0000-000013970000}"/>
    <cellStyle name="20% - Accent1 4 3 14" xfId="38861" xr:uid="{00000000-0005-0000-0000-000014970000}"/>
    <cellStyle name="20% - Accent1 4 3 14 2" xfId="38862" xr:uid="{00000000-0005-0000-0000-000015970000}"/>
    <cellStyle name="20% - Accent1 4 3 15" xfId="38863" xr:uid="{00000000-0005-0000-0000-000016970000}"/>
    <cellStyle name="20% - Accent1 4 3 15 2" xfId="38864" xr:uid="{00000000-0005-0000-0000-000017970000}"/>
    <cellStyle name="20% - Accent1 4 3 16" xfId="38865" xr:uid="{00000000-0005-0000-0000-000018970000}"/>
    <cellStyle name="20% - Accent1 4 3 2" xfId="38866" xr:uid="{00000000-0005-0000-0000-000019970000}"/>
    <cellStyle name="20% - Accent1 4 3 2 10" xfId="38867" xr:uid="{00000000-0005-0000-0000-00001A970000}"/>
    <cellStyle name="20% - Accent1 4 3 2 10 2" xfId="38868" xr:uid="{00000000-0005-0000-0000-00001B970000}"/>
    <cellStyle name="20% - Accent1 4 3 2 10 2 2" xfId="38869" xr:uid="{00000000-0005-0000-0000-00001C970000}"/>
    <cellStyle name="20% - Accent1 4 3 2 10 2 2 2" xfId="38870" xr:uid="{00000000-0005-0000-0000-00001D970000}"/>
    <cellStyle name="20% - Accent1 4 3 2 10 2 3" xfId="38871" xr:uid="{00000000-0005-0000-0000-00001E970000}"/>
    <cellStyle name="20% - Accent1 4 3 2 10 3" xfId="38872" xr:uid="{00000000-0005-0000-0000-00001F970000}"/>
    <cellStyle name="20% - Accent1 4 3 2 10 3 2" xfId="38873" xr:uid="{00000000-0005-0000-0000-000020970000}"/>
    <cellStyle name="20% - Accent1 4 3 2 10 4" xfId="38874" xr:uid="{00000000-0005-0000-0000-000021970000}"/>
    <cellStyle name="20% - Accent1 4 3 2 11" xfId="38875" xr:uid="{00000000-0005-0000-0000-000022970000}"/>
    <cellStyle name="20% - Accent1 4 3 2 11 2" xfId="38876" xr:uid="{00000000-0005-0000-0000-000023970000}"/>
    <cellStyle name="20% - Accent1 4 3 2 11 2 2" xfId="38877" xr:uid="{00000000-0005-0000-0000-000024970000}"/>
    <cellStyle name="20% - Accent1 4 3 2 11 3" xfId="38878" xr:uid="{00000000-0005-0000-0000-000025970000}"/>
    <cellStyle name="20% - Accent1 4 3 2 12" xfId="38879" xr:uid="{00000000-0005-0000-0000-000026970000}"/>
    <cellStyle name="20% - Accent1 4 3 2 12 2" xfId="38880" xr:uid="{00000000-0005-0000-0000-000027970000}"/>
    <cellStyle name="20% - Accent1 4 3 2 12 2 2" xfId="38881" xr:uid="{00000000-0005-0000-0000-000028970000}"/>
    <cellStyle name="20% - Accent1 4 3 2 12 3" xfId="38882" xr:uid="{00000000-0005-0000-0000-000029970000}"/>
    <cellStyle name="20% - Accent1 4 3 2 13" xfId="38883" xr:uid="{00000000-0005-0000-0000-00002A970000}"/>
    <cellStyle name="20% - Accent1 4 3 2 13 2" xfId="38884" xr:uid="{00000000-0005-0000-0000-00002B970000}"/>
    <cellStyle name="20% - Accent1 4 3 2 14" xfId="38885" xr:uid="{00000000-0005-0000-0000-00002C970000}"/>
    <cellStyle name="20% - Accent1 4 3 2 14 2" xfId="38886" xr:uid="{00000000-0005-0000-0000-00002D970000}"/>
    <cellStyle name="20% - Accent1 4 3 2 15" xfId="38887" xr:uid="{00000000-0005-0000-0000-00002E970000}"/>
    <cellStyle name="20% - Accent1 4 3 2 2" xfId="38888" xr:uid="{00000000-0005-0000-0000-00002F970000}"/>
    <cellStyle name="20% - Accent1 4 3 2 2 10" xfId="38889" xr:uid="{00000000-0005-0000-0000-000030970000}"/>
    <cellStyle name="20% - Accent1 4 3 2 2 10 2" xfId="38890" xr:uid="{00000000-0005-0000-0000-000031970000}"/>
    <cellStyle name="20% - Accent1 4 3 2 2 10 2 2" xfId="38891" xr:uid="{00000000-0005-0000-0000-000032970000}"/>
    <cellStyle name="20% - Accent1 4 3 2 2 10 3" xfId="38892" xr:uid="{00000000-0005-0000-0000-000033970000}"/>
    <cellStyle name="20% - Accent1 4 3 2 2 11" xfId="38893" xr:uid="{00000000-0005-0000-0000-000034970000}"/>
    <cellStyle name="20% - Accent1 4 3 2 2 11 2" xfId="38894" xr:uid="{00000000-0005-0000-0000-000035970000}"/>
    <cellStyle name="20% - Accent1 4 3 2 2 11 2 2" xfId="38895" xr:uid="{00000000-0005-0000-0000-000036970000}"/>
    <cellStyle name="20% - Accent1 4 3 2 2 11 3" xfId="38896" xr:uid="{00000000-0005-0000-0000-000037970000}"/>
    <cellStyle name="20% - Accent1 4 3 2 2 12" xfId="38897" xr:uid="{00000000-0005-0000-0000-000038970000}"/>
    <cellStyle name="20% - Accent1 4 3 2 2 12 2" xfId="38898" xr:uid="{00000000-0005-0000-0000-000039970000}"/>
    <cellStyle name="20% - Accent1 4 3 2 2 13" xfId="38899" xr:uid="{00000000-0005-0000-0000-00003A970000}"/>
    <cellStyle name="20% - Accent1 4 3 2 2 13 2" xfId="38900" xr:uid="{00000000-0005-0000-0000-00003B970000}"/>
    <cellStyle name="20% - Accent1 4 3 2 2 14" xfId="38901" xr:uid="{00000000-0005-0000-0000-00003C970000}"/>
    <cellStyle name="20% - Accent1 4 3 2 2 2" xfId="38902" xr:uid="{00000000-0005-0000-0000-00003D970000}"/>
    <cellStyle name="20% - Accent1 4 3 2 2 2 10" xfId="38903" xr:uid="{00000000-0005-0000-0000-00003E970000}"/>
    <cellStyle name="20% - Accent1 4 3 2 2 2 10 2" xfId="38904" xr:uid="{00000000-0005-0000-0000-00003F970000}"/>
    <cellStyle name="20% - Accent1 4 3 2 2 2 11" xfId="38905" xr:uid="{00000000-0005-0000-0000-000040970000}"/>
    <cellStyle name="20% - Accent1 4 3 2 2 2 2" xfId="38906" xr:uid="{00000000-0005-0000-0000-000041970000}"/>
    <cellStyle name="20% - Accent1 4 3 2 2 2 2 2" xfId="38907" xr:uid="{00000000-0005-0000-0000-000042970000}"/>
    <cellStyle name="20% - Accent1 4 3 2 2 2 2 2 2" xfId="38908" xr:uid="{00000000-0005-0000-0000-000043970000}"/>
    <cellStyle name="20% - Accent1 4 3 2 2 2 2 2 2 2" xfId="38909" xr:uid="{00000000-0005-0000-0000-000044970000}"/>
    <cellStyle name="20% - Accent1 4 3 2 2 2 2 2 2 2 2" xfId="38910" xr:uid="{00000000-0005-0000-0000-000045970000}"/>
    <cellStyle name="20% - Accent1 4 3 2 2 2 2 2 2 3" xfId="38911" xr:uid="{00000000-0005-0000-0000-000046970000}"/>
    <cellStyle name="20% - Accent1 4 3 2 2 2 2 2 3" xfId="38912" xr:uid="{00000000-0005-0000-0000-000047970000}"/>
    <cellStyle name="20% - Accent1 4 3 2 2 2 2 2 3 2" xfId="38913" xr:uid="{00000000-0005-0000-0000-000048970000}"/>
    <cellStyle name="20% - Accent1 4 3 2 2 2 2 2 4" xfId="38914" xr:uid="{00000000-0005-0000-0000-000049970000}"/>
    <cellStyle name="20% - Accent1 4 3 2 2 2 2 3" xfId="38915" xr:uid="{00000000-0005-0000-0000-00004A970000}"/>
    <cellStyle name="20% - Accent1 4 3 2 2 2 2 3 2" xfId="38916" xr:uid="{00000000-0005-0000-0000-00004B970000}"/>
    <cellStyle name="20% - Accent1 4 3 2 2 2 2 3 2 2" xfId="38917" xr:uid="{00000000-0005-0000-0000-00004C970000}"/>
    <cellStyle name="20% - Accent1 4 3 2 2 2 2 3 2 2 2" xfId="38918" xr:uid="{00000000-0005-0000-0000-00004D970000}"/>
    <cellStyle name="20% - Accent1 4 3 2 2 2 2 3 2 3" xfId="38919" xr:uid="{00000000-0005-0000-0000-00004E970000}"/>
    <cellStyle name="20% - Accent1 4 3 2 2 2 2 3 3" xfId="38920" xr:uid="{00000000-0005-0000-0000-00004F970000}"/>
    <cellStyle name="20% - Accent1 4 3 2 2 2 2 3 3 2" xfId="38921" xr:uid="{00000000-0005-0000-0000-000050970000}"/>
    <cellStyle name="20% - Accent1 4 3 2 2 2 2 3 4" xfId="38922" xr:uid="{00000000-0005-0000-0000-000051970000}"/>
    <cellStyle name="20% - Accent1 4 3 2 2 2 2 4" xfId="38923" xr:uid="{00000000-0005-0000-0000-000052970000}"/>
    <cellStyle name="20% - Accent1 4 3 2 2 2 2 4 2" xfId="38924" xr:uid="{00000000-0005-0000-0000-000053970000}"/>
    <cellStyle name="20% - Accent1 4 3 2 2 2 2 4 2 2" xfId="38925" xr:uid="{00000000-0005-0000-0000-000054970000}"/>
    <cellStyle name="20% - Accent1 4 3 2 2 2 2 4 2 2 2" xfId="38926" xr:uid="{00000000-0005-0000-0000-000055970000}"/>
    <cellStyle name="20% - Accent1 4 3 2 2 2 2 4 2 3" xfId="38927" xr:uid="{00000000-0005-0000-0000-000056970000}"/>
    <cellStyle name="20% - Accent1 4 3 2 2 2 2 4 3" xfId="38928" xr:uid="{00000000-0005-0000-0000-000057970000}"/>
    <cellStyle name="20% - Accent1 4 3 2 2 2 2 4 3 2" xfId="38929" xr:uid="{00000000-0005-0000-0000-000058970000}"/>
    <cellStyle name="20% - Accent1 4 3 2 2 2 2 4 4" xfId="38930" xr:uid="{00000000-0005-0000-0000-000059970000}"/>
    <cellStyle name="20% - Accent1 4 3 2 2 2 2 5" xfId="38931" xr:uid="{00000000-0005-0000-0000-00005A970000}"/>
    <cellStyle name="20% - Accent1 4 3 2 2 2 2 5 2" xfId="38932" xr:uid="{00000000-0005-0000-0000-00005B970000}"/>
    <cellStyle name="20% - Accent1 4 3 2 2 2 2 5 2 2" xfId="38933" xr:uid="{00000000-0005-0000-0000-00005C970000}"/>
    <cellStyle name="20% - Accent1 4 3 2 2 2 2 5 3" xfId="38934" xr:uid="{00000000-0005-0000-0000-00005D970000}"/>
    <cellStyle name="20% - Accent1 4 3 2 2 2 2 6" xfId="38935" xr:uid="{00000000-0005-0000-0000-00005E970000}"/>
    <cellStyle name="20% - Accent1 4 3 2 2 2 2 6 2" xfId="38936" xr:uid="{00000000-0005-0000-0000-00005F970000}"/>
    <cellStyle name="20% - Accent1 4 3 2 2 2 2 6 2 2" xfId="38937" xr:uid="{00000000-0005-0000-0000-000060970000}"/>
    <cellStyle name="20% - Accent1 4 3 2 2 2 2 6 3" xfId="38938" xr:uid="{00000000-0005-0000-0000-000061970000}"/>
    <cellStyle name="20% - Accent1 4 3 2 2 2 2 7" xfId="38939" xr:uid="{00000000-0005-0000-0000-000062970000}"/>
    <cellStyle name="20% - Accent1 4 3 2 2 2 2 7 2" xfId="38940" xr:uid="{00000000-0005-0000-0000-000063970000}"/>
    <cellStyle name="20% - Accent1 4 3 2 2 2 2 8" xfId="38941" xr:uid="{00000000-0005-0000-0000-000064970000}"/>
    <cellStyle name="20% - Accent1 4 3 2 2 2 2 8 2" xfId="38942" xr:uid="{00000000-0005-0000-0000-000065970000}"/>
    <cellStyle name="20% - Accent1 4 3 2 2 2 2 9" xfId="38943" xr:uid="{00000000-0005-0000-0000-000066970000}"/>
    <cellStyle name="20% - Accent1 4 3 2 2 2 3" xfId="38944" xr:uid="{00000000-0005-0000-0000-000067970000}"/>
    <cellStyle name="20% - Accent1 4 3 2 2 2 3 2" xfId="38945" xr:uid="{00000000-0005-0000-0000-000068970000}"/>
    <cellStyle name="20% - Accent1 4 3 2 2 2 3 2 2" xfId="38946" xr:uid="{00000000-0005-0000-0000-000069970000}"/>
    <cellStyle name="20% - Accent1 4 3 2 2 2 3 2 2 2" xfId="38947" xr:uid="{00000000-0005-0000-0000-00006A970000}"/>
    <cellStyle name="20% - Accent1 4 3 2 2 2 3 2 2 2 2" xfId="38948" xr:uid="{00000000-0005-0000-0000-00006B970000}"/>
    <cellStyle name="20% - Accent1 4 3 2 2 2 3 2 2 3" xfId="38949" xr:uid="{00000000-0005-0000-0000-00006C970000}"/>
    <cellStyle name="20% - Accent1 4 3 2 2 2 3 2 3" xfId="38950" xr:uid="{00000000-0005-0000-0000-00006D970000}"/>
    <cellStyle name="20% - Accent1 4 3 2 2 2 3 2 3 2" xfId="38951" xr:uid="{00000000-0005-0000-0000-00006E970000}"/>
    <cellStyle name="20% - Accent1 4 3 2 2 2 3 2 4" xfId="38952" xr:uid="{00000000-0005-0000-0000-00006F970000}"/>
    <cellStyle name="20% - Accent1 4 3 2 2 2 3 3" xfId="38953" xr:uid="{00000000-0005-0000-0000-000070970000}"/>
    <cellStyle name="20% - Accent1 4 3 2 2 2 3 3 2" xfId="38954" xr:uid="{00000000-0005-0000-0000-000071970000}"/>
    <cellStyle name="20% - Accent1 4 3 2 2 2 3 3 2 2" xfId="38955" xr:uid="{00000000-0005-0000-0000-000072970000}"/>
    <cellStyle name="20% - Accent1 4 3 2 2 2 3 3 2 2 2" xfId="38956" xr:uid="{00000000-0005-0000-0000-000073970000}"/>
    <cellStyle name="20% - Accent1 4 3 2 2 2 3 3 2 3" xfId="38957" xr:uid="{00000000-0005-0000-0000-000074970000}"/>
    <cellStyle name="20% - Accent1 4 3 2 2 2 3 3 3" xfId="38958" xr:uid="{00000000-0005-0000-0000-000075970000}"/>
    <cellStyle name="20% - Accent1 4 3 2 2 2 3 3 3 2" xfId="38959" xr:uid="{00000000-0005-0000-0000-000076970000}"/>
    <cellStyle name="20% - Accent1 4 3 2 2 2 3 3 4" xfId="38960" xr:uid="{00000000-0005-0000-0000-000077970000}"/>
    <cellStyle name="20% - Accent1 4 3 2 2 2 3 4" xfId="38961" xr:uid="{00000000-0005-0000-0000-000078970000}"/>
    <cellStyle name="20% - Accent1 4 3 2 2 2 3 4 2" xfId="38962" xr:uid="{00000000-0005-0000-0000-000079970000}"/>
    <cellStyle name="20% - Accent1 4 3 2 2 2 3 4 2 2" xfId="38963" xr:uid="{00000000-0005-0000-0000-00007A970000}"/>
    <cellStyle name="20% - Accent1 4 3 2 2 2 3 4 2 2 2" xfId="38964" xr:uid="{00000000-0005-0000-0000-00007B970000}"/>
    <cellStyle name="20% - Accent1 4 3 2 2 2 3 4 2 3" xfId="38965" xr:uid="{00000000-0005-0000-0000-00007C970000}"/>
    <cellStyle name="20% - Accent1 4 3 2 2 2 3 4 3" xfId="38966" xr:uid="{00000000-0005-0000-0000-00007D970000}"/>
    <cellStyle name="20% - Accent1 4 3 2 2 2 3 4 3 2" xfId="38967" xr:uid="{00000000-0005-0000-0000-00007E970000}"/>
    <cellStyle name="20% - Accent1 4 3 2 2 2 3 4 4" xfId="38968" xr:uid="{00000000-0005-0000-0000-00007F970000}"/>
    <cellStyle name="20% - Accent1 4 3 2 2 2 3 5" xfId="38969" xr:uid="{00000000-0005-0000-0000-000080970000}"/>
    <cellStyle name="20% - Accent1 4 3 2 2 2 3 5 2" xfId="38970" xr:uid="{00000000-0005-0000-0000-000081970000}"/>
    <cellStyle name="20% - Accent1 4 3 2 2 2 3 5 2 2" xfId="38971" xr:uid="{00000000-0005-0000-0000-000082970000}"/>
    <cellStyle name="20% - Accent1 4 3 2 2 2 3 5 3" xfId="38972" xr:uid="{00000000-0005-0000-0000-000083970000}"/>
    <cellStyle name="20% - Accent1 4 3 2 2 2 3 6" xfId="38973" xr:uid="{00000000-0005-0000-0000-000084970000}"/>
    <cellStyle name="20% - Accent1 4 3 2 2 2 3 6 2" xfId="38974" xr:uid="{00000000-0005-0000-0000-000085970000}"/>
    <cellStyle name="20% - Accent1 4 3 2 2 2 3 6 2 2" xfId="38975" xr:uid="{00000000-0005-0000-0000-000086970000}"/>
    <cellStyle name="20% - Accent1 4 3 2 2 2 3 6 3" xfId="38976" xr:uid="{00000000-0005-0000-0000-000087970000}"/>
    <cellStyle name="20% - Accent1 4 3 2 2 2 3 7" xfId="38977" xr:uid="{00000000-0005-0000-0000-000088970000}"/>
    <cellStyle name="20% - Accent1 4 3 2 2 2 3 7 2" xfId="38978" xr:uid="{00000000-0005-0000-0000-000089970000}"/>
    <cellStyle name="20% - Accent1 4 3 2 2 2 3 8" xfId="38979" xr:uid="{00000000-0005-0000-0000-00008A970000}"/>
    <cellStyle name="20% - Accent1 4 3 2 2 2 3 8 2" xfId="38980" xr:uid="{00000000-0005-0000-0000-00008B970000}"/>
    <cellStyle name="20% - Accent1 4 3 2 2 2 3 9" xfId="38981" xr:uid="{00000000-0005-0000-0000-00008C970000}"/>
    <cellStyle name="20% - Accent1 4 3 2 2 2 4" xfId="38982" xr:uid="{00000000-0005-0000-0000-00008D970000}"/>
    <cellStyle name="20% - Accent1 4 3 2 2 2 4 2" xfId="38983" xr:uid="{00000000-0005-0000-0000-00008E970000}"/>
    <cellStyle name="20% - Accent1 4 3 2 2 2 4 2 2" xfId="38984" xr:uid="{00000000-0005-0000-0000-00008F970000}"/>
    <cellStyle name="20% - Accent1 4 3 2 2 2 4 2 2 2" xfId="38985" xr:uid="{00000000-0005-0000-0000-000090970000}"/>
    <cellStyle name="20% - Accent1 4 3 2 2 2 4 2 3" xfId="38986" xr:uid="{00000000-0005-0000-0000-000091970000}"/>
    <cellStyle name="20% - Accent1 4 3 2 2 2 4 3" xfId="38987" xr:uid="{00000000-0005-0000-0000-000092970000}"/>
    <cellStyle name="20% - Accent1 4 3 2 2 2 4 3 2" xfId="38988" xr:uid="{00000000-0005-0000-0000-000093970000}"/>
    <cellStyle name="20% - Accent1 4 3 2 2 2 4 4" xfId="38989" xr:uid="{00000000-0005-0000-0000-000094970000}"/>
    <cellStyle name="20% - Accent1 4 3 2 2 2 5" xfId="38990" xr:uid="{00000000-0005-0000-0000-000095970000}"/>
    <cellStyle name="20% - Accent1 4 3 2 2 2 5 2" xfId="38991" xr:uid="{00000000-0005-0000-0000-000096970000}"/>
    <cellStyle name="20% - Accent1 4 3 2 2 2 5 2 2" xfId="38992" xr:uid="{00000000-0005-0000-0000-000097970000}"/>
    <cellStyle name="20% - Accent1 4 3 2 2 2 5 2 2 2" xfId="38993" xr:uid="{00000000-0005-0000-0000-000098970000}"/>
    <cellStyle name="20% - Accent1 4 3 2 2 2 5 2 3" xfId="38994" xr:uid="{00000000-0005-0000-0000-000099970000}"/>
    <cellStyle name="20% - Accent1 4 3 2 2 2 5 3" xfId="38995" xr:uid="{00000000-0005-0000-0000-00009A970000}"/>
    <cellStyle name="20% - Accent1 4 3 2 2 2 5 3 2" xfId="38996" xr:uid="{00000000-0005-0000-0000-00009B970000}"/>
    <cellStyle name="20% - Accent1 4 3 2 2 2 5 4" xfId="38997" xr:uid="{00000000-0005-0000-0000-00009C970000}"/>
    <cellStyle name="20% - Accent1 4 3 2 2 2 6" xfId="38998" xr:uid="{00000000-0005-0000-0000-00009D970000}"/>
    <cellStyle name="20% - Accent1 4 3 2 2 2 6 2" xfId="38999" xr:uid="{00000000-0005-0000-0000-00009E970000}"/>
    <cellStyle name="20% - Accent1 4 3 2 2 2 6 2 2" xfId="39000" xr:uid="{00000000-0005-0000-0000-00009F970000}"/>
    <cellStyle name="20% - Accent1 4 3 2 2 2 6 2 2 2" xfId="39001" xr:uid="{00000000-0005-0000-0000-0000A0970000}"/>
    <cellStyle name="20% - Accent1 4 3 2 2 2 6 2 3" xfId="39002" xr:uid="{00000000-0005-0000-0000-0000A1970000}"/>
    <cellStyle name="20% - Accent1 4 3 2 2 2 6 3" xfId="39003" xr:uid="{00000000-0005-0000-0000-0000A2970000}"/>
    <cellStyle name="20% - Accent1 4 3 2 2 2 6 3 2" xfId="39004" xr:uid="{00000000-0005-0000-0000-0000A3970000}"/>
    <cellStyle name="20% - Accent1 4 3 2 2 2 6 4" xfId="39005" xr:uid="{00000000-0005-0000-0000-0000A4970000}"/>
    <cellStyle name="20% - Accent1 4 3 2 2 2 7" xfId="39006" xr:uid="{00000000-0005-0000-0000-0000A5970000}"/>
    <cellStyle name="20% - Accent1 4 3 2 2 2 7 2" xfId="39007" xr:uid="{00000000-0005-0000-0000-0000A6970000}"/>
    <cellStyle name="20% - Accent1 4 3 2 2 2 7 2 2" xfId="39008" xr:uid="{00000000-0005-0000-0000-0000A7970000}"/>
    <cellStyle name="20% - Accent1 4 3 2 2 2 7 3" xfId="39009" xr:uid="{00000000-0005-0000-0000-0000A8970000}"/>
    <cellStyle name="20% - Accent1 4 3 2 2 2 8" xfId="39010" xr:uid="{00000000-0005-0000-0000-0000A9970000}"/>
    <cellStyle name="20% - Accent1 4 3 2 2 2 8 2" xfId="39011" xr:uid="{00000000-0005-0000-0000-0000AA970000}"/>
    <cellStyle name="20% - Accent1 4 3 2 2 2 8 2 2" xfId="39012" xr:uid="{00000000-0005-0000-0000-0000AB970000}"/>
    <cellStyle name="20% - Accent1 4 3 2 2 2 8 3" xfId="39013" xr:uid="{00000000-0005-0000-0000-0000AC970000}"/>
    <cellStyle name="20% - Accent1 4 3 2 2 2 9" xfId="39014" xr:uid="{00000000-0005-0000-0000-0000AD970000}"/>
    <cellStyle name="20% - Accent1 4 3 2 2 2 9 2" xfId="39015" xr:uid="{00000000-0005-0000-0000-0000AE970000}"/>
    <cellStyle name="20% - Accent1 4 3 2 2 3" xfId="39016" xr:uid="{00000000-0005-0000-0000-0000AF970000}"/>
    <cellStyle name="20% - Accent1 4 3 2 2 3 10" xfId="39017" xr:uid="{00000000-0005-0000-0000-0000B0970000}"/>
    <cellStyle name="20% - Accent1 4 3 2 2 3 10 2" xfId="39018" xr:uid="{00000000-0005-0000-0000-0000B1970000}"/>
    <cellStyle name="20% - Accent1 4 3 2 2 3 11" xfId="39019" xr:uid="{00000000-0005-0000-0000-0000B2970000}"/>
    <cellStyle name="20% - Accent1 4 3 2 2 3 2" xfId="39020" xr:uid="{00000000-0005-0000-0000-0000B3970000}"/>
    <cellStyle name="20% - Accent1 4 3 2 2 3 2 2" xfId="39021" xr:uid="{00000000-0005-0000-0000-0000B4970000}"/>
    <cellStyle name="20% - Accent1 4 3 2 2 3 2 2 2" xfId="39022" xr:uid="{00000000-0005-0000-0000-0000B5970000}"/>
    <cellStyle name="20% - Accent1 4 3 2 2 3 2 2 2 2" xfId="39023" xr:uid="{00000000-0005-0000-0000-0000B6970000}"/>
    <cellStyle name="20% - Accent1 4 3 2 2 3 2 2 2 2 2" xfId="39024" xr:uid="{00000000-0005-0000-0000-0000B7970000}"/>
    <cellStyle name="20% - Accent1 4 3 2 2 3 2 2 2 3" xfId="39025" xr:uid="{00000000-0005-0000-0000-0000B8970000}"/>
    <cellStyle name="20% - Accent1 4 3 2 2 3 2 2 3" xfId="39026" xr:uid="{00000000-0005-0000-0000-0000B9970000}"/>
    <cellStyle name="20% - Accent1 4 3 2 2 3 2 2 3 2" xfId="39027" xr:uid="{00000000-0005-0000-0000-0000BA970000}"/>
    <cellStyle name="20% - Accent1 4 3 2 2 3 2 2 4" xfId="39028" xr:uid="{00000000-0005-0000-0000-0000BB970000}"/>
    <cellStyle name="20% - Accent1 4 3 2 2 3 2 3" xfId="39029" xr:uid="{00000000-0005-0000-0000-0000BC970000}"/>
    <cellStyle name="20% - Accent1 4 3 2 2 3 2 3 2" xfId="39030" xr:uid="{00000000-0005-0000-0000-0000BD970000}"/>
    <cellStyle name="20% - Accent1 4 3 2 2 3 2 3 2 2" xfId="39031" xr:uid="{00000000-0005-0000-0000-0000BE970000}"/>
    <cellStyle name="20% - Accent1 4 3 2 2 3 2 3 2 2 2" xfId="39032" xr:uid="{00000000-0005-0000-0000-0000BF970000}"/>
    <cellStyle name="20% - Accent1 4 3 2 2 3 2 3 2 3" xfId="39033" xr:uid="{00000000-0005-0000-0000-0000C0970000}"/>
    <cellStyle name="20% - Accent1 4 3 2 2 3 2 3 3" xfId="39034" xr:uid="{00000000-0005-0000-0000-0000C1970000}"/>
    <cellStyle name="20% - Accent1 4 3 2 2 3 2 3 3 2" xfId="39035" xr:uid="{00000000-0005-0000-0000-0000C2970000}"/>
    <cellStyle name="20% - Accent1 4 3 2 2 3 2 3 4" xfId="39036" xr:uid="{00000000-0005-0000-0000-0000C3970000}"/>
    <cellStyle name="20% - Accent1 4 3 2 2 3 2 4" xfId="39037" xr:uid="{00000000-0005-0000-0000-0000C4970000}"/>
    <cellStyle name="20% - Accent1 4 3 2 2 3 2 4 2" xfId="39038" xr:uid="{00000000-0005-0000-0000-0000C5970000}"/>
    <cellStyle name="20% - Accent1 4 3 2 2 3 2 4 2 2" xfId="39039" xr:uid="{00000000-0005-0000-0000-0000C6970000}"/>
    <cellStyle name="20% - Accent1 4 3 2 2 3 2 4 2 2 2" xfId="39040" xr:uid="{00000000-0005-0000-0000-0000C7970000}"/>
    <cellStyle name="20% - Accent1 4 3 2 2 3 2 4 2 3" xfId="39041" xr:uid="{00000000-0005-0000-0000-0000C8970000}"/>
    <cellStyle name="20% - Accent1 4 3 2 2 3 2 4 3" xfId="39042" xr:uid="{00000000-0005-0000-0000-0000C9970000}"/>
    <cellStyle name="20% - Accent1 4 3 2 2 3 2 4 3 2" xfId="39043" xr:uid="{00000000-0005-0000-0000-0000CA970000}"/>
    <cellStyle name="20% - Accent1 4 3 2 2 3 2 4 4" xfId="39044" xr:uid="{00000000-0005-0000-0000-0000CB970000}"/>
    <cellStyle name="20% - Accent1 4 3 2 2 3 2 5" xfId="39045" xr:uid="{00000000-0005-0000-0000-0000CC970000}"/>
    <cellStyle name="20% - Accent1 4 3 2 2 3 2 5 2" xfId="39046" xr:uid="{00000000-0005-0000-0000-0000CD970000}"/>
    <cellStyle name="20% - Accent1 4 3 2 2 3 2 5 2 2" xfId="39047" xr:uid="{00000000-0005-0000-0000-0000CE970000}"/>
    <cellStyle name="20% - Accent1 4 3 2 2 3 2 5 3" xfId="39048" xr:uid="{00000000-0005-0000-0000-0000CF970000}"/>
    <cellStyle name="20% - Accent1 4 3 2 2 3 2 6" xfId="39049" xr:uid="{00000000-0005-0000-0000-0000D0970000}"/>
    <cellStyle name="20% - Accent1 4 3 2 2 3 2 6 2" xfId="39050" xr:uid="{00000000-0005-0000-0000-0000D1970000}"/>
    <cellStyle name="20% - Accent1 4 3 2 2 3 2 6 2 2" xfId="39051" xr:uid="{00000000-0005-0000-0000-0000D2970000}"/>
    <cellStyle name="20% - Accent1 4 3 2 2 3 2 6 3" xfId="39052" xr:uid="{00000000-0005-0000-0000-0000D3970000}"/>
    <cellStyle name="20% - Accent1 4 3 2 2 3 2 7" xfId="39053" xr:uid="{00000000-0005-0000-0000-0000D4970000}"/>
    <cellStyle name="20% - Accent1 4 3 2 2 3 2 7 2" xfId="39054" xr:uid="{00000000-0005-0000-0000-0000D5970000}"/>
    <cellStyle name="20% - Accent1 4 3 2 2 3 2 8" xfId="39055" xr:uid="{00000000-0005-0000-0000-0000D6970000}"/>
    <cellStyle name="20% - Accent1 4 3 2 2 3 2 8 2" xfId="39056" xr:uid="{00000000-0005-0000-0000-0000D7970000}"/>
    <cellStyle name="20% - Accent1 4 3 2 2 3 2 9" xfId="39057" xr:uid="{00000000-0005-0000-0000-0000D8970000}"/>
    <cellStyle name="20% - Accent1 4 3 2 2 3 3" xfId="39058" xr:uid="{00000000-0005-0000-0000-0000D9970000}"/>
    <cellStyle name="20% - Accent1 4 3 2 2 3 3 2" xfId="39059" xr:uid="{00000000-0005-0000-0000-0000DA970000}"/>
    <cellStyle name="20% - Accent1 4 3 2 2 3 3 2 2" xfId="39060" xr:uid="{00000000-0005-0000-0000-0000DB970000}"/>
    <cellStyle name="20% - Accent1 4 3 2 2 3 3 2 2 2" xfId="39061" xr:uid="{00000000-0005-0000-0000-0000DC970000}"/>
    <cellStyle name="20% - Accent1 4 3 2 2 3 3 2 2 2 2" xfId="39062" xr:uid="{00000000-0005-0000-0000-0000DD970000}"/>
    <cellStyle name="20% - Accent1 4 3 2 2 3 3 2 2 3" xfId="39063" xr:uid="{00000000-0005-0000-0000-0000DE970000}"/>
    <cellStyle name="20% - Accent1 4 3 2 2 3 3 2 3" xfId="39064" xr:uid="{00000000-0005-0000-0000-0000DF970000}"/>
    <cellStyle name="20% - Accent1 4 3 2 2 3 3 2 3 2" xfId="39065" xr:uid="{00000000-0005-0000-0000-0000E0970000}"/>
    <cellStyle name="20% - Accent1 4 3 2 2 3 3 2 4" xfId="39066" xr:uid="{00000000-0005-0000-0000-0000E1970000}"/>
    <cellStyle name="20% - Accent1 4 3 2 2 3 3 3" xfId="39067" xr:uid="{00000000-0005-0000-0000-0000E2970000}"/>
    <cellStyle name="20% - Accent1 4 3 2 2 3 3 3 2" xfId="39068" xr:uid="{00000000-0005-0000-0000-0000E3970000}"/>
    <cellStyle name="20% - Accent1 4 3 2 2 3 3 3 2 2" xfId="39069" xr:uid="{00000000-0005-0000-0000-0000E4970000}"/>
    <cellStyle name="20% - Accent1 4 3 2 2 3 3 3 2 2 2" xfId="39070" xr:uid="{00000000-0005-0000-0000-0000E5970000}"/>
    <cellStyle name="20% - Accent1 4 3 2 2 3 3 3 2 3" xfId="39071" xr:uid="{00000000-0005-0000-0000-0000E6970000}"/>
    <cellStyle name="20% - Accent1 4 3 2 2 3 3 3 3" xfId="39072" xr:uid="{00000000-0005-0000-0000-0000E7970000}"/>
    <cellStyle name="20% - Accent1 4 3 2 2 3 3 3 3 2" xfId="39073" xr:uid="{00000000-0005-0000-0000-0000E8970000}"/>
    <cellStyle name="20% - Accent1 4 3 2 2 3 3 3 4" xfId="39074" xr:uid="{00000000-0005-0000-0000-0000E9970000}"/>
    <cellStyle name="20% - Accent1 4 3 2 2 3 3 4" xfId="39075" xr:uid="{00000000-0005-0000-0000-0000EA970000}"/>
    <cellStyle name="20% - Accent1 4 3 2 2 3 3 4 2" xfId="39076" xr:uid="{00000000-0005-0000-0000-0000EB970000}"/>
    <cellStyle name="20% - Accent1 4 3 2 2 3 3 4 2 2" xfId="39077" xr:uid="{00000000-0005-0000-0000-0000EC970000}"/>
    <cellStyle name="20% - Accent1 4 3 2 2 3 3 4 2 2 2" xfId="39078" xr:uid="{00000000-0005-0000-0000-0000ED970000}"/>
    <cellStyle name="20% - Accent1 4 3 2 2 3 3 4 2 3" xfId="39079" xr:uid="{00000000-0005-0000-0000-0000EE970000}"/>
    <cellStyle name="20% - Accent1 4 3 2 2 3 3 4 3" xfId="39080" xr:uid="{00000000-0005-0000-0000-0000EF970000}"/>
    <cellStyle name="20% - Accent1 4 3 2 2 3 3 4 3 2" xfId="39081" xr:uid="{00000000-0005-0000-0000-0000F0970000}"/>
    <cellStyle name="20% - Accent1 4 3 2 2 3 3 4 4" xfId="39082" xr:uid="{00000000-0005-0000-0000-0000F1970000}"/>
    <cellStyle name="20% - Accent1 4 3 2 2 3 3 5" xfId="39083" xr:uid="{00000000-0005-0000-0000-0000F2970000}"/>
    <cellStyle name="20% - Accent1 4 3 2 2 3 3 5 2" xfId="39084" xr:uid="{00000000-0005-0000-0000-0000F3970000}"/>
    <cellStyle name="20% - Accent1 4 3 2 2 3 3 5 2 2" xfId="39085" xr:uid="{00000000-0005-0000-0000-0000F4970000}"/>
    <cellStyle name="20% - Accent1 4 3 2 2 3 3 5 3" xfId="39086" xr:uid="{00000000-0005-0000-0000-0000F5970000}"/>
    <cellStyle name="20% - Accent1 4 3 2 2 3 3 6" xfId="39087" xr:uid="{00000000-0005-0000-0000-0000F6970000}"/>
    <cellStyle name="20% - Accent1 4 3 2 2 3 3 6 2" xfId="39088" xr:uid="{00000000-0005-0000-0000-0000F7970000}"/>
    <cellStyle name="20% - Accent1 4 3 2 2 3 3 6 2 2" xfId="39089" xr:uid="{00000000-0005-0000-0000-0000F8970000}"/>
    <cellStyle name="20% - Accent1 4 3 2 2 3 3 6 3" xfId="39090" xr:uid="{00000000-0005-0000-0000-0000F9970000}"/>
    <cellStyle name="20% - Accent1 4 3 2 2 3 3 7" xfId="39091" xr:uid="{00000000-0005-0000-0000-0000FA970000}"/>
    <cellStyle name="20% - Accent1 4 3 2 2 3 3 7 2" xfId="39092" xr:uid="{00000000-0005-0000-0000-0000FB970000}"/>
    <cellStyle name="20% - Accent1 4 3 2 2 3 3 8" xfId="39093" xr:uid="{00000000-0005-0000-0000-0000FC970000}"/>
    <cellStyle name="20% - Accent1 4 3 2 2 3 3 8 2" xfId="39094" xr:uid="{00000000-0005-0000-0000-0000FD970000}"/>
    <cellStyle name="20% - Accent1 4 3 2 2 3 3 9" xfId="39095" xr:uid="{00000000-0005-0000-0000-0000FE970000}"/>
    <cellStyle name="20% - Accent1 4 3 2 2 3 4" xfId="39096" xr:uid="{00000000-0005-0000-0000-0000FF970000}"/>
    <cellStyle name="20% - Accent1 4 3 2 2 3 4 2" xfId="39097" xr:uid="{00000000-0005-0000-0000-000000980000}"/>
    <cellStyle name="20% - Accent1 4 3 2 2 3 4 2 2" xfId="39098" xr:uid="{00000000-0005-0000-0000-000001980000}"/>
    <cellStyle name="20% - Accent1 4 3 2 2 3 4 2 2 2" xfId="39099" xr:uid="{00000000-0005-0000-0000-000002980000}"/>
    <cellStyle name="20% - Accent1 4 3 2 2 3 4 2 3" xfId="39100" xr:uid="{00000000-0005-0000-0000-000003980000}"/>
    <cellStyle name="20% - Accent1 4 3 2 2 3 4 3" xfId="39101" xr:uid="{00000000-0005-0000-0000-000004980000}"/>
    <cellStyle name="20% - Accent1 4 3 2 2 3 4 3 2" xfId="39102" xr:uid="{00000000-0005-0000-0000-000005980000}"/>
    <cellStyle name="20% - Accent1 4 3 2 2 3 4 4" xfId="39103" xr:uid="{00000000-0005-0000-0000-000006980000}"/>
    <cellStyle name="20% - Accent1 4 3 2 2 3 5" xfId="39104" xr:uid="{00000000-0005-0000-0000-000007980000}"/>
    <cellStyle name="20% - Accent1 4 3 2 2 3 5 2" xfId="39105" xr:uid="{00000000-0005-0000-0000-000008980000}"/>
    <cellStyle name="20% - Accent1 4 3 2 2 3 5 2 2" xfId="39106" xr:uid="{00000000-0005-0000-0000-000009980000}"/>
    <cellStyle name="20% - Accent1 4 3 2 2 3 5 2 2 2" xfId="39107" xr:uid="{00000000-0005-0000-0000-00000A980000}"/>
    <cellStyle name="20% - Accent1 4 3 2 2 3 5 2 3" xfId="39108" xr:uid="{00000000-0005-0000-0000-00000B980000}"/>
    <cellStyle name="20% - Accent1 4 3 2 2 3 5 3" xfId="39109" xr:uid="{00000000-0005-0000-0000-00000C980000}"/>
    <cellStyle name="20% - Accent1 4 3 2 2 3 5 3 2" xfId="39110" xr:uid="{00000000-0005-0000-0000-00000D980000}"/>
    <cellStyle name="20% - Accent1 4 3 2 2 3 5 4" xfId="39111" xr:uid="{00000000-0005-0000-0000-00000E980000}"/>
    <cellStyle name="20% - Accent1 4 3 2 2 3 6" xfId="39112" xr:uid="{00000000-0005-0000-0000-00000F980000}"/>
    <cellStyle name="20% - Accent1 4 3 2 2 3 6 2" xfId="39113" xr:uid="{00000000-0005-0000-0000-000010980000}"/>
    <cellStyle name="20% - Accent1 4 3 2 2 3 6 2 2" xfId="39114" xr:uid="{00000000-0005-0000-0000-000011980000}"/>
    <cellStyle name="20% - Accent1 4 3 2 2 3 6 2 2 2" xfId="39115" xr:uid="{00000000-0005-0000-0000-000012980000}"/>
    <cellStyle name="20% - Accent1 4 3 2 2 3 6 2 3" xfId="39116" xr:uid="{00000000-0005-0000-0000-000013980000}"/>
    <cellStyle name="20% - Accent1 4 3 2 2 3 6 3" xfId="39117" xr:uid="{00000000-0005-0000-0000-000014980000}"/>
    <cellStyle name="20% - Accent1 4 3 2 2 3 6 3 2" xfId="39118" xr:uid="{00000000-0005-0000-0000-000015980000}"/>
    <cellStyle name="20% - Accent1 4 3 2 2 3 6 4" xfId="39119" xr:uid="{00000000-0005-0000-0000-000016980000}"/>
    <cellStyle name="20% - Accent1 4 3 2 2 3 7" xfId="39120" xr:uid="{00000000-0005-0000-0000-000017980000}"/>
    <cellStyle name="20% - Accent1 4 3 2 2 3 7 2" xfId="39121" xr:uid="{00000000-0005-0000-0000-000018980000}"/>
    <cellStyle name="20% - Accent1 4 3 2 2 3 7 2 2" xfId="39122" xr:uid="{00000000-0005-0000-0000-000019980000}"/>
    <cellStyle name="20% - Accent1 4 3 2 2 3 7 3" xfId="39123" xr:uid="{00000000-0005-0000-0000-00001A980000}"/>
    <cellStyle name="20% - Accent1 4 3 2 2 3 8" xfId="39124" xr:uid="{00000000-0005-0000-0000-00001B980000}"/>
    <cellStyle name="20% - Accent1 4 3 2 2 3 8 2" xfId="39125" xr:uid="{00000000-0005-0000-0000-00001C980000}"/>
    <cellStyle name="20% - Accent1 4 3 2 2 3 8 2 2" xfId="39126" xr:uid="{00000000-0005-0000-0000-00001D980000}"/>
    <cellStyle name="20% - Accent1 4 3 2 2 3 8 3" xfId="39127" xr:uid="{00000000-0005-0000-0000-00001E980000}"/>
    <cellStyle name="20% - Accent1 4 3 2 2 3 9" xfId="39128" xr:uid="{00000000-0005-0000-0000-00001F980000}"/>
    <cellStyle name="20% - Accent1 4 3 2 2 3 9 2" xfId="39129" xr:uid="{00000000-0005-0000-0000-000020980000}"/>
    <cellStyle name="20% - Accent1 4 3 2 2 4" xfId="39130" xr:uid="{00000000-0005-0000-0000-000021980000}"/>
    <cellStyle name="20% - Accent1 4 3 2 2 4 10" xfId="39131" xr:uid="{00000000-0005-0000-0000-000022980000}"/>
    <cellStyle name="20% - Accent1 4 3 2 2 4 10 2" xfId="39132" xr:uid="{00000000-0005-0000-0000-000023980000}"/>
    <cellStyle name="20% - Accent1 4 3 2 2 4 11" xfId="39133" xr:uid="{00000000-0005-0000-0000-000024980000}"/>
    <cellStyle name="20% - Accent1 4 3 2 2 4 2" xfId="39134" xr:uid="{00000000-0005-0000-0000-000025980000}"/>
    <cellStyle name="20% - Accent1 4 3 2 2 4 2 2" xfId="39135" xr:uid="{00000000-0005-0000-0000-000026980000}"/>
    <cellStyle name="20% - Accent1 4 3 2 2 4 2 2 2" xfId="39136" xr:uid="{00000000-0005-0000-0000-000027980000}"/>
    <cellStyle name="20% - Accent1 4 3 2 2 4 2 2 2 2" xfId="39137" xr:uid="{00000000-0005-0000-0000-000028980000}"/>
    <cellStyle name="20% - Accent1 4 3 2 2 4 2 2 2 2 2" xfId="39138" xr:uid="{00000000-0005-0000-0000-000029980000}"/>
    <cellStyle name="20% - Accent1 4 3 2 2 4 2 2 2 3" xfId="39139" xr:uid="{00000000-0005-0000-0000-00002A980000}"/>
    <cellStyle name="20% - Accent1 4 3 2 2 4 2 2 3" xfId="39140" xr:uid="{00000000-0005-0000-0000-00002B980000}"/>
    <cellStyle name="20% - Accent1 4 3 2 2 4 2 2 3 2" xfId="39141" xr:uid="{00000000-0005-0000-0000-00002C980000}"/>
    <cellStyle name="20% - Accent1 4 3 2 2 4 2 2 4" xfId="39142" xr:uid="{00000000-0005-0000-0000-00002D980000}"/>
    <cellStyle name="20% - Accent1 4 3 2 2 4 2 3" xfId="39143" xr:uid="{00000000-0005-0000-0000-00002E980000}"/>
    <cellStyle name="20% - Accent1 4 3 2 2 4 2 3 2" xfId="39144" xr:uid="{00000000-0005-0000-0000-00002F980000}"/>
    <cellStyle name="20% - Accent1 4 3 2 2 4 2 3 2 2" xfId="39145" xr:uid="{00000000-0005-0000-0000-000030980000}"/>
    <cellStyle name="20% - Accent1 4 3 2 2 4 2 3 2 2 2" xfId="39146" xr:uid="{00000000-0005-0000-0000-000031980000}"/>
    <cellStyle name="20% - Accent1 4 3 2 2 4 2 3 2 3" xfId="39147" xr:uid="{00000000-0005-0000-0000-000032980000}"/>
    <cellStyle name="20% - Accent1 4 3 2 2 4 2 3 3" xfId="39148" xr:uid="{00000000-0005-0000-0000-000033980000}"/>
    <cellStyle name="20% - Accent1 4 3 2 2 4 2 3 3 2" xfId="39149" xr:uid="{00000000-0005-0000-0000-000034980000}"/>
    <cellStyle name="20% - Accent1 4 3 2 2 4 2 3 4" xfId="39150" xr:uid="{00000000-0005-0000-0000-000035980000}"/>
    <cellStyle name="20% - Accent1 4 3 2 2 4 2 4" xfId="39151" xr:uid="{00000000-0005-0000-0000-000036980000}"/>
    <cellStyle name="20% - Accent1 4 3 2 2 4 2 4 2" xfId="39152" xr:uid="{00000000-0005-0000-0000-000037980000}"/>
    <cellStyle name="20% - Accent1 4 3 2 2 4 2 4 2 2" xfId="39153" xr:uid="{00000000-0005-0000-0000-000038980000}"/>
    <cellStyle name="20% - Accent1 4 3 2 2 4 2 4 2 2 2" xfId="39154" xr:uid="{00000000-0005-0000-0000-000039980000}"/>
    <cellStyle name="20% - Accent1 4 3 2 2 4 2 4 2 3" xfId="39155" xr:uid="{00000000-0005-0000-0000-00003A980000}"/>
    <cellStyle name="20% - Accent1 4 3 2 2 4 2 4 3" xfId="39156" xr:uid="{00000000-0005-0000-0000-00003B980000}"/>
    <cellStyle name="20% - Accent1 4 3 2 2 4 2 4 3 2" xfId="39157" xr:uid="{00000000-0005-0000-0000-00003C980000}"/>
    <cellStyle name="20% - Accent1 4 3 2 2 4 2 4 4" xfId="39158" xr:uid="{00000000-0005-0000-0000-00003D980000}"/>
    <cellStyle name="20% - Accent1 4 3 2 2 4 2 5" xfId="39159" xr:uid="{00000000-0005-0000-0000-00003E980000}"/>
    <cellStyle name="20% - Accent1 4 3 2 2 4 2 5 2" xfId="39160" xr:uid="{00000000-0005-0000-0000-00003F980000}"/>
    <cellStyle name="20% - Accent1 4 3 2 2 4 2 5 2 2" xfId="39161" xr:uid="{00000000-0005-0000-0000-000040980000}"/>
    <cellStyle name="20% - Accent1 4 3 2 2 4 2 5 3" xfId="39162" xr:uid="{00000000-0005-0000-0000-000041980000}"/>
    <cellStyle name="20% - Accent1 4 3 2 2 4 2 6" xfId="39163" xr:uid="{00000000-0005-0000-0000-000042980000}"/>
    <cellStyle name="20% - Accent1 4 3 2 2 4 2 6 2" xfId="39164" xr:uid="{00000000-0005-0000-0000-000043980000}"/>
    <cellStyle name="20% - Accent1 4 3 2 2 4 2 6 2 2" xfId="39165" xr:uid="{00000000-0005-0000-0000-000044980000}"/>
    <cellStyle name="20% - Accent1 4 3 2 2 4 2 6 3" xfId="39166" xr:uid="{00000000-0005-0000-0000-000045980000}"/>
    <cellStyle name="20% - Accent1 4 3 2 2 4 2 7" xfId="39167" xr:uid="{00000000-0005-0000-0000-000046980000}"/>
    <cellStyle name="20% - Accent1 4 3 2 2 4 2 7 2" xfId="39168" xr:uid="{00000000-0005-0000-0000-000047980000}"/>
    <cellStyle name="20% - Accent1 4 3 2 2 4 2 8" xfId="39169" xr:uid="{00000000-0005-0000-0000-000048980000}"/>
    <cellStyle name="20% - Accent1 4 3 2 2 4 2 8 2" xfId="39170" xr:uid="{00000000-0005-0000-0000-000049980000}"/>
    <cellStyle name="20% - Accent1 4 3 2 2 4 2 9" xfId="39171" xr:uid="{00000000-0005-0000-0000-00004A980000}"/>
    <cellStyle name="20% - Accent1 4 3 2 2 4 3" xfId="39172" xr:uid="{00000000-0005-0000-0000-00004B980000}"/>
    <cellStyle name="20% - Accent1 4 3 2 2 4 3 2" xfId="39173" xr:uid="{00000000-0005-0000-0000-00004C980000}"/>
    <cellStyle name="20% - Accent1 4 3 2 2 4 3 2 2" xfId="39174" xr:uid="{00000000-0005-0000-0000-00004D980000}"/>
    <cellStyle name="20% - Accent1 4 3 2 2 4 3 2 2 2" xfId="39175" xr:uid="{00000000-0005-0000-0000-00004E980000}"/>
    <cellStyle name="20% - Accent1 4 3 2 2 4 3 2 2 2 2" xfId="39176" xr:uid="{00000000-0005-0000-0000-00004F980000}"/>
    <cellStyle name="20% - Accent1 4 3 2 2 4 3 2 2 3" xfId="39177" xr:uid="{00000000-0005-0000-0000-000050980000}"/>
    <cellStyle name="20% - Accent1 4 3 2 2 4 3 2 3" xfId="39178" xr:uid="{00000000-0005-0000-0000-000051980000}"/>
    <cellStyle name="20% - Accent1 4 3 2 2 4 3 2 3 2" xfId="39179" xr:uid="{00000000-0005-0000-0000-000052980000}"/>
    <cellStyle name="20% - Accent1 4 3 2 2 4 3 2 4" xfId="39180" xr:uid="{00000000-0005-0000-0000-000053980000}"/>
    <cellStyle name="20% - Accent1 4 3 2 2 4 3 3" xfId="39181" xr:uid="{00000000-0005-0000-0000-000054980000}"/>
    <cellStyle name="20% - Accent1 4 3 2 2 4 3 3 2" xfId="39182" xr:uid="{00000000-0005-0000-0000-000055980000}"/>
    <cellStyle name="20% - Accent1 4 3 2 2 4 3 3 2 2" xfId="39183" xr:uid="{00000000-0005-0000-0000-000056980000}"/>
    <cellStyle name="20% - Accent1 4 3 2 2 4 3 3 2 2 2" xfId="39184" xr:uid="{00000000-0005-0000-0000-000057980000}"/>
    <cellStyle name="20% - Accent1 4 3 2 2 4 3 3 2 3" xfId="39185" xr:uid="{00000000-0005-0000-0000-000058980000}"/>
    <cellStyle name="20% - Accent1 4 3 2 2 4 3 3 3" xfId="39186" xr:uid="{00000000-0005-0000-0000-000059980000}"/>
    <cellStyle name="20% - Accent1 4 3 2 2 4 3 3 3 2" xfId="39187" xr:uid="{00000000-0005-0000-0000-00005A980000}"/>
    <cellStyle name="20% - Accent1 4 3 2 2 4 3 3 4" xfId="39188" xr:uid="{00000000-0005-0000-0000-00005B980000}"/>
    <cellStyle name="20% - Accent1 4 3 2 2 4 3 4" xfId="39189" xr:uid="{00000000-0005-0000-0000-00005C980000}"/>
    <cellStyle name="20% - Accent1 4 3 2 2 4 3 4 2" xfId="39190" xr:uid="{00000000-0005-0000-0000-00005D980000}"/>
    <cellStyle name="20% - Accent1 4 3 2 2 4 3 4 2 2" xfId="39191" xr:uid="{00000000-0005-0000-0000-00005E980000}"/>
    <cellStyle name="20% - Accent1 4 3 2 2 4 3 4 2 2 2" xfId="39192" xr:uid="{00000000-0005-0000-0000-00005F980000}"/>
    <cellStyle name="20% - Accent1 4 3 2 2 4 3 4 2 3" xfId="39193" xr:uid="{00000000-0005-0000-0000-000060980000}"/>
    <cellStyle name="20% - Accent1 4 3 2 2 4 3 4 3" xfId="39194" xr:uid="{00000000-0005-0000-0000-000061980000}"/>
    <cellStyle name="20% - Accent1 4 3 2 2 4 3 4 3 2" xfId="39195" xr:uid="{00000000-0005-0000-0000-000062980000}"/>
    <cellStyle name="20% - Accent1 4 3 2 2 4 3 4 4" xfId="39196" xr:uid="{00000000-0005-0000-0000-000063980000}"/>
    <cellStyle name="20% - Accent1 4 3 2 2 4 3 5" xfId="39197" xr:uid="{00000000-0005-0000-0000-000064980000}"/>
    <cellStyle name="20% - Accent1 4 3 2 2 4 3 5 2" xfId="39198" xr:uid="{00000000-0005-0000-0000-000065980000}"/>
    <cellStyle name="20% - Accent1 4 3 2 2 4 3 5 2 2" xfId="39199" xr:uid="{00000000-0005-0000-0000-000066980000}"/>
    <cellStyle name="20% - Accent1 4 3 2 2 4 3 5 3" xfId="39200" xr:uid="{00000000-0005-0000-0000-000067980000}"/>
    <cellStyle name="20% - Accent1 4 3 2 2 4 3 6" xfId="39201" xr:uid="{00000000-0005-0000-0000-000068980000}"/>
    <cellStyle name="20% - Accent1 4 3 2 2 4 3 6 2" xfId="39202" xr:uid="{00000000-0005-0000-0000-000069980000}"/>
    <cellStyle name="20% - Accent1 4 3 2 2 4 3 6 2 2" xfId="39203" xr:uid="{00000000-0005-0000-0000-00006A980000}"/>
    <cellStyle name="20% - Accent1 4 3 2 2 4 3 6 3" xfId="39204" xr:uid="{00000000-0005-0000-0000-00006B980000}"/>
    <cellStyle name="20% - Accent1 4 3 2 2 4 3 7" xfId="39205" xr:uid="{00000000-0005-0000-0000-00006C980000}"/>
    <cellStyle name="20% - Accent1 4 3 2 2 4 3 7 2" xfId="39206" xr:uid="{00000000-0005-0000-0000-00006D980000}"/>
    <cellStyle name="20% - Accent1 4 3 2 2 4 3 8" xfId="39207" xr:uid="{00000000-0005-0000-0000-00006E980000}"/>
    <cellStyle name="20% - Accent1 4 3 2 2 4 3 8 2" xfId="39208" xr:uid="{00000000-0005-0000-0000-00006F980000}"/>
    <cellStyle name="20% - Accent1 4 3 2 2 4 3 9" xfId="39209" xr:uid="{00000000-0005-0000-0000-000070980000}"/>
    <cellStyle name="20% - Accent1 4 3 2 2 4 4" xfId="39210" xr:uid="{00000000-0005-0000-0000-000071980000}"/>
    <cellStyle name="20% - Accent1 4 3 2 2 4 4 2" xfId="39211" xr:uid="{00000000-0005-0000-0000-000072980000}"/>
    <cellStyle name="20% - Accent1 4 3 2 2 4 4 2 2" xfId="39212" xr:uid="{00000000-0005-0000-0000-000073980000}"/>
    <cellStyle name="20% - Accent1 4 3 2 2 4 4 2 2 2" xfId="39213" xr:uid="{00000000-0005-0000-0000-000074980000}"/>
    <cellStyle name="20% - Accent1 4 3 2 2 4 4 2 3" xfId="39214" xr:uid="{00000000-0005-0000-0000-000075980000}"/>
    <cellStyle name="20% - Accent1 4 3 2 2 4 4 3" xfId="39215" xr:uid="{00000000-0005-0000-0000-000076980000}"/>
    <cellStyle name="20% - Accent1 4 3 2 2 4 4 3 2" xfId="39216" xr:uid="{00000000-0005-0000-0000-000077980000}"/>
    <cellStyle name="20% - Accent1 4 3 2 2 4 4 4" xfId="39217" xr:uid="{00000000-0005-0000-0000-000078980000}"/>
    <cellStyle name="20% - Accent1 4 3 2 2 4 5" xfId="39218" xr:uid="{00000000-0005-0000-0000-000079980000}"/>
    <cellStyle name="20% - Accent1 4 3 2 2 4 5 2" xfId="39219" xr:uid="{00000000-0005-0000-0000-00007A980000}"/>
    <cellStyle name="20% - Accent1 4 3 2 2 4 5 2 2" xfId="39220" xr:uid="{00000000-0005-0000-0000-00007B980000}"/>
    <cellStyle name="20% - Accent1 4 3 2 2 4 5 2 2 2" xfId="39221" xr:uid="{00000000-0005-0000-0000-00007C980000}"/>
    <cellStyle name="20% - Accent1 4 3 2 2 4 5 2 3" xfId="39222" xr:uid="{00000000-0005-0000-0000-00007D980000}"/>
    <cellStyle name="20% - Accent1 4 3 2 2 4 5 3" xfId="39223" xr:uid="{00000000-0005-0000-0000-00007E980000}"/>
    <cellStyle name="20% - Accent1 4 3 2 2 4 5 3 2" xfId="39224" xr:uid="{00000000-0005-0000-0000-00007F980000}"/>
    <cellStyle name="20% - Accent1 4 3 2 2 4 5 4" xfId="39225" xr:uid="{00000000-0005-0000-0000-000080980000}"/>
    <cellStyle name="20% - Accent1 4 3 2 2 4 6" xfId="39226" xr:uid="{00000000-0005-0000-0000-000081980000}"/>
    <cellStyle name="20% - Accent1 4 3 2 2 4 6 2" xfId="39227" xr:uid="{00000000-0005-0000-0000-000082980000}"/>
    <cellStyle name="20% - Accent1 4 3 2 2 4 6 2 2" xfId="39228" xr:uid="{00000000-0005-0000-0000-000083980000}"/>
    <cellStyle name="20% - Accent1 4 3 2 2 4 6 2 2 2" xfId="39229" xr:uid="{00000000-0005-0000-0000-000084980000}"/>
    <cellStyle name="20% - Accent1 4 3 2 2 4 6 2 3" xfId="39230" xr:uid="{00000000-0005-0000-0000-000085980000}"/>
    <cellStyle name="20% - Accent1 4 3 2 2 4 6 3" xfId="39231" xr:uid="{00000000-0005-0000-0000-000086980000}"/>
    <cellStyle name="20% - Accent1 4 3 2 2 4 6 3 2" xfId="39232" xr:uid="{00000000-0005-0000-0000-000087980000}"/>
    <cellStyle name="20% - Accent1 4 3 2 2 4 6 4" xfId="39233" xr:uid="{00000000-0005-0000-0000-000088980000}"/>
    <cellStyle name="20% - Accent1 4 3 2 2 4 7" xfId="39234" xr:uid="{00000000-0005-0000-0000-000089980000}"/>
    <cellStyle name="20% - Accent1 4 3 2 2 4 7 2" xfId="39235" xr:uid="{00000000-0005-0000-0000-00008A980000}"/>
    <cellStyle name="20% - Accent1 4 3 2 2 4 7 2 2" xfId="39236" xr:uid="{00000000-0005-0000-0000-00008B980000}"/>
    <cellStyle name="20% - Accent1 4 3 2 2 4 7 3" xfId="39237" xr:uid="{00000000-0005-0000-0000-00008C980000}"/>
    <cellStyle name="20% - Accent1 4 3 2 2 4 8" xfId="39238" xr:uid="{00000000-0005-0000-0000-00008D980000}"/>
    <cellStyle name="20% - Accent1 4 3 2 2 4 8 2" xfId="39239" xr:uid="{00000000-0005-0000-0000-00008E980000}"/>
    <cellStyle name="20% - Accent1 4 3 2 2 4 8 2 2" xfId="39240" xr:uid="{00000000-0005-0000-0000-00008F980000}"/>
    <cellStyle name="20% - Accent1 4 3 2 2 4 8 3" xfId="39241" xr:uid="{00000000-0005-0000-0000-000090980000}"/>
    <cellStyle name="20% - Accent1 4 3 2 2 4 9" xfId="39242" xr:uid="{00000000-0005-0000-0000-000091980000}"/>
    <cellStyle name="20% - Accent1 4 3 2 2 4 9 2" xfId="39243" xr:uid="{00000000-0005-0000-0000-000092980000}"/>
    <cellStyle name="20% - Accent1 4 3 2 2 5" xfId="39244" xr:uid="{00000000-0005-0000-0000-000093980000}"/>
    <cellStyle name="20% - Accent1 4 3 2 2 5 2" xfId="39245" xr:uid="{00000000-0005-0000-0000-000094980000}"/>
    <cellStyle name="20% - Accent1 4 3 2 2 5 2 2" xfId="39246" xr:uid="{00000000-0005-0000-0000-000095980000}"/>
    <cellStyle name="20% - Accent1 4 3 2 2 5 2 2 2" xfId="39247" xr:uid="{00000000-0005-0000-0000-000096980000}"/>
    <cellStyle name="20% - Accent1 4 3 2 2 5 2 2 2 2" xfId="39248" xr:uid="{00000000-0005-0000-0000-000097980000}"/>
    <cellStyle name="20% - Accent1 4 3 2 2 5 2 2 3" xfId="39249" xr:uid="{00000000-0005-0000-0000-000098980000}"/>
    <cellStyle name="20% - Accent1 4 3 2 2 5 2 3" xfId="39250" xr:uid="{00000000-0005-0000-0000-000099980000}"/>
    <cellStyle name="20% - Accent1 4 3 2 2 5 2 3 2" xfId="39251" xr:uid="{00000000-0005-0000-0000-00009A980000}"/>
    <cellStyle name="20% - Accent1 4 3 2 2 5 2 4" xfId="39252" xr:uid="{00000000-0005-0000-0000-00009B980000}"/>
    <cellStyle name="20% - Accent1 4 3 2 2 5 3" xfId="39253" xr:uid="{00000000-0005-0000-0000-00009C980000}"/>
    <cellStyle name="20% - Accent1 4 3 2 2 5 3 2" xfId="39254" xr:uid="{00000000-0005-0000-0000-00009D980000}"/>
    <cellStyle name="20% - Accent1 4 3 2 2 5 3 2 2" xfId="39255" xr:uid="{00000000-0005-0000-0000-00009E980000}"/>
    <cellStyle name="20% - Accent1 4 3 2 2 5 3 2 2 2" xfId="39256" xr:uid="{00000000-0005-0000-0000-00009F980000}"/>
    <cellStyle name="20% - Accent1 4 3 2 2 5 3 2 3" xfId="39257" xr:uid="{00000000-0005-0000-0000-0000A0980000}"/>
    <cellStyle name="20% - Accent1 4 3 2 2 5 3 3" xfId="39258" xr:uid="{00000000-0005-0000-0000-0000A1980000}"/>
    <cellStyle name="20% - Accent1 4 3 2 2 5 3 3 2" xfId="39259" xr:uid="{00000000-0005-0000-0000-0000A2980000}"/>
    <cellStyle name="20% - Accent1 4 3 2 2 5 3 4" xfId="39260" xr:uid="{00000000-0005-0000-0000-0000A3980000}"/>
    <cellStyle name="20% - Accent1 4 3 2 2 5 4" xfId="39261" xr:uid="{00000000-0005-0000-0000-0000A4980000}"/>
    <cellStyle name="20% - Accent1 4 3 2 2 5 4 2" xfId="39262" xr:uid="{00000000-0005-0000-0000-0000A5980000}"/>
    <cellStyle name="20% - Accent1 4 3 2 2 5 4 2 2" xfId="39263" xr:uid="{00000000-0005-0000-0000-0000A6980000}"/>
    <cellStyle name="20% - Accent1 4 3 2 2 5 4 2 2 2" xfId="39264" xr:uid="{00000000-0005-0000-0000-0000A7980000}"/>
    <cellStyle name="20% - Accent1 4 3 2 2 5 4 2 3" xfId="39265" xr:uid="{00000000-0005-0000-0000-0000A8980000}"/>
    <cellStyle name="20% - Accent1 4 3 2 2 5 4 3" xfId="39266" xr:uid="{00000000-0005-0000-0000-0000A9980000}"/>
    <cellStyle name="20% - Accent1 4 3 2 2 5 4 3 2" xfId="39267" xr:uid="{00000000-0005-0000-0000-0000AA980000}"/>
    <cellStyle name="20% - Accent1 4 3 2 2 5 4 4" xfId="39268" xr:uid="{00000000-0005-0000-0000-0000AB980000}"/>
    <cellStyle name="20% - Accent1 4 3 2 2 5 5" xfId="39269" xr:uid="{00000000-0005-0000-0000-0000AC980000}"/>
    <cellStyle name="20% - Accent1 4 3 2 2 5 5 2" xfId="39270" xr:uid="{00000000-0005-0000-0000-0000AD980000}"/>
    <cellStyle name="20% - Accent1 4 3 2 2 5 5 2 2" xfId="39271" xr:uid="{00000000-0005-0000-0000-0000AE980000}"/>
    <cellStyle name="20% - Accent1 4 3 2 2 5 5 3" xfId="39272" xr:uid="{00000000-0005-0000-0000-0000AF980000}"/>
    <cellStyle name="20% - Accent1 4 3 2 2 5 6" xfId="39273" xr:uid="{00000000-0005-0000-0000-0000B0980000}"/>
    <cellStyle name="20% - Accent1 4 3 2 2 5 6 2" xfId="39274" xr:uid="{00000000-0005-0000-0000-0000B1980000}"/>
    <cellStyle name="20% - Accent1 4 3 2 2 5 6 2 2" xfId="39275" xr:uid="{00000000-0005-0000-0000-0000B2980000}"/>
    <cellStyle name="20% - Accent1 4 3 2 2 5 6 3" xfId="39276" xr:uid="{00000000-0005-0000-0000-0000B3980000}"/>
    <cellStyle name="20% - Accent1 4 3 2 2 5 7" xfId="39277" xr:uid="{00000000-0005-0000-0000-0000B4980000}"/>
    <cellStyle name="20% - Accent1 4 3 2 2 5 7 2" xfId="39278" xr:uid="{00000000-0005-0000-0000-0000B5980000}"/>
    <cellStyle name="20% - Accent1 4 3 2 2 5 8" xfId="39279" xr:uid="{00000000-0005-0000-0000-0000B6980000}"/>
    <cellStyle name="20% - Accent1 4 3 2 2 5 8 2" xfId="39280" xr:uid="{00000000-0005-0000-0000-0000B7980000}"/>
    <cellStyle name="20% - Accent1 4 3 2 2 5 9" xfId="39281" xr:uid="{00000000-0005-0000-0000-0000B8980000}"/>
    <cellStyle name="20% - Accent1 4 3 2 2 6" xfId="39282" xr:uid="{00000000-0005-0000-0000-0000B9980000}"/>
    <cellStyle name="20% - Accent1 4 3 2 2 6 2" xfId="39283" xr:uid="{00000000-0005-0000-0000-0000BA980000}"/>
    <cellStyle name="20% - Accent1 4 3 2 2 6 2 2" xfId="39284" xr:uid="{00000000-0005-0000-0000-0000BB980000}"/>
    <cellStyle name="20% - Accent1 4 3 2 2 6 2 2 2" xfId="39285" xr:uid="{00000000-0005-0000-0000-0000BC980000}"/>
    <cellStyle name="20% - Accent1 4 3 2 2 6 2 2 2 2" xfId="39286" xr:uid="{00000000-0005-0000-0000-0000BD980000}"/>
    <cellStyle name="20% - Accent1 4 3 2 2 6 2 2 3" xfId="39287" xr:uid="{00000000-0005-0000-0000-0000BE980000}"/>
    <cellStyle name="20% - Accent1 4 3 2 2 6 2 3" xfId="39288" xr:uid="{00000000-0005-0000-0000-0000BF980000}"/>
    <cellStyle name="20% - Accent1 4 3 2 2 6 2 3 2" xfId="39289" xr:uid="{00000000-0005-0000-0000-0000C0980000}"/>
    <cellStyle name="20% - Accent1 4 3 2 2 6 2 4" xfId="39290" xr:uid="{00000000-0005-0000-0000-0000C1980000}"/>
    <cellStyle name="20% - Accent1 4 3 2 2 6 3" xfId="39291" xr:uid="{00000000-0005-0000-0000-0000C2980000}"/>
    <cellStyle name="20% - Accent1 4 3 2 2 6 3 2" xfId="39292" xr:uid="{00000000-0005-0000-0000-0000C3980000}"/>
    <cellStyle name="20% - Accent1 4 3 2 2 6 3 2 2" xfId="39293" xr:uid="{00000000-0005-0000-0000-0000C4980000}"/>
    <cellStyle name="20% - Accent1 4 3 2 2 6 3 2 2 2" xfId="39294" xr:uid="{00000000-0005-0000-0000-0000C5980000}"/>
    <cellStyle name="20% - Accent1 4 3 2 2 6 3 2 3" xfId="39295" xr:uid="{00000000-0005-0000-0000-0000C6980000}"/>
    <cellStyle name="20% - Accent1 4 3 2 2 6 3 3" xfId="39296" xr:uid="{00000000-0005-0000-0000-0000C7980000}"/>
    <cellStyle name="20% - Accent1 4 3 2 2 6 3 3 2" xfId="39297" xr:uid="{00000000-0005-0000-0000-0000C8980000}"/>
    <cellStyle name="20% - Accent1 4 3 2 2 6 3 4" xfId="39298" xr:uid="{00000000-0005-0000-0000-0000C9980000}"/>
    <cellStyle name="20% - Accent1 4 3 2 2 6 4" xfId="39299" xr:uid="{00000000-0005-0000-0000-0000CA980000}"/>
    <cellStyle name="20% - Accent1 4 3 2 2 6 4 2" xfId="39300" xr:uid="{00000000-0005-0000-0000-0000CB980000}"/>
    <cellStyle name="20% - Accent1 4 3 2 2 6 4 2 2" xfId="39301" xr:uid="{00000000-0005-0000-0000-0000CC980000}"/>
    <cellStyle name="20% - Accent1 4 3 2 2 6 4 2 2 2" xfId="39302" xr:uid="{00000000-0005-0000-0000-0000CD980000}"/>
    <cellStyle name="20% - Accent1 4 3 2 2 6 4 2 3" xfId="39303" xr:uid="{00000000-0005-0000-0000-0000CE980000}"/>
    <cellStyle name="20% - Accent1 4 3 2 2 6 4 3" xfId="39304" xr:uid="{00000000-0005-0000-0000-0000CF980000}"/>
    <cellStyle name="20% - Accent1 4 3 2 2 6 4 3 2" xfId="39305" xr:uid="{00000000-0005-0000-0000-0000D0980000}"/>
    <cellStyle name="20% - Accent1 4 3 2 2 6 4 4" xfId="39306" xr:uid="{00000000-0005-0000-0000-0000D1980000}"/>
    <cellStyle name="20% - Accent1 4 3 2 2 6 5" xfId="39307" xr:uid="{00000000-0005-0000-0000-0000D2980000}"/>
    <cellStyle name="20% - Accent1 4 3 2 2 6 5 2" xfId="39308" xr:uid="{00000000-0005-0000-0000-0000D3980000}"/>
    <cellStyle name="20% - Accent1 4 3 2 2 6 5 2 2" xfId="39309" xr:uid="{00000000-0005-0000-0000-0000D4980000}"/>
    <cellStyle name="20% - Accent1 4 3 2 2 6 5 3" xfId="39310" xr:uid="{00000000-0005-0000-0000-0000D5980000}"/>
    <cellStyle name="20% - Accent1 4 3 2 2 6 6" xfId="39311" xr:uid="{00000000-0005-0000-0000-0000D6980000}"/>
    <cellStyle name="20% - Accent1 4 3 2 2 6 6 2" xfId="39312" xr:uid="{00000000-0005-0000-0000-0000D7980000}"/>
    <cellStyle name="20% - Accent1 4 3 2 2 6 6 2 2" xfId="39313" xr:uid="{00000000-0005-0000-0000-0000D8980000}"/>
    <cellStyle name="20% - Accent1 4 3 2 2 6 6 3" xfId="39314" xr:uid="{00000000-0005-0000-0000-0000D9980000}"/>
    <cellStyle name="20% - Accent1 4 3 2 2 6 7" xfId="39315" xr:uid="{00000000-0005-0000-0000-0000DA980000}"/>
    <cellStyle name="20% - Accent1 4 3 2 2 6 7 2" xfId="39316" xr:uid="{00000000-0005-0000-0000-0000DB980000}"/>
    <cellStyle name="20% - Accent1 4 3 2 2 6 8" xfId="39317" xr:uid="{00000000-0005-0000-0000-0000DC980000}"/>
    <cellStyle name="20% - Accent1 4 3 2 2 6 8 2" xfId="39318" xr:uid="{00000000-0005-0000-0000-0000DD980000}"/>
    <cellStyle name="20% - Accent1 4 3 2 2 6 9" xfId="39319" xr:uid="{00000000-0005-0000-0000-0000DE980000}"/>
    <cellStyle name="20% - Accent1 4 3 2 2 7" xfId="39320" xr:uid="{00000000-0005-0000-0000-0000DF980000}"/>
    <cellStyle name="20% - Accent1 4 3 2 2 7 2" xfId="39321" xr:uid="{00000000-0005-0000-0000-0000E0980000}"/>
    <cellStyle name="20% - Accent1 4 3 2 2 7 2 2" xfId="39322" xr:uid="{00000000-0005-0000-0000-0000E1980000}"/>
    <cellStyle name="20% - Accent1 4 3 2 2 7 2 2 2" xfId="39323" xr:uid="{00000000-0005-0000-0000-0000E2980000}"/>
    <cellStyle name="20% - Accent1 4 3 2 2 7 2 3" xfId="39324" xr:uid="{00000000-0005-0000-0000-0000E3980000}"/>
    <cellStyle name="20% - Accent1 4 3 2 2 7 3" xfId="39325" xr:uid="{00000000-0005-0000-0000-0000E4980000}"/>
    <cellStyle name="20% - Accent1 4 3 2 2 7 3 2" xfId="39326" xr:uid="{00000000-0005-0000-0000-0000E5980000}"/>
    <cellStyle name="20% - Accent1 4 3 2 2 7 4" xfId="39327" xr:uid="{00000000-0005-0000-0000-0000E6980000}"/>
    <cellStyle name="20% - Accent1 4 3 2 2 8" xfId="39328" xr:uid="{00000000-0005-0000-0000-0000E7980000}"/>
    <cellStyle name="20% - Accent1 4 3 2 2 8 2" xfId="39329" xr:uid="{00000000-0005-0000-0000-0000E8980000}"/>
    <cellStyle name="20% - Accent1 4 3 2 2 8 2 2" xfId="39330" xr:uid="{00000000-0005-0000-0000-0000E9980000}"/>
    <cellStyle name="20% - Accent1 4 3 2 2 8 2 2 2" xfId="39331" xr:uid="{00000000-0005-0000-0000-0000EA980000}"/>
    <cellStyle name="20% - Accent1 4 3 2 2 8 2 3" xfId="39332" xr:uid="{00000000-0005-0000-0000-0000EB980000}"/>
    <cellStyle name="20% - Accent1 4 3 2 2 8 3" xfId="39333" xr:uid="{00000000-0005-0000-0000-0000EC980000}"/>
    <cellStyle name="20% - Accent1 4 3 2 2 8 3 2" xfId="39334" xr:uid="{00000000-0005-0000-0000-0000ED980000}"/>
    <cellStyle name="20% - Accent1 4 3 2 2 8 4" xfId="39335" xr:uid="{00000000-0005-0000-0000-0000EE980000}"/>
    <cellStyle name="20% - Accent1 4 3 2 2 9" xfId="39336" xr:uid="{00000000-0005-0000-0000-0000EF980000}"/>
    <cellStyle name="20% - Accent1 4 3 2 2 9 2" xfId="39337" xr:uid="{00000000-0005-0000-0000-0000F0980000}"/>
    <cellStyle name="20% - Accent1 4 3 2 2 9 2 2" xfId="39338" xr:uid="{00000000-0005-0000-0000-0000F1980000}"/>
    <cellStyle name="20% - Accent1 4 3 2 2 9 2 2 2" xfId="39339" xr:uid="{00000000-0005-0000-0000-0000F2980000}"/>
    <cellStyle name="20% - Accent1 4 3 2 2 9 2 3" xfId="39340" xr:uid="{00000000-0005-0000-0000-0000F3980000}"/>
    <cellStyle name="20% - Accent1 4 3 2 2 9 3" xfId="39341" xr:uid="{00000000-0005-0000-0000-0000F4980000}"/>
    <cellStyle name="20% - Accent1 4 3 2 2 9 3 2" xfId="39342" xr:uid="{00000000-0005-0000-0000-0000F5980000}"/>
    <cellStyle name="20% - Accent1 4 3 2 2 9 4" xfId="39343" xr:uid="{00000000-0005-0000-0000-0000F6980000}"/>
    <cellStyle name="20% - Accent1 4 3 2 3" xfId="39344" xr:uid="{00000000-0005-0000-0000-0000F7980000}"/>
    <cellStyle name="20% - Accent1 4 3 2 3 10" xfId="39345" xr:uid="{00000000-0005-0000-0000-0000F8980000}"/>
    <cellStyle name="20% - Accent1 4 3 2 3 10 2" xfId="39346" xr:uid="{00000000-0005-0000-0000-0000F9980000}"/>
    <cellStyle name="20% - Accent1 4 3 2 3 11" xfId="39347" xr:uid="{00000000-0005-0000-0000-0000FA980000}"/>
    <cellStyle name="20% - Accent1 4 3 2 3 2" xfId="39348" xr:uid="{00000000-0005-0000-0000-0000FB980000}"/>
    <cellStyle name="20% - Accent1 4 3 2 3 2 2" xfId="39349" xr:uid="{00000000-0005-0000-0000-0000FC980000}"/>
    <cellStyle name="20% - Accent1 4 3 2 3 2 2 2" xfId="39350" xr:uid="{00000000-0005-0000-0000-0000FD980000}"/>
    <cellStyle name="20% - Accent1 4 3 2 3 2 2 2 2" xfId="39351" xr:uid="{00000000-0005-0000-0000-0000FE980000}"/>
    <cellStyle name="20% - Accent1 4 3 2 3 2 2 2 2 2" xfId="39352" xr:uid="{00000000-0005-0000-0000-0000FF980000}"/>
    <cellStyle name="20% - Accent1 4 3 2 3 2 2 2 3" xfId="39353" xr:uid="{00000000-0005-0000-0000-000000990000}"/>
    <cellStyle name="20% - Accent1 4 3 2 3 2 2 3" xfId="39354" xr:uid="{00000000-0005-0000-0000-000001990000}"/>
    <cellStyle name="20% - Accent1 4 3 2 3 2 2 3 2" xfId="39355" xr:uid="{00000000-0005-0000-0000-000002990000}"/>
    <cellStyle name="20% - Accent1 4 3 2 3 2 2 4" xfId="39356" xr:uid="{00000000-0005-0000-0000-000003990000}"/>
    <cellStyle name="20% - Accent1 4 3 2 3 2 3" xfId="39357" xr:uid="{00000000-0005-0000-0000-000004990000}"/>
    <cellStyle name="20% - Accent1 4 3 2 3 2 3 2" xfId="39358" xr:uid="{00000000-0005-0000-0000-000005990000}"/>
    <cellStyle name="20% - Accent1 4 3 2 3 2 3 2 2" xfId="39359" xr:uid="{00000000-0005-0000-0000-000006990000}"/>
    <cellStyle name="20% - Accent1 4 3 2 3 2 3 2 2 2" xfId="39360" xr:uid="{00000000-0005-0000-0000-000007990000}"/>
    <cellStyle name="20% - Accent1 4 3 2 3 2 3 2 3" xfId="39361" xr:uid="{00000000-0005-0000-0000-000008990000}"/>
    <cellStyle name="20% - Accent1 4 3 2 3 2 3 3" xfId="39362" xr:uid="{00000000-0005-0000-0000-000009990000}"/>
    <cellStyle name="20% - Accent1 4 3 2 3 2 3 3 2" xfId="39363" xr:uid="{00000000-0005-0000-0000-00000A990000}"/>
    <cellStyle name="20% - Accent1 4 3 2 3 2 3 4" xfId="39364" xr:uid="{00000000-0005-0000-0000-00000B990000}"/>
    <cellStyle name="20% - Accent1 4 3 2 3 2 4" xfId="39365" xr:uid="{00000000-0005-0000-0000-00000C990000}"/>
    <cellStyle name="20% - Accent1 4 3 2 3 2 4 2" xfId="39366" xr:uid="{00000000-0005-0000-0000-00000D990000}"/>
    <cellStyle name="20% - Accent1 4 3 2 3 2 4 2 2" xfId="39367" xr:uid="{00000000-0005-0000-0000-00000E990000}"/>
    <cellStyle name="20% - Accent1 4 3 2 3 2 4 2 2 2" xfId="39368" xr:uid="{00000000-0005-0000-0000-00000F990000}"/>
    <cellStyle name="20% - Accent1 4 3 2 3 2 4 2 3" xfId="39369" xr:uid="{00000000-0005-0000-0000-000010990000}"/>
    <cellStyle name="20% - Accent1 4 3 2 3 2 4 3" xfId="39370" xr:uid="{00000000-0005-0000-0000-000011990000}"/>
    <cellStyle name="20% - Accent1 4 3 2 3 2 4 3 2" xfId="39371" xr:uid="{00000000-0005-0000-0000-000012990000}"/>
    <cellStyle name="20% - Accent1 4 3 2 3 2 4 4" xfId="39372" xr:uid="{00000000-0005-0000-0000-000013990000}"/>
    <cellStyle name="20% - Accent1 4 3 2 3 2 5" xfId="39373" xr:uid="{00000000-0005-0000-0000-000014990000}"/>
    <cellStyle name="20% - Accent1 4 3 2 3 2 5 2" xfId="39374" xr:uid="{00000000-0005-0000-0000-000015990000}"/>
    <cellStyle name="20% - Accent1 4 3 2 3 2 5 2 2" xfId="39375" xr:uid="{00000000-0005-0000-0000-000016990000}"/>
    <cellStyle name="20% - Accent1 4 3 2 3 2 5 3" xfId="39376" xr:uid="{00000000-0005-0000-0000-000017990000}"/>
    <cellStyle name="20% - Accent1 4 3 2 3 2 6" xfId="39377" xr:uid="{00000000-0005-0000-0000-000018990000}"/>
    <cellStyle name="20% - Accent1 4 3 2 3 2 6 2" xfId="39378" xr:uid="{00000000-0005-0000-0000-000019990000}"/>
    <cellStyle name="20% - Accent1 4 3 2 3 2 6 2 2" xfId="39379" xr:uid="{00000000-0005-0000-0000-00001A990000}"/>
    <cellStyle name="20% - Accent1 4 3 2 3 2 6 3" xfId="39380" xr:uid="{00000000-0005-0000-0000-00001B990000}"/>
    <cellStyle name="20% - Accent1 4 3 2 3 2 7" xfId="39381" xr:uid="{00000000-0005-0000-0000-00001C990000}"/>
    <cellStyle name="20% - Accent1 4 3 2 3 2 7 2" xfId="39382" xr:uid="{00000000-0005-0000-0000-00001D990000}"/>
    <cellStyle name="20% - Accent1 4 3 2 3 2 8" xfId="39383" xr:uid="{00000000-0005-0000-0000-00001E990000}"/>
    <cellStyle name="20% - Accent1 4 3 2 3 2 8 2" xfId="39384" xr:uid="{00000000-0005-0000-0000-00001F990000}"/>
    <cellStyle name="20% - Accent1 4 3 2 3 2 9" xfId="39385" xr:uid="{00000000-0005-0000-0000-000020990000}"/>
    <cellStyle name="20% - Accent1 4 3 2 3 3" xfId="39386" xr:uid="{00000000-0005-0000-0000-000021990000}"/>
    <cellStyle name="20% - Accent1 4 3 2 3 3 2" xfId="39387" xr:uid="{00000000-0005-0000-0000-000022990000}"/>
    <cellStyle name="20% - Accent1 4 3 2 3 3 2 2" xfId="39388" xr:uid="{00000000-0005-0000-0000-000023990000}"/>
    <cellStyle name="20% - Accent1 4 3 2 3 3 2 2 2" xfId="39389" xr:uid="{00000000-0005-0000-0000-000024990000}"/>
    <cellStyle name="20% - Accent1 4 3 2 3 3 2 2 2 2" xfId="39390" xr:uid="{00000000-0005-0000-0000-000025990000}"/>
    <cellStyle name="20% - Accent1 4 3 2 3 3 2 2 3" xfId="39391" xr:uid="{00000000-0005-0000-0000-000026990000}"/>
    <cellStyle name="20% - Accent1 4 3 2 3 3 2 3" xfId="39392" xr:uid="{00000000-0005-0000-0000-000027990000}"/>
    <cellStyle name="20% - Accent1 4 3 2 3 3 2 3 2" xfId="39393" xr:uid="{00000000-0005-0000-0000-000028990000}"/>
    <cellStyle name="20% - Accent1 4 3 2 3 3 2 4" xfId="39394" xr:uid="{00000000-0005-0000-0000-000029990000}"/>
    <cellStyle name="20% - Accent1 4 3 2 3 3 3" xfId="39395" xr:uid="{00000000-0005-0000-0000-00002A990000}"/>
    <cellStyle name="20% - Accent1 4 3 2 3 3 3 2" xfId="39396" xr:uid="{00000000-0005-0000-0000-00002B990000}"/>
    <cellStyle name="20% - Accent1 4 3 2 3 3 3 2 2" xfId="39397" xr:uid="{00000000-0005-0000-0000-00002C990000}"/>
    <cellStyle name="20% - Accent1 4 3 2 3 3 3 2 2 2" xfId="39398" xr:uid="{00000000-0005-0000-0000-00002D990000}"/>
    <cellStyle name="20% - Accent1 4 3 2 3 3 3 2 3" xfId="39399" xr:uid="{00000000-0005-0000-0000-00002E990000}"/>
    <cellStyle name="20% - Accent1 4 3 2 3 3 3 3" xfId="39400" xr:uid="{00000000-0005-0000-0000-00002F990000}"/>
    <cellStyle name="20% - Accent1 4 3 2 3 3 3 3 2" xfId="39401" xr:uid="{00000000-0005-0000-0000-000030990000}"/>
    <cellStyle name="20% - Accent1 4 3 2 3 3 3 4" xfId="39402" xr:uid="{00000000-0005-0000-0000-000031990000}"/>
    <cellStyle name="20% - Accent1 4 3 2 3 3 4" xfId="39403" xr:uid="{00000000-0005-0000-0000-000032990000}"/>
    <cellStyle name="20% - Accent1 4 3 2 3 3 4 2" xfId="39404" xr:uid="{00000000-0005-0000-0000-000033990000}"/>
    <cellStyle name="20% - Accent1 4 3 2 3 3 4 2 2" xfId="39405" xr:uid="{00000000-0005-0000-0000-000034990000}"/>
    <cellStyle name="20% - Accent1 4 3 2 3 3 4 2 2 2" xfId="39406" xr:uid="{00000000-0005-0000-0000-000035990000}"/>
    <cellStyle name="20% - Accent1 4 3 2 3 3 4 2 3" xfId="39407" xr:uid="{00000000-0005-0000-0000-000036990000}"/>
    <cellStyle name="20% - Accent1 4 3 2 3 3 4 3" xfId="39408" xr:uid="{00000000-0005-0000-0000-000037990000}"/>
    <cellStyle name="20% - Accent1 4 3 2 3 3 4 3 2" xfId="39409" xr:uid="{00000000-0005-0000-0000-000038990000}"/>
    <cellStyle name="20% - Accent1 4 3 2 3 3 4 4" xfId="39410" xr:uid="{00000000-0005-0000-0000-000039990000}"/>
    <cellStyle name="20% - Accent1 4 3 2 3 3 5" xfId="39411" xr:uid="{00000000-0005-0000-0000-00003A990000}"/>
    <cellStyle name="20% - Accent1 4 3 2 3 3 5 2" xfId="39412" xr:uid="{00000000-0005-0000-0000-00003B990000}"/>
    <cellStyle name="20% - Accent1 4 3 2 3 3 5 2 2" xfId="39413" xr:uid="{00000000-0005-0000-0000-00003C990000}"/>
    <cellStyle name="20% - Accent1 4 3 2 3 3 5 3" xfId="39414" xr:uid="{00000000-0005-0000-0000-00003D990000}"/>
    <cellStyle name="20% - Accent1 4 3 2 3 3 6" xfId="39415" xr:uid="{00000000-0005-0000-0000-00003E990000}"/>
    <cellStyle name="20% - Accent1 4 3 2 3 3 6 2" xfId="39416" xr:uid="{00000000-0005-0000-0000-00003F990000}"/>
    <cellStyle name="20% - Accent1 4 3 2 3 3 6 2 2" xfId="39417" xr:uid="{00000000-0005-0000-0000-000040990000}"/>
    <cellStyle name="20% - Accent1 4 3 2 3 3 6 3" xfId="39418" xr:uid="{00000000-0005-0000-0000-000041990000}"/>
    <cellStyle name="20% - Accent1 4 3 2 3 3 7" xfId="39419" xr:uid="{00000000-0005-0000-0000-000042990000}"/>
    <cellStyle name="20% - Accent1 4 3 2 3 3 7 2" xfId="39420" xr:uid="{00000000-0005-0000-0000-000043990000}"/>
    <cellStyle name="20% - Accent1 4 3 2 3 3 8" xfId="39421" xr:uid="{00000000-0005-0000-0000-000044990000}"/>
    <cellStyle name="20% - Accent1 4 3 2 3 3 8 2" xfId="39422" xr:uid="{00000000-0005-0000-0000-000045990000}"/>
    <cellStyle name="20% - Accent1 4 3 2 3 3 9" xfId="39423" xr:uid="{00000000-0005-0000-0000-000046990000}"/>
    <cellStyle name="20% - Accent1 4 3 2 3 4" xfId="39424" xr:uid="{00000000-0005-0000-0000-000047990000}"/>
    <cellStyle name="20% - Accent1 4 3 2 3 4 2" xfId="39425" xr:uid="{00000000-0005-0000-0000-000048990000}"/>
    <cellStyle name="20% - Accent1 4 3 2 3 4 2 2" xfId="39426" xr:uid="{00000000-0005-0000-0000-000049990000}"/>
    <cellStyle name="20% - Accent1 4 3 2 3 4 2 2 2" xfId="39427" xr:uid="{00000000-0005-0000-0000-00004A990000}"/>
    <cellStyle name="20% - Accent1 4 3 2 3 4 2 3" xfId="39428" xr:uid="{00000000-0005-0000-0000-00004B990000}"/>
    <cellStyle name="20% - Accent1 4 3 2 3 4 3" xfId="39429" xr:uid="{00000000-0005-0000-0000-00004C990000}"/>
    <cellStyle name="20% - Accent1 4 3 2 3 4 3 2" xfId="39430" xr:uid="{00000000-0005-0000-0000-00004D990000}"/>
    <cellStyle name="20% - Accent1 4 3 2 3 4 4" xfId="39431" xr:uid="{00000000-0005-0000-0000-00004E990000}"/>
    <cellStyle name="20% - Accent1 4 3 2 3 5" xfId="39432" xr:uid="{00000000-0005-0000-0000-00004F990000}"/>
    <cellStyle name="20% - Accent1 4 3 2 3 5 2" xfId="39433" xr:uid="{00000000-0005-0000-0000-000050990000}"/>
    <cellStyle name="20% - Accent1 4 3 2 3 5 2 2" xfId="39434" xr:uid="{00000000-0005-0000-0000-000051990000}"/>
    <cellStyle name="20% - Accent1 4 3 2 3 5 2 2 2" xfId="39435" xr:uid="{00000000-0005-0000-0000-000052990000}"/>
    <cellStyle name="20% - Accent1 4 3 2 3 5 2 3" xfId="39436" xr:uid="{00000000-0005-0000-0000-000053990000}"/>
    <cellStyle name="20% - Accent1 4 3 2 3 5 3" xfId="39437" xr:uid="{00000000-0005-0000-0000-000054990000}"/>
    <cellStyle name="20% - Accent1 4 3 2 3 5 3 2" xfId="39438" xr:uid="{00000000-0005-0000-0000-000055990000}"/>
    <cellStyle name="20% - Accent1 4 3 2 3 5 4" xfId="39439" xr:uid="{00000000-0005-0000-0000-000056990000}"/>
    <cellStyle name="20% - Accent1 4 3 2 3 6" xfId="39440" xr:uid="{00000000-0005-0000-0000-000057990000}"/>
    <cellStyle name="20% - Accent1 4 3 2 3 6 2" xfId="39441" xr:uid="{00000000-0005-0000-0000-000058990000}"/>
    <cellStyle name="20% - Accent1 4 3 2 3 6 2 2" xfId="39442" xr:uid="{00000000-0005-0000-0000-000059990000}"/>
    <cellStyle name="20% - Accent1 4 3 2 3 6 2 2 2" xfId="39443" xr:uid="{00000000-0005-0000-0000-00005A990000}"/>
    <cellStyle name="20% - Accent1 4 3 2 3 6 2 3" xfId="39444" xr:uid="{00000000-0005-0000-0000-00005B990000}"/>
    <cellStyle name="20% - Accent1 4 3 2 3 6 3" xfId="39445" xr:uid="{00000000-0005-0000-0000-00005C990000}"/>
    <cellStyle name="20% - Accent1 4 3 2 3 6 3 2" xfId="39446" xr:uid="{00000000-0005-0000-0000-00005D990000}"/>
    <cellStyle name="20% - Accent1 4 3 2 3 6 4" xfId="39447" xr:uid="{00000000-0005-0000-0000-00005E990000}"/>
    <cellStyle name="20% - Accent1 4 3 2 3 7" xfId="39448" xr:uid="{00000000-0005-0000-0000-00005F990000}"/>
    <cellStyle name="20% - Accent1 4 3 2 3 7 2" xfId="39449" xr:uid="{00000000-0005-0000-0000-000060990000}"/>
    <cellStyle name="20% - Accent1 4 3 2 3 7 2 2" xfId="39450" xr:uid="{00000000-0005-0000-0000-000061990000}"/>
    <cellStyle name="20% - Accent1 4 3 2 3 7 3" xfId="39451" xr:uid="{00000000-0005-0000-0000-000062990000}"/>
    <cellStyle name="20% - Accent1 4 3 2 3 8" xfId="39452" xr:uid="{00000000-0005-0000-0000-000063990000}"/>
    <cellStyle name="20% - Accent1 4 3 2 3 8 2" xfId="39453" xr:uid="{00000000-0005-0000-0000-000064990000}"/>
    <cellStyle name="20% - Accent1 4 3 2 3 8 2 2" xfId="39454" xr:uid="{00000000-0005-0000-0000-000065990000}"/>
    <cellStyle name="20% - Accent1 4 3 2 3 8 3" xfId="39455" xr:uid="{00000000-0005-0000-0000-000066990000}"/>
    <cellStyle name="20% - Accent1 4 3 2 3 9" xfId="39456" xr:uid="{00000000-0005-0000-0000-000067990000}"/>
    <cellStyle name="20% - Accent1 4 3 2 3 9 2" xfId="39457" xr:uid="{00000000-0005-0000-0000-000068990000}"/>
    <cellStyle name="20% - Accent1 4 3 2 4" xfId="39458" xr:uid="{00000000-0005-0000-0000-000069990000}"/>
    <cellStyle name="20% - Accent1 4 3 2 4 10" xfId="39459" xr:uid="{00000000-0005-0000-0000-00006A990000}"/>
    <cellStyle name="20% - Accent1 4 3 2 4 10 2" xfId="39460" xr:uid="{00000000-0005-0000-0000-00006B990000}"/>
    <cellStyle name="20% - Accent1 4 3 2 4 11" xfId="39461" xr:uid="{00000000-0005-0000-0000-00006C990000}"/>
    <cellStyle name="20% - Accent1 4 3 2 4 2" xfId="39462" xr:uid="{00000000-0005-0000-0000-00006D990000}"/>
    <cellStyle name="20% - Accent1 4 3 2 4 2 2" xfId="39463" xr:uid="{00000000-0005-0000-0000-00006E990000}"/>
    <cellStyle name="20% - Accent1 4 3 2 4 2 2 2" xfId="39464" xr:uid="{00000000-0005-0000-0000-00006F990000}"/>
    <cellStyle name="20% - Accent1 4 3 2 4 2 2 2 2" xfId="39465" xr:uid="{00000000-0005-0000-0000-000070990000}"/>
    <cellStyle name="20% - Accent1 4 3 2 4 2 2 2 2 2" xfId="39466" xr:uid="{00000000-0005-0000-0000-000071990000}"/>
    <cellStyle name="20% - Accent1 4 3 2 4 2 2 2 3" xfId="39467" xr:uid="{00000000-0005-0000-0000-000072990000}"/>
    <cellStyle name="20% - Accent1 4 3 2 4 2 2 3" xfId="39468" xr:uid="{00000000-0005-0000-0000-000073990000}"/>
    <cellStyle name="20% - Accent1 4 3 2 4 2 2 3 2" xfId="39469" xr:uid="{00000000-0005-0000-0000-000074990000}"/>
    <cellStyle name="20% - Accent1 4 3 2 4 2 2 4" xfId="39470" xr:uid="{00000000-0005-0000-0000-000075990000}"/>
    <cellStyle name="20% - Accent1 4 3 2 4 2 3" xfId="39471" xr:uid="{00000000-0005-0000-0000-000076990000}"/>
    <cellStyle name="20% - Accent1 4 3 2 4 2 3 2" xfId="39472" xr:uid="{00000000-0005-0000-0000-000077990000}"/>
    <cellStyle name="20% - Accent1 4 3 2 4 2 3 2 2" xfId="39473" xr:uid="{00000000-0005-0000-0000-000078990000}"/>
    <cellStyle name="20% - Accent1 4 3 2 4 2 3 2 2 2" xfId="39474" xr:uid="{00000000-0005-0000-0000-000079990000}"/>
    <cellStyle name="20% - Accent1 4 3 2 4 2 3 2 3" xfId="39475" xr:uid="{00000000-0005-0000-0000-00007A990000}"/>
    <cellStyle name="20% - Accent1 4 3 2 4 2 3 3" xfId="39476" xr:uid="{00000000-0005-0000-0000-00007B990000}"/>
    <cellStyle name="20% - Accent1 4 3 2 4 2 3 3 2" xfId="39477" xr:uid="{00000000-0005-0000-0000-00007C990000}"/>
    <cellStyle name="20% - Accent1 4 3 2 4 2 3 4" xfId="39478" xr:uid="{00000000-0005-0000-0000-00007D990000}"/>
    <cellStyle name="20% - Accent1 4 3 2 4 2 4" xfId="39479" xr:uid="{00000000-0005-0000-0000-00007E990000}"/>
    <cellStyle name="20% - Accent1 4 3 2 4 2 4 2" xfId="39480" xr:uid="{00000000-0005-0000-0000-00007F990000}"/>
    <cellStyle name="20% - Accent1 4 3 2 4 2 4 2 2" xfId="39481" xr:uid="{00000000-0005-0000-0000-000080990000}"/>
    <cellStyle name="20% - Accent1 4 3 2 4 2 4 2 2 2" xfId="39482" xr:uid="{00000000-0005-0000-0000-000081990000}"/>
    <cellStyle name="20% - Accent1 4 3 2 4 2 4 2 3" xfId="39483" xr:uid="{00000000-0005-0000-0000-000082990000}"/>
    <cellStyle name="20% - Accent1 4 3 2 4 2 4 3" xfId="39484" xr:uid="{00000000-0005-0000-0000-000083990000}"/>
    <cellStyle name="20% - Accent1 4 3 2 4 2 4 3 2" xfId="39485" xr:uid="{00000000-0005-0000-0000-000084990000}"/>
    <cellStyle name="20% - Accent1 4 3 2 4 2 4 4" xfId="39486" xr:uid="{00000000-0005-0000-0000-000085990000}"/>
    <cellStyle name="20% - Accent1 4 3 2 4 2 5" xfId="39487" xr:uid="{00000000-0005-0000-0000-000086990000}"/>
    <cellStyle name="20% - Accent1 4 3 2 4 2 5 2" xfId="39488" xr:uid="{00000000-0005-0000-0000-000087990000}"/>
    <cellStyle name="20% - Accent1 4 3 2 4 2 5 2 2" xfId="39489" xr:uid="{00000000-0005-0000-0000-000088990000}"/>
    <cellStyle name="20% - Accent1 4 3 2 4 2 5 3" xfId="39490" xr:uid="{00000000-0005-0000-0000-000089990000}"/>
    <cellStyle name="20% - Accent1 4 3 2 4 2 6" xfId="39491" xr:uid="{00000000-0005-0000-0000-00008A990000}"/>
    <cellStyle name="20% - Accent1 4 3 2 4 2 6 2" xfId="39492" xr:uid="{00000000-0005-0000-0000-00008B990000}"/>
    <cellStyle name="20% - Accent1 4 3 2 4 2 6 2 2" xfId="39493" xr:uid="{00000000-0005-0000-0000-00008C990000}"/>
    <cellStyle name="20% - Accent1 4 3 2 4 2 6 3" xfId="39494" xr:uid="{00000000-0005-0000-0000-00008D990000}"/>
    <cellStyle name="20% - Accent1 4 3 2 4 2 7" xfId="39495" xr:uid="{00000000-0005-0000-0000-00008E990000}"/>
    <cellStyle name="20% - Accent1 4 3 2 4 2 7 2" xfId="39496" xr:uid="{00000000-0005-0000-0000-00008F990000}"/>
    <cellStyle name="20% - Accent1 4 3 2 4 2 8" xfId="39497" xr:uid="{00000000-0005-0000-0000-000090990000}"/>
    <cellStyle name="20% - Accent1 4 3 2 4 2 8 2" xfId="39498" xr:uid="{00000000-0005-0000-0000-000091990000}"/>
    <cellStyle name="20% - Accent1 4 3 2 4 2 9" xfId="39499" xr:uid="{00000000-0005-0000-0000-000092990000}"/>
    <cellStyle name="20% - Accent1 4 3 2 4 3" xfId="39500" xr:uid="{00000000-0005-0000-0000-000093990000}"/>
    <cellStyle name="20% - Accent1 4 3 2 4 3 2" xfId="39501" xr:uid="{00000000-0005-0000-0000-000094990000}"/>
    <cellStyle name="20% - Accent1 4 3 2 4 3 2 2" xfId="39502" xr:uid="{00000000-0005-0000-0000-000095990000}"/>
    <cellStyle name="20% - Accent1 4 3 2 4 3 2 2 2" xfId="39503" xr:uid="{00000000-0005-0000-0000-000096990000}"/>
    <cellStyle name="20% - Accent1 4 3 2 4 3 2 2 2 2" xfId="39504" xr:uid="{00000000-0005-0000-0000-000097990000}"/>
    <cellStyle name="20% - Accent1 4 3 2 4 3 2 2 3" xfId="39505" xr:uid="{00000000-0005-0000-0000-000098990000}"/>
    <cellStyle name="20% - Accent1 4 3 2 4 3 2 3" xfId="39506" xr:uid="{00000000-0005-0000-0000-000099990000}"/>
    <cellStyle name="20% - Accent1 4 3 2 4 3 2 3 2" xfId="39507" xr:uid="{00000000-0005-0000-0000-00009A990000}"/>
    <cellStyle name="20% - Accent1 4 3 2 4 3 2 4" xfId="39508" xr:uid="{00000000-0005-0000-0000-00009B990000}"/>
    <cellStyle name="20% - Accent1 4 3 2 4 3 3" xfId="39509" xr:uid="{00000000-0005-0000-0000-00009C990000}"/>
    <cellStyle name="20% - Accent1 4 3 2 4 3 3 2" xfId="39510" xr:uid="{00000000-0005-0000-0000-00009D990000}"/>
    <cellStyle name="20% - Accent1 4 3 2 4 3 3 2 2" xfId="39511" xr:uid="{00000000-0005-0000-0000-00009E990000}"/>
    <cellStyle name="20% - Accent1 4 3 2 4 3 3 2 2 2" xfId="39512" xr:uid="{00000000-0005-0000-0000-00009F990000}"/>
    <cellStyle name="20% - Accent1 4 3 2 4 3 3 2 3" xfId="39513" xr:uid="{00000000-0005-0000-0000-0000A0990000}"/>
    <cellStyle name="20% - Accent1 4 3 2 4 3 3 3" xfId="39514" xr:uid="{00000000-0005-0000-0000-0000A1990000}"/>
    <cellStyle name="20% - Accent1 4 3 2 4 3 3 3 2" xfId="39515" xr:uid="{00000000-0005-0000-0000-0000A2990000}"/>
    <cellStyle name="20% - Accent1 4 3 2 4 3 3 4" xfId="39516" xr:uid="{00000000-0005-0000-0000-0000A3990000}"/>
    <cellStyle name="20% - Accent1 4 3 2 4 3 4" xfId="39517" xr:uid="{00000000-0005-0000-0000-0000A4990000}"/>
    <cellStyle name="20% - Accent1 4 3 2 4 3 4 2" xfId="39518" xr:uid="{00000000-0005-0000-0000-0000A5990000}"/>
    <cellStyle name="20% - Accent1 4 3 2 4 3 4 2 2" xfId="39519" xr:uid="{00000000-0005-0000-0000-0000A6990000}"/>
    <cellStyle name="20% - Accent1 4 3 2 4 3 4 2 2 2" xfId="39520" xr:uid="{00000000-0005-0000-0000-0000A7990000}"/>
    <cellStyle name="20% - Accent1 4 3 2 4 3 4 2 3" xfId="39521" xr:uid="{00000000-0005-0000-0000-0000A8990000}"/>
    <cellStyle name="20% - Accent1 4 3 2 4 3 4 3" xfId="39522" xr:uid="{00000000-0005-0000-0000-0000A9990000}"/>
    <cellStyle name="20% - Accent1 4 3 2 4 3 4 3 2" xfId="39523" xr:uid="{00000000-0005-0000-0000-0000AA990000}"/>
    <cellStyle name="20% - Accent1 4 3 2 4 3 4 4" xfId="39524" xr:uid="{00000000-0005-0000-0000-0000AB990000}"/>
    <cellStyle name="20% - Accent1 4 3 2 4 3 5" xfId="39525" xr:uid="{00000000-0005-0000-0000-0000AC990000}"/>
    <cellStyle name="20% - Accent1 4 3 2 4 3 5 2" xfId="39526" xr:uid="{00000000-0005-0000-0000-0000AD990000}"/>
    <cellStyle name="20% - Accent1 4 3 2 4 3 5 2 2" xfId="39527" xr:uid="{00000000-0005-0000-0000-0000AE990000}"/>
    <cellStyle name="20% - Accent1 4 3 2 4 3 5 3" xfId="39528" xr:uid="{00000000-0005-0000-0000-0000AF990000}"/>
    <cellStyle name="20% - Accent1 4 3 2 4 3 6" xfId="39529" xr:uid="{00000000-0005-0000-0000-0000B0990000}"/>
    <cellStyle name="20% - Accent1 4 3 2 4 3 6 2" xfId="39530" xr:uid="{00000000-0005-0000-0000-0000B1990000}"/>
    <cellStyle name="20% - Accent1 4 3 2 4 3 6 2 2" xfId="39531" xr:uid="{00000000-0005-0000-0000-0000B2990000}"/>
    <cellStyle name="20% - Accent1 4 3 2 4 3 6 3" xfId="39532" xr:uid="{00000000-0005-0000-0000-0000B3990000}"/>
    <cellStyle name="20% - Accent1 4 3 2 4 3 7" xfId="39533" xr:uid="{00000000-0005-0000-0000-0000B4990000}"/>
    <cellStyle name="20% - Accent1 4 3 2 4 3 7 2" xfId="39534" xr:uid="{00000000-0005-0000-0000-0000B5990000}"/>
    <cellStyle name="20% - Accent1 4 3 2 4 3 8" xfId="39535" xr:uid="{00000000-0005-0000-0000-0000B6990000}"/>
    <cellStyle name="20% - Accent1 4 3 2 4 3 8 2" xfId="39536" xr:uid="{00000000-0005-0000-0000-0000B7990000}"/>
    <cellStyle name="20% - Accent1 4 3 2 4 3 9" xfId="39537" xr:uid="{00000000-0005-0000-0000-0000B8990000}"/>
    <cellStyle name="20% - Accent1 4 3 2 4 4" xfId="39538" xr:uid="{00000000-0005-0000-0000-0000B9990000}"/>
    <cellStyle name="20% - Accent1 4 3 2 4 4 2" xfId="39539" xr:uid="{00000000-0005-0000-0000-0000BA990000}"/>
    <cellStyle name="20% - Accent1 4 3 2 4 4 2 2" xfId="39540" xr:uid="{00000000-0005-0000-0000-0000BB990000}"/>
    <cellStyle name="20% - Accent1 4 3 2 4 4 2 2 2" xfId="39541" xr:uid="{00000000-0005-0000-0000-0000BC990000}"/>
    <cellStyle name="20% - Accent1 4 3 2 4 4 2 3" xfId="39542" xr:uid="{00000000-0005-0000-0000-0000BD990000}"/>
    <cellStyle name="20% - Accent1 4 3 2 4 4 3" xfId="39543" xr:uid="{00000000-0005-0000-0000-0000BE990000}"/>
    <cellStyle name="20% - Accent1 4 3 2 4 4 3 2" xfId="39544" xr:uid="{00000000-0005-0000-0000-0000BF990000}"/>
    <cellStyle name="20% - Accent1 4 3 2 4 4 4" xfId="39545" xr:uid="{00000000-0005-0000-0000-0000C0990000}"/>
    <cellStyle name="20% - Accent1 4 3 2 4 5" xfId="39546" xr:uid="{00000000-0005-0000-0000-0000C1990000}"/>
    <cellStyle name="20% - Accent1 4 3 2 4 5 2" xfId="39547" xr:uid="{00000000-0005-0000-0000-0000C2990000}"/>
    <cellStyle name="20% - Accent1 4 3 2 4 5 2 2" xfId="39548" xr:uid="{00000000-0005-0000-0000-0000C3990000}"/>
    <cellStyle name="20% - Accent1 4 3 2 4 5 2 2 2" xfId="39549" xr:uid="{00000000-0005-0000-0000-0000C4990000}"/>
    <cellStyle name="20% - Accent1 4 3 2 4 5 2 3" xfId="39550" xr:uid="{00000000-0005-0000-0000-0000C5990000}"/>
    <cellStyle name="20% - Accent1 4 3 2 4 5 3" xfId="39551" xr:uid="{00000000-0005-0000-0000-0000C6990000}"/>
    <cellStyle name="20% - Accent1 4 3 2 4 5 3 2" xfId="39552" xr:uid="{00000000-0005-0000-0000-0000C7990000}"/>
    <cellStyle name="20% - Accent1 4 3 2 4 5 4" xfId="39553" xr:uid="{00000000-0005-0000-0000-0000C8990000}"/>
    <cellStyle name="20% - Accent1 4 3 2 4 6" xfId="39554" xr:uid="{00000000-0005-0000-0000-0000C9990000}"/>
    <cellStyle name="20% - Accent1 4 3 2 4 6 2" xfId="39555" xr:uid="{00000000-0005-0000-0000-0000CA990000}"/>
    <cellStyle name="20% - Accent1 4 3 2 4 6 2 2" xfId="39556" xr:uid="{00000000-0005-0000-0000-0000CB990000}"/>
    <cellStyle name="20% - Accent1 4 3 2 4 6 2 2 2" xfId="39557" xr:uid="{00000000-0005-0000-0000-0000CC990000}"/>
    <cellStyle name="20% - Accent1 4 3 2 4 6 2 3" xfId="39558" xr:uid="{00000000-0005-0000-0000-0000CD990000}"/>
    <cellStyle name="20% - Accent1 4 3 2 4 6 3" xfId="39559" xr:uid="{00000000-0005-0000-0000-0000CE990000}"/>
    <cellStyle name="20% - Accent1 4 3 2 4 6 3 2" xfId="39560" xr:uid="{00000000-0005-0000-0000-0000CF990000}"/>
    <cellStyle name="20% - Accent1 4 3 2 4 6 4" xfId="39561" xr:uid="{00000000-0005-0000-0000-0000D0990000}"/>
    <cellStyle name="20% - Accent1 4 3 2 4 7" xfId="39562" xr:uid="{00000000-0005-0000-0000-0000D1990000}"/>
    <cellStyle name="20% - Accent1 4 3 2 4 7 2" xfId="39563" xr:uid="{00000000-0005-0000-0000-0000D2990000}"/>
    <cellStyle name="20% - Accent1 4 3 2 4 7 2 2" xfId="39564" xr:uid="{00000000-0005-0000-0000-0000D3990000}"/>
    <cellStyle name="20% - Accent1 4 3 2 4 7 3" xfId="39565" xr:uid="{00000000-0005-0000-0000-0000D4990000}"/>
    <cellStyle name="20% - Accent1 4 3 2 4 8" xfId="39566" xr:uid="{00000000-0005-0000-0000-0000D5990000}"/>
    <cellStyle name="20% - Accent1 4 3 2 4 8 2" xfId="39567" xr:uid="{00000000-0005-0000-0000-0000D6990000}"/>
    <cellStyle name="20% - Accent1 4 3 2 4 8 2 2" xfId="39568" xr:uid="{00000000-0005-0000-0000-0000D7990000}"/>
    <cellStyle name="20% - Accent1 4 3 2 4 8 3" xfId="39569" xr:uid="{00000000-0005-0000-0000-0000D8990000}"/>
    <cellStyle name="20% - Accent1 4 3 2 4 9" xfId="39570" xr:uid="{00000000-0005-0000-0000-0000D9990000}"/>
    <cellStyle name="20% - Accent1 4 3 2 4 9 2" xfId="39571" xr:uid="{00000000-0005-0000-0000-0000DA990000}"/>
    <cellStyle name="20% - Accent1 4 3 2 5" xfId="39572" xr:uid="{00000000-0005-0000-0000-0000DB990000}"/>
    <cellStyle name="20% - Accent1 4 3 2 5 10" xfId="39573" xr:uid="{00000000-0005-0000-0000-0000DC990000}"/>
    <cellStyle name="20% - Accent1 4 3 2 5 10 2" xfId="39574" xr:uid="{00000000-0005-0000-0000-0000DD990000}"/>
    <cellStyle name="20% - Accent1 4 3 2 5 11" xfId="39575" xr:uid="{00000000-0005-0000-0000-0000DE990000}"/>
    <cellStyle name="20% - Accent1 4 3 2 5 2" xfId="39576" xr:uid="{00000000-0005-0000-0000-0000DF990000}"/>
    <cellStyle name="20% - Accent1 4 3 2 5 2 2" xfId="39577" xr:uid="{00000000-0005-0000-0000-0000E0990000}"/>
    <cellStyle name="20% - Accent1 4 3 2 5 2 2 2" xfId="39578" xr:uid="{00000000-0005-0000-0000-0000E1990000}"/>
    <cellStyle name="20% - Accent1 4 3 2 5 2 2 2 2" xfId="39579" xr:uid="{00000000-0005-0000-0000-0000E2990000}"/>
    <cellStyle name="20% - Accent1 4 3 2 5 2 2 2 2 2" xfId="39580" xr:uid="{00000000-0005-0000-0000-0000E3990000}"/>
    <cellStyle name="20% - Accent1 4 3 2 5 2 2 2 3" xfId="39581" xr:uid="{00000000-0005-0000-0000-0000E4990000}"/>
    <cellStyle name="20% - Accent1 4 3 2 5 2 2 3" xfId="39582" xr:uid="{00000000-0005-0000-0000-0000E5990000}"/>
    <cellStyle name="20% - Accent1 4 3 2 5 2 2 3 2" xfId="39583" xr:uid="{00000000-0005-0000-0000-0000E6990000}"/>
    <cellStyle name="20% - Accent1 4 3 2 5 2 2 4" xfId="39584" xr:uid="{00000000-0005-0000-0000-0000E7990000}"/>
    <cellStyle name="20% - Accent1 4 3 2 5 2 3" xfId="39585" xr:uid="{00000000-0005-0000-0000-0000E8990000}"/>
    <cellStyle name="20% - Accent1 4 3 2 5 2 3 2" xfId="39586" xr:uid="{00000000-0005-0000-0000-0000E9990000}"/>
    <cellStyle name="20% - Accent1 4 3 2 5 2 3 2 2" xfId="39587" xr:uid="{00000000-0005-0000-0000-0000EA990000}"/>
    <cellStyle name="20% - Accent1 4 3 2 5 2 3 2 2 2" xfId="39588" xr:uid="{00000000-0005-0000-0000-0000EB990000}"/>
    <cellStyle name="20% - Accent1 4 3 2 5 2 3 2 3" xfId="39589" xr:uid="{00000000-0005-0000-0000-0000EC990000}"/>
    <cellStyle name="20% - Accent1 4 3 2 5 2 3 3" xfId="39590" xr:uid="{00000000-0005-0000-0000-0000ED990000}"/>
    <cellStyle name="20% - Accent1 4 3 2 5 2 3 3 2" xfId="39591" xr:uid="{00000000-0005-0000-0000-0000EE990000}"/>
    <cellStyle name="20% - Accent1 4 3 2 5 2 3 4" xfId="39592" xr:uid="{00000000-0005-0000-0000-0000EF990000}"/>
    <cellStyle name="20% - Accent1 4 3 2 5 2 4" xfId="39593" xr:uid="{00000000-0005-0000-0000-0000F0990000}"/>
    <cellStyle name="20% - Accent1 4 3 2 5 2 4 2" xfId="39594" xr:uid="{00000000-0005-0000-0000-0000F1990000}"/>
    <cellStyle name="20% - Accent1 4 3 2 5 2 4 2 2" xfId="39595" xr:uid="{00000000-0005-0000-0000-0000F2990000}"/>
    <cellStyle name="20% - Accent1 4 3 2 5 2 4 2 2 2" xfId="39596" xr:uid="{00000000-0005-0000-0000-0000F3990000}"/>
    <cellStyle name="20% - Accent1 4 3 2 5 2 4 2 3" xfId="39597" xr:uid="{00000000-0005-0000-0000-0000F4990000}"/>
    <cellStyle name="20% - Accent1 4 3 2 5 2 4 3" xfId="39598" xr:uid="{00000000-0005-0000-0000-0000F5990000}"/>
    <cellStyle name="20% - Accent1 4 3 2 5 2 4 3 2" xfId="39599" xr:uid="{00000000-0005-0000-0000-0000F6990000}"/>
    <cellStyle name="20% - Accent1 4 3 2 5 2 4 4" xfId="39600" xr:uid="{00000000-0005-0000-0000-0000F7990000}"/>
    <cellStyle name="20% - Accent1 4 3 2 5 2 5" xfId="39601" xr:uid="{00000000-0005-0000-0000-0000F8990000}"/>
    <cellStyle name="20% - Accent1 4 3 2 5 2 5 2" xfId="39602" xr:uid="{00000000-0005-0000-0000-0000F9990000}"/>
    <cellStyle name="20% - Accent1 4 3 2 5 2 5 2 2" xfId="39603" xr:uid="{00000000-0005-0000-0000-0000FA990000}"/>
    <cellStyle name="20% - Accent1 4 3 2 5 2 5 3" xfId="39604" xr:uid="{00000000-0005-0000-0000-0000FB990000}"/>
    <cellStyle name="20% - Accent1 4 3 2 5 2 6" xfId="39605" xr:uid="{00000000-0005-0000-0000-0000FC990000}"/>
    <cellStyle name="20% - Accent1 4 3 2 5 2 6 2" xfId="39606" xr:uid="{00000000-0005-0000-0000-0000FD990000}"/>
    <cellStyle name="20% - Accent1 4 3 2 5 2 6 2 2" xfId="39607" xr:uid="{00000000-0005-0000-0000-0000FE990000}"/>
    <cellStyle name="20% - Accent1 4 3 2 5 2 6 3" xfId="39608" xr:uid="{00000000-0005-0000-0000-0000FF990000}"/>
    <cellStyle name="20% - Accent1 4 3 2 5 2 7" xfId="39609" xr:uid="{00000000-0005-0000-0000-0000009A0000}"/>
    <cellStyle name="20% - Accent1 4 3 2 5 2 7 2" xfId="39610" xr:uid="{00000000-0005-0000-0000-0000019A0000}"/>
    <cellStyle name="20% - Accent1 4 3 2 5 2 8" xfId="39611" xr:uid="{00000000-0005-0000-0000-0000029A0000}"/>
    <cellStyle name="20% - Accent1 4 3 2 5 2 8 2" xfId="39612" xr:uid="{00000000-0005-0000-0000-0000039A0000}"/>
    <cellStyle name="20% - Accent1 4 3 2 5 2 9" xfId="39613" xr:uid="{00000000-0005-0000-0000-0000049A0000}"/>
    <cellStyle name="20% - Accent1 4 3 2 5 3" xfId="39614" xr:uid="{00000000-0005-0000-0000-0000059A0000}"/>
    <cellStyle name="20% - Accent1 4 3 2 5 3 2" xfId="39615" xr:uid="{00000000-0005-0000-0000-0000069A0000}"/>
    <cellStyle name="20% - Accent1 4 3 2 5 3 2 2" xfId="39616" xr:uid="{00000000-0005-0000-0000-0000079A0000}"/>
    <cellStyle name="20% - Accent1 4 3 2 5 3 2 2 2" xfId="39617" xr:uid="{00000000-0005-0000-0000-0000089A0000}"/>
    <cellStyle name="20% - Accent1 4 3 2 5 3 2 2 2 2" xfId="39618" xr:uid="{00000000-0005-0000-0000-0000099A0000}"/>
    <cellStyle name="20% - Accent1 4 3 2 5 3 2 2 3" xfId="39619" xr:uid="{00000000-0005-0000-0000-00000A9A0000}"/>
    <cellStyle name="20% - Accent1 4 3 2 5 3 2 3" xfId="39620" xr:uid="{00000000-0005-0000-0000-00000B9A0000}"/>
    <cellStyle name="20% - Accent1 4 3 2 5 3 2 3 2" xfId="39621" xr:uid="{00000000-0005-0000-0000-00000C9A0000}"/>
    <cellStyle name="20% - Accent1 4 3 2 5 3 2 4" xfId="39622" xr:uid="{00000000-0005-0000-0000-00000D9A0000}"/>
    <cellStyle name="20% - Accent1 4 3 2 5 3 3" xfId="39623" xr:uid="{00000000-0005-0000-0000-00000E9A0000}"/>
    <cellStyle name="20% - Accent1 4 3 2 5 3 3 2" xfId="39624" xr:uid="{00000000-0005-0000-0000-00000F9A0000}"/>
    <cellStyle name="20% - Accent1 4 3 2 5 3 3 2 2" xfId="39625" xr:uid="{00000000-0005-0000-0000-0000109A0000}"/>
    <cellStyle name="20% - Accent1 4 3 2 5 3 3 2 2 2" xfId="39626" xr:uid="{00000000-0005-0000-0000-0000119A0000}"/>
    <cellStyle name="20% - Accent1 4 3 2 5 3 3 2 3" xfId="39627" xr:uid="{00000000-0005-0000-0000-0000129A0000}"/>
    <cellStyle name="20% - Accent1 4 3 2 5 3 3 3" xfId="39628" xr:uid="{00000000-0005-0000-0000-0000139A0000}"/>
    <cellStyle name="20% - Accent1 4 3 2 5 3 3 3 2" xfId="39629" xr:uid="{00000000-0005-0000-0000-0000149A0000}"/>
    <cellStyle name="20% - Accent1 4 3 2 5 3 3 4" xfId="39630" xr:uid="{00000000-0005-0000-0000-0000159A0000}"/>
    <cellStyle name="20% - Accent1 4 3 2 5 3 4" xfId="39631" xr:uid="{00000000-0005-0000-0000-0000169A0000}"/>
    <cellStyle name="20% - Accent1 4 3 2 5 3 4 2" xfId="39632" xr:uid="{00000000-0005-0000-0000-0000179A0000}"/>
    <cellStyle name="20% - Accent1 4 3 2 5 3 4 2 2" xfId="39633" xr:uid="{00000000-0005-0000-0000-0000189A0000}"/>
    <cellStyle name="20% - Accent1 4 3 2 5 3 4 2 2 2" xfId="39634" xr:uid="{00000000-0005-0000-0000-0000199A0000}"/>
    <cellStyle name="20% - Accent1 4 3 2 5 3 4 2 3" xfId="39635" xr:uid="{00000000-0005-0000-0000-00001A9A0000}"/>
    <cellStyle name="20% - Accent1 4 3 2 5 3 4 3" xfId="39636" xr:uid="{00000000-0005-0000-0000-00001B9A0000}"/>
    <cellStyle name="20% - Accent1 4 3 2 5 3 4 3 2" xfId="39637" xr:uid="{00000000-0005-0000-0000-00001C9A0000}"/>
    <cellStyle name="20% - Accent1 4 3 2 5 3 4 4" xfId="39638" xr:uid="{00000000-0005-0000-0000-00001D9A0000}"/>
    <cellStyle name="20% - Accent1 4 3 2 5 3 5" xfId="39639" xr:uid="{00000000-0005-0000-0000-00001E9A0000}"/>
    <cellStyle name="20% - Accent1 4 3 2 5 3 5 2" xfId="39640" xr:uid="{00000000-0005-0000-0000-00001F9A0000}"/>
    <cellStyle name="20% - Accent1 4 3 2 5 3 5 2 2" xfId="39641" xr:uid="{00000000-0005-0000-0000-0000209A0000}"/>
    <cellStyle name="20% - Accent1 4 3 2 5 3 5 3" xfId="39642" xr:uid="{00000000-0005-0000-0000-0000219A0000}"/>
    <cellStyle name="20% - Accent1 4 3 2 5 3 6" xfId="39643" xr:uid="{00000000-0005-0000-0000-0000229A0000}"/>
    <cellStyle name="20% - Accent1 4 3 2 5 3 6 2" xfId="39644" xr:uid="{00000000-0005-0000-0000-0000239A0000}"/>
    <cellStyle name="20% - Accent1 4 3 2 5 3 6 2 2" xfId="39645" xr:uid="{00000000-0005-0000-0000-0000249A0000}"/>
    <cellStyle name="20% - Accent1 4 3 2 5 3 6 3" xfId="39646" xr:uid="{00000000-0005-0000-0000-0000259A0000}"/>
    <cellStyle name="20% - Accent1 4 3 2 5 3 7" xfId="39647" xr:uid="{00000000-0005-0000-0000-0000269A0000}"/>
    <cellStyle name="20% - Accent1 4 3 2 5 3 7 2" xfId="39648" xr:uid="{00000000-0005-0000-0000-0000279A0000}"/>
    <cellStyle name="20% - Accent1 4 3 2 5 3 8" xfId="39649" xr:uid="{00000000-0005-0000-0000-0000289A0000}"/>
    <cellStyle name="20% - Accent1 4 3 2 5 3 8 2" xfId="39650" xr:uid="{00000000-0005-0000-0000-0000299A0000}"/>
    <cellStyle name="20% - Accent1 4 3 2 5 3 9" xfId="39651" xr:uid="{00000000-0005-0000-0000-00002A9A0000}"/>
    <cellStyle name="20% - Accent1 4 3 2 5 4" xfId="39652" xr:uid="{00000000-0005-0000-0000-00002B9A0000}"/>
    <cellStyle name="20% - Accent1 4 3 2 5 4 2" xfId="39653" xr:uid="{00000000-0005-0000-0000-00002C9A0000}"/>
    <cellStyle name="20% - Accent1 4 3 2 5 4 2 2" xfId="39654" xr:uid="{00000000-0005-0000-0000-00002D9A0000}"/>
    <cellStyle name="20% - Accent1 4 3 2 5 4 2 2 2" xfId="39655" xr:uid="{00000000-0005-0000-0000-00002E9A0000}"/>
    <cellStyle name="20% - Accent1 4 3 2 5 4 2 3" xfId="39656" xr:uid="{00000000-0005-0000-0000-00002F9A0000}"/>
    <cellStyle name="20% - Accent1 4 3 2 5 4 3" xfId="39657" xr:uid="{00000000-0005-0000-0000-0000309A0000}"/>
    <cellStyle name="20% - Accent1 4 3 2 5 4 3 2" xfId="39658" xr:uid="{00000000-0005-0000-0000-0000319A0000}"/>
    <cellStyle name="20% - Accent1 4 3 2 5 4 4" xfId="39659" xr:uid="{00000000-0005-0000-0000-0000329A0000}"/>
    <cellStyle name="20% - Accent1 4 3 2 5 5" xfId="39660" xr:uid="{00000000-0005-0000-0000-0000339A0000}"/>
    <cellStyle name="20% - Accent1 4 3 2 5 5 2" xfId="39661" xr:uid="{00000000-0005-0000-0000-0000349A0000}"/>
    <cellStyle name="20% - Accent1 4 3 2 5 5 2 2" xfId="39662" xr:uid="{00000000-0005-0000-0000-0000359A0000}"/>
    <cellStyle name="20% - Accent1 4 3 2 5 5 2 2 2" xfId="39663" xr:uid="{00000000-0005-0000-0000-0000369A0000}"/>
    <cellStyle name="20% - Accent1 4 3 2 5 5 2 3" xfId="39664" xr:uid="{00000000-0005-0000-0000-0000379A0000}"/>
    <cellStyle name="20% - Accent1 4 3 2 5 5 3" xfId="39665" xr:uid="{00000000-0005-0000-0000-0000389A0000}"/>
    <cellStyle name="20% - Accent1 4 3 2 5 5 3 2" xfId="39666" xr:uid="{00000000-0005-0000-0000-0000399A0000}"/>
    <cellStyle name="20% - Accent1 4 3 2 5 5 4" xfId="39667" xr:uid="{00000000-0005-0000-0000-00003A9A0000}"/>
    <cellStyle name="20% - Accent1 4 3 2 5 6" xfId="39668" xr:uid="{00000000-0005-0000-0000-00003B9A0000}"/>
    <cellStyle name="20% - Accent1 4 3 2 5 6 2" xfId="39669" xr:uid="{00000000-0005-0000-0000-00003C9A0000}"/>
    <cellStyle name="20% - Accent1 4 3 2 5 6 2 2" xfId="39670" xr:uid="{00000000-0005-0000-0000-00003D9A0000}"/>
    <cellStyle name="20% - Accent1 4 3 2 5 6 2 2 2" xfId="39671" xr:uid="{00000000-0005-0000-0000-00003E9A0000}"/>
    <cellStyle name="20% - Accent1 4 3 2 5 6 2 3" xfId="39672" xr:uid="{00000000-0005-0000-0000-00003F9A0000}"/>
    <cellStyle name="20% - Accent1 4 3 2 5 6 3" xfId="39673" xr:uid="{00000000-0005-0000-0000-0000409A0000}"/>
    <cellStyle name="20% - Accent1 4 3 2 5 6 3 2" xfId="39674" xr:uid="{00000000-0005-0000-0000-0000419A0000}"/>
    <cellStyle name="20% - Accent1 4 3 2 5 6 4" xfId="39675" xr:uid="{00000000-0005-0000-0000-0000429A0000}"/>
    <cellStyle name="20% - Accent1 4 3 2 5 7" xfId="39676" xr:uid="{00000000-0005-0000-0000-0000439A0000}"/>
    <cellStyle name="20% - Accent1 4 3 2 5 7 2" xfId="39677" xr:uid="{00000000-0005-0000-0000-0000449A0000}"/>
    <cellStyle name="20% - Accent1 4 3 2 5 7 2 2" xfId="39678" xr:uid="{00000000-0005-0000-0000-0000459A0000}"/>
    <cellStyle name="20% - Accent1 4 3 2 5 7 3" xfId="39679" xr:uid="{00000000-0005-0000-0000-0000469A0000}"/>
    <cellStyle name="20% - Accent1 4 3 2 5 8" xfId="39680" xr:uid="{00000000-0005-0000-0000-0000479A0000}"/>
    <cellStyle name="20% - Accent1 4 3 2 5 8 2" xfId="39681" xr:uid="{00000000-0005-0000-0000-0000489A0000}"/>
    <cellStyle name="20% - Accent1 4 3 2 5 8 2 2" xfId="39682" xr:uid="{00000000-0005-0000-0000-0000499A0000}"/>
    <cellStyle name="20% - Accent1 4 3 2 5 8 3" xfId="39683" xr:uid="{00000000-0005-0000-0000-00004A9A0000}"/>
    <cellStyle name="20% - Accent1 4 3 2 5 9" xfId="39684" xr:uid="{00000000-0005-0000-0000-00004B9A0000}"/>
    <cellStyle name="20% - Accent1 4 3 2 5 9 2" xfId="39685" xr:uid="{00000000-0005-0000-0000-00004C9A0000}"/>
    <cellStyle name="20% - Accent1 4 3 2 6" xfId="39686" xr:uid="{00000000-0005-0000-0000-00004D9A0000}"/>
    <cellStyle name="20% - Accent1 4 3 2 6 2" xfId="39687" xr:uid="{00000000-0005-0000-0000-00004E9A0000}"/>
    <cellStyle name="20% - Accent1 4 3 2 6 2 2" xfId="39688" xr:uid="{00000000-0005-0000-0000-00004F9A0000}"/>
    <cellStyle name="20% - Accent1 4 3 2 6 2 2 2" xfId="39689" xr:uid="{00000000-0005-0000-0000-0000509A0000}"/>
    <cellStyle name="20% - Accent1 4 3 2 6 2 2 2 2" xfId="39690" xr:uid="{00000000-0005-0000-0000-0000519A0000}"/>
    <cellStyle name="20% - Accent1 4 3 2 6 2 2 3" xfId="39691" xr:uid="{00000000-0005-0000-0000-0000529A0000}"/>
    <cellStyle name="20% - Accent1 4 3 2 6 2 3" xfId="39692" xr:uid="{00000000-0005-0000-0000-0000539A0000}"/>
    <cellStyle name="20% - Accent1 4 3 2 6 2 3 2" xfId="39693" xr:uid="{00000000-0005-0000-0000-0000549A0000}"/>
    <cellStyle name="20% - Accent1 4 3 2 6 2 4" xfId="39694" xr:uid="{00000000-0005-0000-0000-0000559A0000}"/>
    <cellStyle name="20% - Accent1 4 3 2 6 3" xfId="39695" xr:uid="{00000000-0005-0000-0000-0000569A0000}"/>
    <cellStyle name="20% - Accent1 4 3 2 6 3 2" xfId="39696" xr:uid="{00000000-0005-0000-0000-0000579A0000}"/>
    <cellStyle name="20% - Accent1 4 3 2 6 3 2 2" xfId="39697" xr:uid="{00000000-0005-0000-0000-0000589A0000}"/>
    <cellStyle name="20% - Accent1 4 3 2 6 3 2 2 2" xfId="39698" xr:uid="{00000000-0005-0000-0000-0000599A0000}"/>
    <cellStyle name="20% - Accent1 4 3 2 6 3 2 3" xfId="39699" xr:uid="{00000000-0005-0000-0000-00005A9A0000}"/>
    <cellStyle name="20% - Accent1 4 3 2 6 3 3" xfId="39700" xr:uid="{00000000-0005-0000-0000-00005B9A0000}"/>
    <cellStyle name="20% - Accent1 4 3 2 6 3 3 2" xfId="39701" xr:uid="{00000000-0005-0000-0000-00005C9A0000}"/>
    <cellStyle name="20% - Accent1 4 3 2 6 3 4" xfId="39702" xr:uid="{00000000-0005-0000-0000-00005D9A0000}"/>
    <cellStyle name="20% - Accent1 4 3 2 6 4" xfId="39703" xr:uid="{00000000-0005-0000-0000-00005E9A0000}"/>
    <cellStyle name="20% - Accent1 4 3 2 6 4 2" xfId="39704" xr:uid="{00000000-0005-0000-0000-00005F9A0000}"/>
    <cellStyle name="20% - Accent1 4 3 2 6 4 2 2" xfId="39705" xr:uid="{00000000-0005-0000-0000-0000609A0000}"/>
    <cellStyle name="20% - Accent1 4 3 2 6 4 2 2 2" xfId="39706" xr:uid="{00000000-0005-0000-0000-0000619A0000}"/>
    <cellStyle name="20% - Accent1 4 3 2 6 4 2 3" xfId="39707" xr:uid="{00000000-0005-0000-0000-0000629A0000}"/>
    <cellStyle name="20% - Accent1 4 3 2 6 4 3" xfId="39708" xr:uid="{00000000-0005-0000-0000-0000639A0000}"/>
    <cellStyle name="20% - Accent1 4 3 2 6 4 3 2" xfId="39709" xr:uid="{00000000-0005-0000-0000-0000649A0000}"/>
    <cellStyle name="20% - Accent1 4 3 2 6 4 4" xfId="39710" xr:uid="{00000000-0005-0000-0000-0000659A0000}"/>
    <cellStyle name="20% - Accent1 4 3 2 6 5" xfId="39711" xr:uid="{00000000-0005-0000-0000-0000669A0000}"/>
    <cellStyle name="20% - Accent1 4 3 2 6 5 2" xfId="39712" xr:uid="{00000000-0005-0000-0000-0000679A0000}"/>
    <cellStyle name="20% - Accent1 4 3 2 6 5 2 2" xfId="39713" xr:uid="{00000000-0005-0000-0000-0000689A0000}"/>
    <cellStyle name="20% - Accent1 4 3 2 6 5 3" xfId="39714" xr:uid="{00000000-0005-0000-0000-0000699A0000}"/>
    <cellStyle name="20% - Accent1 4 3 2 6 6" xfId="39715" xr:uid="{00000000-0005-0000-0000-00006A9A0000}"/>
    <cellStyle name="20% - Accent1 4 3 2 6 6 2" xfId="39716" xr:uid="{00000000-0005-0000-0000-00006B9A0000}"/>
    <cellStyle name="20% - Accent1 4 3 2 6 6 2 2" xfId="39717" xr:uid="{00000000-0005-0000-0000-00006C9A0000}"/>
    <cellStyle name="20% - Accent1 4 3 2 6 6 3" xfId="39718" xr:uid="{00000000-0005-0000-0000-00006D9A0000}"/>
    <cellStyle name="20% - Accent1 4 3 2 6 7" xfId="39719" xr:uid="{00000000-0005-0000-0000-00006E9A0000}"/>
    <cellStyle name="20% - Accent1 4 3 2 6 7 2" xfId="39720" xr:uid="{00000000-0005-0000-0000-00006F9A0000}"/>
    <cellStyle name="20% - Accent1 4 3 2 6 8" xfId="39721" xr:uid="{00000000-0005-0000-0000-0000709A0000}"/>
    <cellStyle name="20% - Accent1 4 3 2 6 8 2" xfId="39722" xr:uid="{00000000-0005-0000-0000-0000719A0000}"/>
    <cellStyle name="20% - Accent1 4 3 2 6 9" xfId="39723" xr:uid="{00000000-0005-0000-0000-0000729A0000}"/>
    <cellStyle name="20% - Accent1 4 3 2 7" xfId="39724" xr:uid="{00000000-0005-0000-0000-0000739A0000}"/>
    <cellStyle name="20% - Accent1 4 3 2 7 2" xfId="39725" xr:uid="{00000000-0005-0000-0000-0000749A0000}"/>
    <cellStyle name="20% - Accent1 4 3 2 7 2 2" xfId="39726" xr:uid="{00000000-0005-0000-0000-0000759A0000}"/>
    <cellStyle name="20% - Accent1 4 3 2 7 2 2 2" xfId="39727" xr:uid="{00000000-0005-0000-0000-0000769A0000}"/>
    <cellStyle name="20% - Accent1 4 3 2 7 2 2 2 2" xfId="39728" xr:uid="{00000000-0005-0000-0000-0000779A0000}"/>
    <cellStyle name="20% - Accent1 4 3 2 7 2 2 3" xfId="39729" xr:uid="{00000000-0005-0000-0000-0000789A0000}"/>
    <cellStyle name="20% - Accent1 4 3 2 7 2 3" xfId="39730" xr:uid="{00000000-0005-0000-0000-0000799A0000}"/>
    <cellStyle name="20% - Accent1 4 3 2 7 2 3 2" xfId="39731" xr:uid="{00000000-0005-0000-0000-00007A9A0000}"/>
    <cellStyle name="20% - Accent1 4 3 2 7 2 4" xfId="39732" xr:uid="{00000000-0005-0000-0000-00007B9A0000}"/>
    <cellStyle name="20% - Accent1 4 3 2 7 3" xfId="39733" xr:uid="{00000000-0005-0000-0000-00007C9A0000}"/>
    <cellStyle name="20% - Accent1 4 3 2 7 3 2" xfId="39734" xr:uid="{00000000-0005-0000-0000-00007D9A0000}"/>
    <cellStyle name="20% - Accent1 4 3 2 7 3 2 2" xfId="39735" xr:uid="{00000000-0005-0000-0000-00007E9A0000}"/>
    <cellStyle name="20% - Accent1 4 3 2 7 3 2 2 2" xfId="39736" xr:uid="{00000000-0005-0000-0000-00007F9A0000}"/>
    <cellStyle name="20% - Accent1 4 3 2 7 3 2 3" xfId="39737" xr:uid="{00000000-0005-0000-0000-0000809A0000}"/>
    <cellStyle name="20% - Accent1 4 3 2 7 3 3" xfId="39738" xr:uid="{00000000-0005-0000-0000-0000819A0000}"/>
    <cellStyle name="20% - Accent1 4 3 2 7 3 3 2" xfId="39739" xr:uid="{00000000-0005-0000-0000-0000829A0000}"/>
    <cellStyle name="20% - Accent1 4 3 2 7 3 4" xfId="39740" xr:uid="{00000000-0005-0000-0000-0000839A0000}"/>
    <cellStyle name="20% - Accent1 4 3 2 7 4" xfId="39741" xr:uid="{00000000-0005-0000-0000-0000849A0000}"/>
    <cellStyle name="20% - Accent1 4 3 2 7 4 2" xfId="39742" xr:uid="{00000000-0005-0000-0000-0000859A0000}"/>
    <cellStyle name="20% - Accent1 4 3 2 7 4 2 2" xfId="39743" xr:uid="{00000000-0005-0000-0000-0000869A0000}"/>
    <cellStyle name="20% - Accent1 4 3 2 7 4 2 2 2" xfId="39744" xr:uid="{00000000-0005-0000-0000-0000879A0000}"/>
    <cellStyle name="20% - Accent1 4 3 2 7 4 2 3" xfId="39745" xr:uid="{00000000-0005-0000-0000-0000889A0000}"/>
    <cellStyle name="20% - Accent1 4 3 2 7 4 3" xfId="39746" xr:uid="{00000000-0005-0000-0000-0000899A0000}"/>
    <cellStyle name="20% - Accent1 4 3 2 7 4 3 2" xfId="39747" xr:uid="{00000000-0005-0000-0000-00008A9A0000}"/>
    <cellStyle name="20% - Accent1 4 3 2 7 4 4" xfId="39748" xr:uid="{00000000-0005-0000-0000-00008B9A0000}"/>
    <cellStyle name="20% - Accent1 4 3 2 7 5" xfId="39749" xr:uid="{00000000-0005-0000-0000-00008C9A0000}"/>
    <cellStyle name="20% - Accent1 4 3 2 7 5 2" xfId="39750" xr:uid="{00000000-0005-0000-0000-00008D9A0000}"/>
    <cellStyle name="20% - Accent1 4 3 2 7 5 2 2" xfId="39751" xr:uid="{00000000-0005-0000-0000-00008E9A0000}"/>
    <cellStyle name="20% - Accent1 4 3 2 7 5 3" xfId="39752" xr:uid="{00000000-0005-0000-0000-00008F9A0000}"/>
    <cellStyle name="20% - Accent1 4 3 2 7 6" xfId="39753" xr:uid="{00000000-0005-0000-0000-0000909A0000}"/>
    <cellStyle name="20% - Accent1 4 3 2 7 6 2" xfId="39754" xr:uid="{00000000-0005-0000-0000-0000919A0000}"/>
    <cellStyle name="20% - Accent1 4 3 2 7 6 2 2" xfId="39755" xr:uid="{00000000-0005-0000-0000-0000929A0000}"/>
    <cellStyle name="20% - Accent1 4 3 2 7 6 3" xfId="39756" xr:uid="{00000000-0005-0000-0000-0000939A0000}"/>
    <cellStyle name="20% - Accent1 4 3 2 7 7" xfId="39757" xr:uid="{00000000-0005-0000-0000-0000949A0000}"/>
    <cellStyle name="20% - Accent1 4 3 2 7 7 2" xfId="39758" xr:uid="{00000000-0005-0000-0000-0000959A0000}"/>
    <cellStyle name="20% - Accent1 4 3 2 7 8" xfId="39759" xr:uid="{00000000-0005-0000-0000-0000969A0000}"/>
    <cellStyle name="20% - Accent1 4 3 2 7 8 2" xfId="39760" xr:uid="{00000000-0005-0000-0000-0000979A0000}"/>
    <cellStyle name="20% - Accent1 4 3 2 7 9" xfId="39761" xr:uid="{00000000-0005-0000-0000-0000989A0000}"/>
    <cellStyle name="20% - Accent1 4 3 2 8" xfId="39762" xr:uid="{00000000-0005-0000-0000-0000999A0000}"/>
    <cellStyle name="20% - Accent1 4 3 2 8 2" xfId="39763" xr:uid="{00000000-0005-0000-0000-00009A9A0000}"/>
    <cellStyle name="20% - Accent1 4 3 2 8 2 2" xfId="39764" xr:uid="{00000000-0005-0000-0000-00009B9A0000}"/>
    <cellStyle name="20% - Accent1 4 3 2 8 2 2 2" xfId="39765" xr:uid="{00000000-0005-0000-0000-00009C9A0000}"/>
    <cellStyle name="20% - Accent1 4 3 2 8 2 3" xfId="39766" xr:uid="{00000000-0005-0000-0000-00009D9A0000}"/>
    <cellStyle name="20% - Accent1 4 3 2 8 3" xfId="39767" xr:uid="{00000000-0005-0000-0000-00009E9A0000}"/>
    <cellStyle name="20% - Accent1 4 3 2 8 3 2" xfId="39768" xr:uid="{00000000-0005-0000-0000-00009F9A0000}"/>
    <cellStyle name="20% - Accent1 4 3 2 8 4" xfId="39769" xr:uid="{00000000-0005-0000-0000-0000A09A0000}"/>
    <cellStyle name="20% - Accent1 4 3 2 9" xfId="39770" xr:uid="{00000000-0005-0000-0000-0000A19A0000}"/>
    <cellStyle name="20% - Accent1 4 3 2 9 2" xfId="39771" xr:uid="{00000000-0005-0000-0000-0000A29A0000}"/>
    <cellStyle name="20% - Accent1 4 3 2 9 2 2" xfId="39772" xr:uid="{00000000-0005-0000-0000-0000A39A0000}"/>
    <cellStyle name="20% - Accent1 4 3 2 9 2 2 2" xfId="39773" xr:uid="{00000000-0005-0000-0000-0000A49A0000}"/>
    <cellStyle name="20% - Accent1 4 3 2 9 2 3" xfId="39774" xr:uid="{00000000-0005-0000-0000-0000A59A0000}"/>
    <cellStyle name="20% - Accent1 4 3 2 9 3" xfId="39775" xr:uid="{00000000-0005-0000-0000-0000A69A0000}"/>
    <cellStyle name="20% - Accent1 4 3 2 9 3 2" xfId="39776" xr:uid="{00000000-0005-0000-0000-0000A79A0000}"/>
    <cellStyle name="20% - Accent1 4 3 2 9 4" xfId="39777" xr:uid="{00000000-0005-0000-0000-0000A89A0000}"/>
    <cellStyle name="20% - Accent1 4 3 3" xfId="39778" xr:uid="{00000000-0005-0000-0000-0000A99A0000}"/>
    <cellStyle name="20% - Accent1 4 3 3 10" xfId="39779" xr:uid="{00000000-0005-0000-0000-0000AA9A0000}"/>
    <cellStyle name="20% - Accent1 4 3 3 10 2" xfId="39780" xr:uid="{00000000-0005-0000-0000-0000AB9A0000}"/>
    <cellStyle name="20% - Accent1 4 3 3 10 2 2" xfId="39781" xr:uid="{00000000-0005-0000-0000-0000AC9A0000}"/>
    <cellStyle name="20% - Accent1 4 3 3 10 3" xfId="39782" xr:uid="{00000000-0005-0000-0000-0000AD9A0000}"/>
    <cellStyle name="20% - Accent1 4 3 3 11" xfId="39783" xr:uid="{00000000-0005-0000-0000-0000AE9A0000}"/>
    <cellStyle name="20% - Accent1 4 3 3 11 2" xfId="39784" xr:uid="{00000000-0005-0000-0000-0000AF9A0000}"/>
    <cellStyle name="20% - Accent1 4 3 3 11 2 2" xfId="39785" xr:uid="{00000000-0005-0000-0000-0000B09A0000}"/>
    <cellStyle name="20% - Accent1 4 3 3 11 3" xfId="39786" xr:uid="{00000000-0005-0000-0000-0000B19A0000}"/>
    <cellStyle name="20% - Accent1 4 3 3 12" xfId="39787" xr:uid="{00000000-0005-0000-0000-0000B29A0000}"/>
    <cellStyle name="20% - Accent1 4 3 3 12 2" xfId="39788" xr:uid="{00000000-0005-0000-0000-0000B39A0000}"/>
    <cellStyle name="20% - Accent1 4 3 3 13" xfId="39789" xr:uid="{00000000-0005-0000-0000-0000B49A0000}"/>
    <cellStyle name="20% - Accent1 4 3 3 13 2" xfId="39790" xr:uid="{00000000-0005-0000-0000-0000B59A0000}"/>
    <cellStyle name="20% - Accent1 4 3 3 14" xfId="39791" xr:uid="{00000000-0005-0000-0000-0000B69A0000}"/>
    <cellStyle name="20% - Accent1 4 3 3 2" xfId="39792" xr:uid="{00000000-0005-0000-0000-0000B79A0000}"/>
    <cellStyle name="20% - Accent1 4 3 3 2 10" xfId="39793" xr:uid="{00000000-0005-0000-0000-0000B89A0000}"/>
    <cellStyle name="20% - Accent1 4 3 3 2 10 2" xfId="39794" xr:uid="{00000000-0005-0000-0000-0000B99A0000}"/>
    <cellStyle name="20% - Accent1 4 3 3 2 11" xfId="39795" xr:uid="{00000000-0005-0000-0000-0000BA9A0000}"/>
    <cellStyle name="20% - Accent1 4 3 3 2 2" xfId="39796" xr:uid="{00000000-0005-0000-0000-0000BB9A0000}"/>
    <cellStyle name="20% - Accent1 4 3 3 2 2 2" xfId="39797" xr:uid="{00000000-0005-0000-0000-0000BC9A0000}"/>
    <cellStyle name="20% - Accent1 4 3 3 2 2 2 2" xfId="39798" xr:uid="{00000000-0005-0000-0000-0000BD9A0000}"/>
    <cellStyle name="20% - Accent1 4 3 3 2 2 2 2 2" xfId="39799" xr:uid="{00000000-0005-0000-0000-0000BE9A0000}"/>
    <cellStyle name="20% - Accent1 4 3 3 2 2 2 2 2 2" xfId="39800" xr:uid="{00000000-0005-0000-0000-0000BF9A0000}"/>
    <cellStyle name="20% - Accent1 4 3 3 2 2 2 2 3" xfId="39801" xr:uid="{00000000-0005-0000-0000-0000C09A0000}"/>
    <cellStyle name="20% - Accent1 4 3 3 2 2 2 3" xfId="39802" xr:uid="{00000000-0005-0000-0000-0000C19A0000}"/>
    <cellStyle name="20% - Accent1 4 3 3 2 2 2 3 2" xfId="39803" xr:uid="{00000000-0005-0000-0000-0000C29A0000}"/>
    <cellStyle name="20% - Accent1 4 3 3 2 2 2 4" xfId="39804" xr:uid="{00000000-0005-0000-0000-0000C39A0000}"/>
    <cellStyle name="20% - Accent1 4 3 3 2 2 3" xfId="39805" xr:uid="{00000000-0005-0000-0000-0000C49A0000}"/>
    <cellStyle name="20% - Accent1 4 3 3 2 2 3 2" xfId="39806" xr:uid="{00000000-0005-0000-0000-0000C59A0000}"/>
    <cellStyle name="20% - Accent1 4 3 3 2 2 3 2 2" xfId="39807" xr:uid="{00000000-0005-0000-0000-0000C69A0000}"/>
    <cellStyle name="20% - Accent1 4 3 3 2 2 3 2 2 2" xfId="39808" xr:uid="{00000000-0005-0000-0000-0000C79A0000}"/>
    <cellStyle name="20% - Accent1 4 3 3 2 2 3 2 3" xfId="39809" xr:uid="{00000000-0005-0000-0000-0000C89A0000}"/>
    <cellStyle name="20% - Accent1 4 3 3 2 2 3 3" xfId="39810" xr:uid="{00000000-0005-0000-0000-0000C99A0000}"/>
    <cellStyle name="20% - Accent1 4 3 3 2 2 3 3 2" xfId="39811" xr:uid="{00000000-0005-0000-0000-0000CA9A0000}"/>
    <cellStyle name="20% - Accent1 4 3 3 2 2 3 4" xfId="39812" xr:uid="{00000000-0005-0000-0000-0000CB9A0000}"/>
    <cellStyle name="20% - Accent1 4 3 3 2 2 4" xfId="39813" xr:uid="{00000000-0005-0000-0000-0000CC9A0000}"/>
    <cellStyle name="20% - Accent1 4 3 3 2 2 4 2" xfId="39814" xr:uid="{00000000-0005-0000-0000-0000CD9A0000}"/>
    <cellStyle name="20% - Accent1 4 3 3 2 2 4 2 2" xfId="39815" xr:uid="{00000000-0005-0000-0000-0000CE9A0000}"/>
    <cellStyle name="20% - Accent1 4 3 3 2 2 4 2 2 2" xfId="39816" xr:uid="{00000000-0005-0000-0000-0000CF9A0000}"/>
    <cellStyle name="20% - Accent1 4 3 3 2 2 4 2 3" xfId="39817" xr:uid="{00000000-0005-0000-0000-0000D09A0000}"/>
    <cellStyle name="20% - Accent1 4 3 3 2 2 4 3" xfId="39818" xr:uid="{00000000-0005-0000-0000-0000D19A0000}"/>
    <cellStyle name="20% - Accent1 4 3 3 2 2 4 3 2" xfId="39819" xr:uid="{00000000-0005-0000-0000-0000D29A0000}"/>
    <cellStyle name="20% - Accent1 4 3 3 2 2 4 4" xfId="39820" xr:uid="{00000000-0005-0000-0000-0000D39A0000}"/>
    <cellStyle name="20% - Accent1 4 3 3 2 2 5" xfId="39821" xr:uid="{00000000-0005-0000-0000-0000D49A0000}"/>
    <cellStyle name="20% - Accent1 4 3 3 2 2 5 2" xfId="39822" xr:uid="{00000000-0005-0000-0000-0000D59A0000}"/>
    <cellStyle name="20% - Accent1 4 3 3 2 2 5 2 2" xfId="39823" xr:uid="{00000000-0005-0000-0000-0000D69A0000}"/>
    <cellStyle name="20% - Accent1 4 3 3 2 2 5 3" xfId="39824" xr:uid="{00000000-0005-0000-0000-0000D79A0000}"/>
    <cellStyle name="20% - Accent1 4 3 3 2 2 6" xfId="39825" xr:uid="{00000000-0005-0000-0000-0000D89A0000}"/>
    <cellStyle name="20% - Accent1 4 3 3 2 2 6 2" xfId="39826" xr:uid="{00000000-0005-0000-0000-0000D99A0000}"/>
    <cellStyle name="20% - Accent1 4 3 3 2 2 6 2 2" xfId="39827" xr:uid="{00000000-0005-0000-0000-0000DA9A0000}"/>
    <cellStyle name="20% - Accent1 4 3 3 2 2 6 3" xfId="39828" xr:uid="{00000000-0005-0000-0000-0000DB9A0000}"/>
    <cellStyle name="20% - Accent1 4 3 3 2 2 7" xfId="39829" xr:uid="{00000000-0005-0000-0000-0000DC9A0000}"/>
    <cellStyle name="20% - Accent1 4 3 3 2 2 7 2" xfId="39830" xr:uid="{00000000-0005-0000-0000-0000DD9A0000}"/>
    <cellStyle name="20% - Accent1 4 3 3 2 2 8" xfId="39831" xr:uid="{00000000-0005-0000-0000-0000DE9A0000}"/>
    <cellStyle name="20% - Accent1 4 3 3 2 2 8 2" xfId="39832" xr:uid="{00000000-0005-0000-0000-0000DF9A0000}"/>
    <cellStyle name="20% - Accent1 4 3 3 2 2 9" xfId="39833" xr:uid="{00000000-0005-0000-0000-0000E09A0000}"/>
    <cellStyle name="20% - Accent1 4 3 3 2 3" xfId="39834" xr:uid="{00000000-0005-0000-0000-0000E19A0000}"/>
    <cellStyle name="20% - Accent1 4 3 3 2 3 2" xfId="39835" xr:uid="{00000000-0005-0000-0000-0000E29A0000}"/>
    <cellStyle name="20% - Accent1 4 3 3 2 3 2 2" xfId="39836" xr:uid="{00000000-0005-0000-0000-0000E39A0000}"/>
    <cellStyle name="20% - Accent1 4 3 3 2 3 2 2 2" xfId="39837" xr:uid="{00000000-0005-0000-0000-0000E49A0000}"/>
    <cellStyle name="20% - Accent1 4 3 3 2 3 2 2 2 2" xfId="39838" xr:uid="{00000000-0005-0000-0000-0000E59A0000}"/>
    <cellStyle name="20% - Accent1 4 3 3 2 3 2 2 3" xfId="39839" xr:uid="{00000000-0005-0000-0000-0000E69A0000}"/>
    <cellStyle name="20% - Accent1 4 3 3 2 3 2 3" xfId="39840" xr:uid="{00000000-0005-0000-0000-0000E79A0000}"/>
    <cellStyle name="20% - Accent1 4 3 3 2 3 2 3 2" xfId="39841" xr:uid="{00000000-0005-0000-0000-0000E89A0000}"/>
    <cellStyle name="20% - Accent1 4 3 3 2 3 2 4" xfId="39842" xr:uid="{00000000-0005-0000-0000-0000E99A0000}"/>
    <cellStyle name="20% - Accent1 4 3 3 2 3 3" xfId="39843" xr:uid="{00000000-0005-0000-0000-0000EA9A0000}"/>
    <cellStyle name="20% - Accent1 4 3 3 2 3 3 2" xfId="39844" xr:uid="{00000000-0005-0000-0000-0000EB9A0000}"/>
    <cellStyle name="20% - Accent1 4 3 3 2 3 3 2 2" xfId="39845" xr:uid="{00000000-0005-0000-0000-0000EC9A0000}"/>
    <cellStyle name="20% - Accent1 4 3 3 2 3 3 2 2 2" xfId="39846" xr:uid="{00000000-0005-0000-0000-0000ED9A0000}"/>
    <cellStyle name="20% - Accent1 4 3 3 2 3 3 2 3" xfId="39847" xr:uid="{00000000-0005-0000-0000-0000EE9A0000}"/>
    <cellStyle name="20% - Accent1 4 3 3 2 3 3 3" xfId="39848" xr:uid="{00000000-0005-0000-0000-0000EF9A0000}"/>
    <cellStyle name="20% - Accent1 4 3 3 2 3 3 3 2" xfId="39849" xr:uid="{00000000-0005-0000-0000-0000F09A0000}"/>
    <cellStyle name="20% - Accent1 4 3 3 2 3 3 4" xfId="39850" xr:uid="{00000000-0005-0000-0000-0000F19A0000}"/>
    <cellStyle name="20% - Accent1 4 3 3 2 3 4" xfId="39851" xr:uid="{00000000-0005-0000-0000-0000F29A0000}"/>
    <cellStyle name="20% - Accent1 4 3 3 2 3 4 2" xfId="39852" xr:uid="{00000000-0005-0000-0000-0000F39A0000}"/>
    <cellStyle name="20% - Accent1 4 3 3 2 3 4 2 2" xfId="39853" xr:uid="{00000000-0005-0000-0000-0000F49A0000}"/>
    <cellStyle name="20% - Accent1 4 3 3 2 3 4 2 2 2" xfId="39854" xr:uid="{00000000-0005-0000-0000-0000F59A0000}"/>
    <cellStyle name="20% - Accent1 4 3 3 2 3 4 2 3" xfId="39855" xr:uid="{00000000-0005-0000-0000-0000F69A0000}"/>
    <cellStyle name="20% - Accent1 4 3 3 2 3 4 3" xfId="39856" xr:uid="{00000000-0005-0000-0000-0000F79A0000}"/>
    <cellStyle name="20% - Accent1 4 3 3 2 3 4 3 2" xfId="39857" xr:uid="{00000000-0005-0000-0000-0000F89A0000}"/>
    <cellStyle name="20% - Accent1 4 3 3 2 3 4 4" xfId="39858" xr:uid="{00000000-0005-0000-0000-0000F99A0000}"/>
    <cellStyle name="20% - Accent1 4 3 3 2 3 5" xfId="39859" xr:uid="{00000000-0005-0000-0000-0000FA9A0000}"/>
    <cellStyle name="20% - Accent1 4 3 3 2 3 5 2" xfId="39860" xr:uid="{00000000-0005-0000-0000-0000FB9A0000}"/>
    <cellStyle name="20% - Accent1 4 3 3 2 3 5 2 2" xfId="39861" xr:uid="{00000000-0005-0000-0000-0000FC9A0000}"/>
    <cellStyle name="20% - Accent1 4 3 3 2 3 5 3" xfId="39862" xr:uid="{00000000-0005-0000-0000-0000FD9A0000}"/>
    <cellStyle name="20% - Accent1 4 3 3 2 3 6" xfId="39863" xr:uid="{00000000-0005-0000-0000-0000FE9A0000}"/>
    <cellStyle name="20% - Accent1 4 3 3 2 3 6 2" xfId="39864" xr:uid="{00000000-0005-0000-0000-0000FF9A0000}"/>
    <cellStyle name="20% - Accent1 4 3 3 2 3 6 2 2" xfId="39865" xr:uid="{00000000-0005-0000-0000-0000009B0000}"/>
    <cellStyle name="20% - Accent1 4 3 3 2 3 6 3" xfId="39866" xr:uid="{00000000-0005-0000-0000-0000019B0000}"/>
    <cellStyle name="20% - Accent1 4 3 3 2 3 7" xfId="39867" xr:uid="{00000000-0005-0000-0000-0000029B0000}"/>
    <cellStyle name="20% - Accent1 4 3 3 2 3 7 2" xfId="39868" xr:uid="{00000000-0005-0000-0000-0000039B0000}"/>
    <cellStyle name="20% - Accent1 4 3 3 2 3 8" xfId="39869" xr:uid="{00000000-0005-0000-0000-0000049B0000}"/>
    <cellStyle name="20% - Accent1 4 3 3 2 3 8 2" xfId="39870" xr:uid="{00000000-0005-0000-0000-0000059B0000}"/>
    <cellStyle name="20% - Accent1 4 3 3 2 3 9" xfId="39871" xr:uid="{00000000-0005-0000-0000-0000069B0000}"/>
    <cellStyle name="20% - Accent1 4 3 3 2 4" xfId="39872" xr:uid="{00000000-0005-0000-0000-0000079B0000}"/>
    <cellStyle name="20% - Accent1 4 3 3 2 4 2" xfId="39873" xr:uid="{00000000-0005-0000-0000-0000089B0000}"/>
    <cellStyle name="20% - Accent1 4 3 3 2 4 2 2" xfId="39874" xr:uid="{00000000-0005-0000-0000-0000099B0000}"/>
    <cellStyle name="20% - Accent1 4 3 3 2 4 2 2 2" xfId="39875" xr:uid="{00000000-0005-0000-0000-00000A9B0000}"/>
    <cellStyle name="20% - Accent1 4 3 3 2 4 2 3" xfId="39876" xr:uid="{00000000-0005-0000-0000-00000B9B0000}"/>
    <cellStyle name="20% - Accent1 4 3 3 2 4 3" xfId="39877" xr:uid="{00000000-0005-0000-0000-00000C9B0000}"/>
    <cellStyle name="20% - Accent1 4 3 3 2 4 3 2" xfId="39878" xr:uid="{00000000-0005-0000-0000-00000D9B0000}"/>
    <cellStyle name="20% - Accent1 4 3 3 2 4 4" xfId="39879" xr:uid="{00000000-0005-0000-0000-00000E9B0000}"/>
    <cellStyle name="20% - Accent1 4 3 3 2 5" xfId="39880" xr:uid="{00000000-0005-0000-0000-00000F9B0000}"/>
    <cellStyle name="20% - Accent1 4 3 3 2 5 2" xfId="39881" xr:uid="{00000000-0005-0000-0000-0000109B0000}"/>
    <cellStyle name="20% - Accent1 4 3 3 2 5 2 2" xfId="39882" xr:uid="{00000000-0005-0000-0000-0000119B0000}"/>
    <cellStyle name="20% - Accent1 4 3 3 2 5 2 2 2" xfId="39883" xr:uid="{00000000-0005-0000-0000-0000129B0000}"/>
    <cellStyle name="20% - Accent1 4 3 3 2 5 2 3" xfId="39884" xr:uid="{00000000-0005-0000-0000-0000139B0000}"/>
    <cellStyle name="20% - Accent1 4 3 3 2 5 3" xfId="39885" xr:uid="{00000000-0005-0000-0000-0000149B0000}"/>
    <cellStyle name="20% - Accent1 4 3 3 2 5 3 2" xfId="39886" xr:uid="{00000000-0005-0000-0000-0000159B0000}"/>
    <cellStyle name="20% - Accent1 4 3 3 2 5 4" xfId="39887" xr:uid="{00000000-0005-0000-0000-0000169B0000}"/>
    <cellStyle name="20% - Accent1 4 3 3 2 6" xfId="39888" xr:uid="{00000000-0005-0000-0000-0000179B0000}"/>
    <cellStyle name="20% - Accent1 4 3 3 2 6 2" xfId="39889" xr:uid="{00000000-0005-0000-0000-0000189B0000}"/>
    <cellStyle name="20% - Accent1 4 3 3 2 6 2 2" xfId="39890" xr:uid="{00000000-0005-0000-0000-0000199B0000}"/>
    <cellStyle name="20% - Accent1 4 3 3 2 6 2 2 2" xfId="39891" xr:uid="{00000000-0005-0000-0000-00001A9B0000}"/>
    <cellStyle name="20% - Accent1 4 3 3 2 6 2 3" xfId="39892" xr:uid="{00000000-0005-0000-0000-00001B9B0000}"/>
    <cellStyle name="20% - Accent1 4 3 3 2 6 3" xfId="39893" xr:uid="{00000000-0005-0000-0000-00001C9B0000}"/>
    <cellStyle name="20% - Accent1 4 3 3 2 6 3 2" xfId="39894" xr:uid="{00000000-0005-0000-0000-00001D9B0000}"/>
    <cellStyle name="20% - Accent1 4 3 3 2 6 4" xfId="39895" xr:uid="{00000000-0005-0000-0000-00001E9B0000}"/>
    <cellStyle name="20% - Accent1 4 3 3 2 7" xfId="39896" xr:uid="{00000000-0005-0000-0000-00001F9B0000}"/>
    <cellStyle name="20% - Accent1 4 3 3 2 7 2" xfId="39897" xr:uid="{00000000-0005-0000-0000-0000209B0000}"/>
    <cellStyle name="20% - Accent1 4 3 3 2 7 2 2" xfId="39898" xr:uid="{00000000-0005-0000-0000-0000219B0000}"/>
    <cellStyle name="20% - Accent1 4 3 3 2 7 3" xfId="39899" xr:uid="{00000000-0005-0000-0000-0000229B0000}"/>
    <cellStyle name="20% - Accent1 4 3 3 2 8" xfId="39900" xr:uid="{00000000-0005-0000-0000-0000239B0000}"/>
    <cellStyle name="20% - Accent1 4 3 3 2 8 2" xfId="39901" xr:uid="{00000000-0005-0000-0000-0000249B0000}"/>
    <cellStyle name="20% - Accent1 4 3 3 2 8 2 2" xfId="39902" xr:uid="{00000000-0005-0000-0000-0000259B0000}"/>
    <cellStyle name="20% - Accent1 4 3 3 2 8 3" xfId="39903" xr:uid="{00000000-0005-0000-0000-0000269B0000}"/>
    <cellStyle name="20% - Accent1 4 3 3 2 9" xfId="39904" xr:uid="{00000000-0005-0000-0000-0000279B0000}"/>
    <cellStyle name="20% - Accent1 4 3 3 2 9 2" xfId="39905" xr:uid="{00000000-0005-0000-0000-0000289B0000}"/>
    <cellStyle name="20% - Accent1 4 3 3 3" xfId="39906" xr:uid="{00000000-0005-0000-0000-0000299B0000}"/>
    <cellStyle name="20% - Accent1 4 3 3 3 10" xfId="39907" xr:uid="{00000000-0005-0000-0000-00002A9B0000}"/>
    <cellStyle name="20% - Accent1 4 3 3 3 10 2" xfId="39908" xr:uid="{00000000-0005-0000-0000-00002B9B0000}"/>
    <cellStyle name="20% - Accent1 4 3 3 3 11" xfId="39909" xr:uid="{00000000-0005-0000-0000-00002C9B0000}"/>
    <cellStyle name="20% - Accent1 4 3 3 3 2" xfId="39910" xr:uid="{00000000-0005-0000-0000-00002D9B0000}"/>
    <cellStyle name="20% - Accent1 4 3 3 3 2 2" xfId="39911" xr:uid="{00000000-0005-0000-0000-00002E9B0000}"/>
    <cellStyle name="20% - Accent1 4 3 3 3 2 2 2" xfId="39912" xr:uid="{00000000-0005-0000-0000-00002F9B0000}"/>
    <cellStyle name="20% - Accent1 4 3 3 3 2 2 2 2" xfId="39913" xr:uid="{00000000-0005-0000-0000-0000309B0000}"/>
    <cellStyle name="20% - Accent1 4 3 3 3 2 2 2 2 2" xfId="39914" xr:uid="{00000000-0005-0000-0000-0000319B0000}"/>
    <cellStyle name="20% - Accent1 4 3 3 3 2 2 2 3" xfId="39915" xr:uid="{00000000-0005-0000-0000-0000329B0000}"/>
    <cellStyle name="20% - Accent1 4 3 3 3 2 2 3" xfId="39916" xr:uid="{00000000-0005-0000-0000-0000339B0000}"/>
    <cellStyle name="20% - Accent1 4 3 3 3 2 2 3 2" xfId="39917" xr:uid="{00000000-0005-0000-0000-0000349B0000}"/>
    <cellStyle name="20% - Accent1 4 3 3 3 2 2 4" xfId="39918" xr:uid="{00000000-0005-0000-0000-0000359B0000}"/>
    <cellStyle name="20% - Accent1 4 3 3 3 2 3" xfId="39919" xr:uid="{00000000-0005-0000-0000-0000369B0000}"/>
    <cellStyle name="20% - Accent1 4 3 3 3 2 3 2" xfId="39920" xr:uid="{00000000-0005-0000-0000-0000379B0000}"/>
    <cellStyle name="20% - Accent1 4 3 3 3 2 3 2 2" xfId="39921" xr:uid="{00000000-0005-0000-0000-0000389B0000}"/>
    <cellStyle name="20% - Accent1 4 3 3 3 2 3 2 2 2" xfId="39922" xr:uid="{00000000-0005-0000-0000-0000399B0000}"/>
    <cellStyle name="20% - Accent1 4 3 3 3 2 3 2 3" xfId="39923" xr:uid="{00000000-0005-0000-0000-00003A9B0000}"/>
    <cellStyle name="20% - Accent1 4 3 3 3 2 3 3" xfId="39924" xr:uid="{00000000-0005-0000-0000-00003B9B0000}"/>
    <cellStyle name="20% - Accent1 4 3 3 3 2 3 3 2" xfId="39925" xr:uid="{00000000-0005-0000-0000-00003C9B0000}"/>
    <cellStyle name="20% - Accent1 4 3 3 3 2 3 4" xfId="39926" xr:uid="{00000000-0005-0000-0000-00003D9B0000}"/>
    <cellStyle name="20% - Accent1 4 3 3 3 2 4" xfId="39927" xr:uid="{00000000-0005-0000-0000-00003E9B0000}"/>
    <cellStyle name="20% - Accent1 4 3 3 3 2 4 2" xfId="39928" xr:uid="{00000000-0005-0000-0000-00003F9B0000}"/>
    <cellStyle name="20% - Accent1 4 3 3 3 2 4 2 2" xfId="39929" xr:uid="{00000000-0005-0000-0000-0000409B0000}"/>
    <cellStyle name="20% - Accent1 4 3 3 3 2 4 2 2 2" xfId="39930" xr:uid="{00000000-0005-0000-0000-0000419B0000}"/>
    <cellStyle name="20% - Accent1 4 3 3 3 2 4 2 3" xfId="39931" xr:uid="{00000000-0005-0000-0000-0000429B0000}"/>
    <cellStyle name="20% - Accent1 4 3 3 3 2 4 3" xfId="39932" xr:uid="{00000000-0005-0000-0000-0000439B0000}"/>
    <cellStyle name="20% - Accent1 4 3 3 3 2 4 3 2" xfId="39933" xr:uid="{00000000-0005-0000-0000-0000449B0000}"/>
    <cellStyle name="20% - Accent1 4 3 3 3 2 4 4" xfId="39934" xr:uid="{00000000-0005-0000-0000-0000459B0000}"/>
    <cellStyle name="20% - Accent1 4 3 3 3 2 5" xfId="39935" xr:uid="{00000000-0005-0000-0000-0000469B0000}"/>
    <cellStyle name="20% - Accent1 4 3 3 3 2 5 2" xfId="39936" xr:uid="{00000000-0005-0000-0000-0000479B0000}"/>
    <cellStyle name="20% - Accent1 4 3 3 3 2 5 2 2" xfId="39937" xr:uid="{00000000-0005-0000-0000-0000489B0000}"/>
    <cellStyle name="20% - Accent1 4 3 3 3 2 5 3" xfId="39938" xr:uid="{00000000-0005-0000-0000-0000499B0000}"/>
    <cellStyle name="20% - Accent1 4 3 3 3 2 6" xfId="39939" xr:uid="{00000000-0005-0000-0000-00004A9B0000}"/>
    <cellStyle name="20% - Accent1 4 3 3 3 2 6 2" xfId="39940" xr:uid="{00000000-0005-0000-0000-00004B9B0000}"/>
    <cellStyle name="20% - Accent1 4 3 3 3 2 6 2 2" xfId="39941" xr:uid="{00000000-0005-0000-0000-00004C9B0000}"/>
    <cellStyle name="20% - Accent1 4 3 3 3 2 6 3" xfId="39942" xr:uid="{00000000-0005-0000-0000-00004D9B0000}"/>
    <cellStyle name="20% - Accent1 4 3 3 3 2 7" xfId="39943" xr:uid="{00000000-0005-0000-0000-00004E9B0000}"/>
    <cellStyle name="20% - Accent1 4 3 3 3 2 7 2" xfId="39944" xr:uid="{00000000-0005-0000-0000-00004F9B0000}"/>
    <cellStyle name="20% - Accent1 4 3 3 3 2 8" xfId="39945" xr:uid="{00000000-0005-0000-0000-0000509B0000}"/>
    <cellStyle name="20% - Accent1 4 3 3 3 2 8 2" xfId="39946" xr:uid="{00000000-0005-0000-0000-0000519B0000}"/>
    <cellStyle name="20% - Accent1 4 3 3 3 2 9" xfId="39947" xr:uid="{00000000-0005-0000-0000-0000529B0000}"/>
    <cellStyle name="20% - Accent1 4 3 3 3 3" xfId="39948" xr:uid="{00000000-0005-0000-0000-0000539B0000}"/>
    <cellStyle name="20% - Accent1 4 3 3 3 3 2" xfId="39949" xr:uid="{00000000-0005-0000-0000-0000549B0000}"/>
    <cellStyle name="20% - Accent1 4 3 3 3 3 2 2" xfId="39950" xr:uid="{00000000-0005-0000-0000-0000559B0000}"/>
    <cellStyle name="20% - Accent1 4 3 3 3 3 2 2 2" xfId="39951" xr:uid="{00000000-0005-0000-0000-0000569B0000}"/>
    <cellStyle name="20% - Accent1 4 3 3 3 3 2 2 2 2" xfId="39952" xr:uid="{00000000-0005-0000-0000-0000579B0000}"/>
    <cellStyle name="20% - Accent1 4 3 3 3 3 2 2 3" xfId="39953" xr:uid="{00000000-0005-0000-0000-0000589B0000}"/>
    <cellStyle name="20% - Accent1 4 3 3 3 3 2 3" xfId="39954" xr:uid="{00000000-0005-0000-0000-0000599B0000}"/>
    <cellStyle name="20% - Accent1 4 3 3 3 3 2 3 2" xfId="39955" xr:uid="{00000000-0005-0000-0000-00005A9B0000}"/>
    <cellStyle name="20% - Accent1 4 3 3 3 3 2 4" xfId="39956" xr:uid="{00000000-0005-0000-0000-00005B9B0000}"/>
    <cellStyle name="20% - Accent1 4 3 3 3 3 3" xfId="39957" xr:uid="{00000000-0005-0000-0000-00005C9B0000}"/>
    <cellStyle name="20% - Accent1 4 3 3 3 3 3 2" xfId="39958" xr:uid="{00000000-0005-0000-0000-00005D9B0000}"/>
    <cellStyle name="20% - Accent1 4 3 3 3 3 3 2 2" xfId="39959" xr:uid="{00000000-0005-0000-0000-00005E9B0000}"/>
    <cellStyle name="20% - Accent1 4 3 3 3 3 3 2 2 2" xfId="39960" xr:uid="{00000000-0005-0000-0000-00005F9B0000}"/>
    <cellStyle name="20% - Accent1 4 3 3 3 3 3 2 3" xfId="39961" xr:uid="{00000000-0005-0000-0000-0000609B0000}"/>
    <cellStyle name="20% - Accent1 4 3 3 3 3 3 3" xfId="39962" xr:uid="{00000000-0005-0000-0000-0000619B0000}"/>
    <cellStyle name="20% - Accent1 4 3 3 3 3 3 3 2" xfId="39963" xr:uid="{00000000-0005-0000-0000-0000629B0000}"/>
    <cellStyle name="20% - Accent1 4 3 3 3 3 3 4" xfId="39964" xr:uid="{00000000-0005-0000-0000-0000639B0000}"/>
    <cellStyle name="20% - Accent1 4 3 3 3 3 4" xfId="39965" xr:uid="{00000000-0005-0000-0000-0000649B0000}"/>
    <cellStyle name="20% - Accent1 4 3 3 3 3 4 2" xfId="39966" xr:uid="{00000000-0005-0000-0000-0000659B0000}"/>
    <cellStyle name="20% - Accent1 4 3 3 3 3 4 2 2" xfId="39967" xr:uid="{00000000-0005-0000-0000-0000669B0000}"/>
    <cellStyle name="20% - Accent1 4 3 3 3 3 4 2 2 2" xfId="39968" xr:uid="{00000000-0005-0000-0000-0000679B0000}"/>
    <cellStyle name="20% - Accent1 4 3 3 3 3 4 2 3" xfId="39969" xr:uid="{00000000-0005-0000-0000-0000689B0000}"/>
    <cellStyle name="20% - Accent1 4 3 3 3 3 4 3" xfId="39970" xr:uid="{00000000-0005-0000-0000-0000699B0000}"/>
    <cellStyle name="20% - Accent1 4 3 3 3 3 4 3 2" xfId="39971" xr:uid="{00000000-0005-0000-0000-00006A9B0000}"/>
    <cellStyle name="20% - Accent1 4 3 3 3 3 4 4" xfId="39972" xr:uid="{00000000-0005-0000-0000-00006B9B0000}"/>
    <cellStyle name="20% - Accent1 4 3 3 3 3 5" xfId="39973" xr:uid="{00000000-0005-0000-0000-00006C9B0000}"/>
    <cellStyle name="20% - Accent1 4 3 3 3 3 5 2" xfId="39974" xr:uid="{00000000-0005-0000-0000-00006D9B0000}"/>
    <cellStyle name="20% - Accent1 4 3 3 3 3 5 2 2" xfId="39975" xr:uid="{00000000-0005-0000-0000-00006E9B0000}"/>
    <cellStyle name="20% - Accent1 4 3 3 3 3 5 3" xfId="39976" xr:uid="{00000000-0005-0000-0000-00006F9B0000}"/>
    <cellStyle name="20% - Accent1 4 3 3 3 3 6" xfId="39977" xr:uid="{00000000-0005-0000-0000-0000709B0000}"/>
    <cellStyle name="20% - Accent1 4 3 3 3 3 6 2" xfId="39978" xr:uid="{00000000-0005-0000-0000-0000719B0000}"/>
    <cellStyle name="20% - Accent1 4 3 3 3 3 6 2 2" xfId="39979" xr:uid="{00000000-0005-0000-0000-0000729B0000}"/>
    <cellStyle name="20% - Accent1 4 3 3 3 3 6 3" xfId="39980" xr:uid="{00000000-0005-0000-0000-0000739B0000}"/>
    <cellStyle name="20% - Accent1 4 3 3 3 3 7" xfId="39981" xr:uid="{00000000-0005-0000-0000-0000749B0000}"/>
    <cellStyle name="20% - Accent1 4 3 3 3 3 7 2" xfId="39982" xr:uid="{00000000-0005-0000-0000-0000759B0000}"/>
    <cellStyle name="20% - Accent1 4 3 3 3 3 8" xfId="39983" xr:uid="{00000000-0005-0000-0000-0000769B0000}"/>
    <cellStyle name="20% - Accent1 4 3 3 3 3 8 2" xfId="39984" xr:uid="{00000000-0005-0000-0000-0000779B0000}"/>
    <cellStyle name="20% - Accent1 4 3 3 3 3 9" xfId="39985" xr:uid="{00000000-0005-0000-0000-0000789B0000}"/>
    <cellStyle name="20% - Accent1 4 3 3 3 4" xfId="39986" xr:uid="{00000000-0005-0000-0000-0000799B0000}"/>
    <cellStyle name="20% - Accent1 4 3 3 3 4 2" xfId="39987" xr:uid="{00000000-0005-0000-0000-00007A9B0000}"/>
    <cellStyle name="20% - Accent1 4 3 3 3 4 2 2" xfId="39988" xr:uid="{00000000-0005-0000-0000-00007B9B0000}"/>
    <cellStyle name="20% - Accent1 4 3 3 3 4 2 2 2" xfId="39989" xr:uid="{00000000-0005-0000-0000-00007C9B0000}"/>
    <cellStyle name="20% - Accent1 4 3 3 3 4 2 3" xfId="39990" xr:uid="{00000000-0005-0000-0000-00007D9B0000}"/>
    <cellStyle name="20% - Accent1 4 3 3 3 4 3" xfId="39991" xr:uid="{00000000-0005-0000-0000-00007E9B0000}"/>
    <cellStyle name="20% - Accent1 4 3 3 3 4 3 2" xfId="39992" xr:uid="{00000000-0005-0000-0000-00007F9B0000}"/>
    <cellStyle name="20% - Accent1 4 3 3 3 4 4" xfId="39993" xr:uid="{00000000-0005-0000-0000-0000809B0000}"/>
    <cellStyle name="20% - Accent1 4 3 3 3 5" xfId="39994" xr:uid="{00000000-0005-0000-0000-0000819B0000}"/>
    <cellStyle name="20% - Accent1 4 3 3 3 5 2" xfId="39995" xr:uid="{00000000-0005-0000-0000-0000829B0000}"/>
    <cellStyle name="20% - Accent1 4 3 3 3 5 2 2" xfId="39996" xr:uid="{00000000-0005-0000-0000-0000839B0000}"/>
    <cellStyle name="20% - Accent1 4 3 3 3 5 2 2 2" xfId="39997" xr:uid="{00000000-0005-0000-0000-0000849B0000}"/>
    <cellStyle name="20% - Accent1 4 3 3 3 5 2 3" xfId="39998" xr:uid="{00000000-0005-0000-0000-0000859B0000}"/>
    <cellStyle name="20% - Accent1 4 3 3 3 5 3" xfId="39999" xr:uid="{00000000-0005-0000-0000-0000869B0000}"/>
    <cellStyle name="20% - Accent1 4 3 3 3 5 3 2" xfId="40000" xr:uid="{00000000-0005-0000-0000-0000879B0000}"/>
    <cellStyle name="20% - Accent1 4 3 3 3 5 4" xfId="40001" xr:uid="{00000000-0005-0000-0000-0000889B0000}"/>
    <cellStyle name="20% - Accent1 4 3 3 3 6" xfId="40002" xr:uid="{00000000-0005-0000-0000-0000899B0000}"/>
    <cellStyle name="20% - Accent1 4 3 3 3 6 2" xfId="40003" xr:uid="{00000000-0005-0000-0000-00008A9B0000}"/>
    <cellStyle name="20% - Accent1 4 3 3 3 6 2 2" xfId="40004" xr:uid="{00000000-0005-0000-0000-00008B9B0000}"/>
    <cellStyle name="20% - Accent1 4 3 3 3 6 2 2 2" xfId="40005" xr:uid="{00000000-0005-0000-0000-00008C9B0000}"/>
    <cellStyle name="20% - Accent1 4 3 3 3 6 2 3" xfId="40006" xr:uid="{00000000-0005-0000-0000-00008D9B0000}"/>
    <cellStyle name="20% - Accent1 4 3 3 3 6 3" xfId="40007" xr:uid="{00000000-0005-0000-0000-00008E9B0000}"/>
    <cellStyle name="20% - Accent1 4 3 3 3 6 3 2" xfId="40008" xr:uid="{00000000-0005-0000-0000-00008F9B0000}"/>
    <cellStyle name="20% - Accent1 4 3 3 3 6 4" xfId="40009" xr:uid="{00000000-0005-0000-0000-0000909B0000}"/>
    <cellStyle name="20% - Accent1 4 3 3 3 7" xfId="40010" xr:uid="{00000000-0005-0000-0000-0000919B0000}"/>
    <cellStyle name="20% - Accent1 4 3 3 3 7 2" xfId="40011" xr:uid="{00000000-0005-0000-0000-0000929B0000}"/>
    <cellStyle name="20% - Accent1 4 3 3 3 7 2 2" xfId="40012" xr:uid="{00000000-0005-0000-0000-0000939B0000}"/>
    <cellStyle name="20% - Accent1 4 3 3 3 7 3" xfId="40013" xr:uid="{00000000-0005-0000-0000-0000949B0000}"/>
    <cellStyle name="20% - Accent1 4 3 3 3 8" xfId="40014" xr:uid="{00000000-0005-0000-0000-0000959B0000}"/>
    <cellStyle name="20% - Accent1 4 3 3 3 8 2" xfId="40015" xr:uid="{00000000-0005-0000-0000-0000969B0000}"/>
    <cellStyle name="20% - Accent1 4 3 3 3 8 2 2" xfId="40016" xr:uid="{00000000-0005-0000-0000-0000979B0000}"/>
    <cellStyle name="20% - Accent1 4 3 3 3 8 3" xfId="40017" xr:uid="{00000000-0005-0000-0000-0000989B0000}"/>
    <cellStyle name="20% - Accent1 4 3 3 3 9" xfId="40018" xr:uid="{00000000-0005-0000-0000-0000999B0000}"/>
    <cellStyle name="20% - Accent1 4 3 3 3 9 2" xfId="40019" xr:uid="{00000000-0005-0000-0000-00009A9B0000}"/>
    <cellStyle name="20% - Accent1 4 3 3 4" xfId="40020" xr:uid="{00000000-0005-0000-0000-00009B9B0000}"/>
    <cellStyle name="20% - Accent1 4 3 3 4 10" xfId="40021" xr:uid="{00000000-0005-0000-0000-00009C9B0000}"/>
    <cellStyle name="20% - Accent1 4 3 3 4 10 2" xfId="40022" xr:uid="{00000000-0005-0000-0000-00009D9B0000}"/>
    <cellStyle name="20% - Accent1 4 3 3 4 11" xfId="40023" xr:uid="{00000000-0005-0000-0000-00009E9B0000}"/>
    <cellStyle name="20% - Accent1 4 3 3 4 2" xfId="40024" xr:uid="{00000000-0005-0000-0000-00009F9B0000}"/>
    <cellStyle name="20% - Accent1 4 3 3 4 2 2" xfId="40025" xr:uid="{00000000-0005-0000-0000-0000A09B0000}"/>
    <cellStyle name="20% - Accent1 4 3 3 4 2 2 2" xfId="40026" xr:uid="{00000000-0005-0000-0000-0000A19B0000}"/>
    <cellStyle name="20% - Accent1 4 3 3 4 2 2 2 2" xfId="40027" xr:uid="{00000000-0005-0000-0000-0000A29B0000}"/>
    <cellStyle name="20% - Accent1 4 3 3 4 2 2 2 2 2" xfId="40028" xr:uid="{00000000-0005-0000-0000-0000A39B0000}"/>
    <cellStyle name="20% - Accent1 4 3 3 4 2 2 2 3" xfId="40029" xr:uid="{00000000-0005-0000-0000-0000A49B0000}"/>
    <cellStyle name="20% - Accent1 4 3 3 4 2 2 3" xfId="40030" xr:uid="{00000000-0005-0000-0000-0000A59B0000}"/>
    <cellStyle name="20% - Accent1 4 3 3 4 2 2 3 2" xfId="40031" xr:uid="{00000000-0005-0000-0000-0000A69B0000}"/>
    <cellStyle name="20% - Accent1 4 3 3 4 2 2 4" xfId="40032" xr:uid="{00000000-0005-0000-0000-0000A79B0000}"/>
    <cellStyle name="20% - Accent1 4 3 3 4 2 3" xfId="40033" xr:uid="{00000000-0005-0000-0000-0000A89B0000}"/>
    <cellStyle name="20% - Accent1 4 3 3 4 2 3 2" xfId="40034" xr:uid="{00000000-0005-0000-0000-0000A99B0000}"/>
    <cellStyle name="20% - Accent1 4 3 3 4 2 3 2 2" xfId="40035" xr:uid="{00000000-0005-0000-0000-0000AA9B0000}"/>
    <cellStyle name="20% - Accent1 4 3 3 4 2 3 2 2 2" xfId="40036" xr:uid="{00000000-0005-0000-0000-0000AB9B0000}"/>
    <cellStyle name="20% - Accent1 4 3 3 4 2 3 2 3" xfId="40037" xr:uid="{00000000-0005-0000-0000-0000AC9B0000}"/>
    <cellStyle name="20% - Accent1 4 3 3 4 2 3 3" xfId="40038" xr:uid="{00000000-0005-0000-0000-0000AD9B0000}"/>
    <cellStyle name="20% - Accent1 4 3 3 4 2 3 3 2" xfId="40039" xr:uid="{00000000-0005-0000-0000-0000AE9B0000}"/>
    <cellStyle name="20% - Accent1 4 3 3 4 2 3 4" xfId="40040" xr:uid="{00000000-0005-0000-0000-0000AF9B0000}"/>
    <cellStyle name="20% - Accent1 4 3 3 4 2 4" xfId="40041" xr:uid="{00000000-0005-0000-0000-0000B09B0000}"/>
    <cellStyle name="20% - Accent1 4 3 3 4 2 4 2" xfId="40042" xr:uid="{00000000-0005-0000-0000-0000B19B0000}"/>
    <cellStyle name="20% - Accent1 4 3 3 4 2 4 2 2" xfId="40043" xr:uid="{00000000-0005-0000-0000-0000B29B0000}"/>
    <cellStyle name="20% - Accent1 4 3 3 4 2 4 2 2 2" xfId="40044" xr:uid="{00000000-0005-0000-0000-0000B39B0000}"/>
    <cellStyle name="20% - Accent1 4 3 3 4 2 4 2 3" xfId="40045" xr:uid="{00000000-0005-0000-0000-0000B49B0000}"/>
    <cellStyle name="20% - Accent1 4 3 3 4 2 4 3" xfId="40046" xr:uid="{00000000-0005-0000-0000-0000B59B0000}"/>
    <cellStyle name="20% - Accent1 4 3 3 4 2 4 3 2" xfId="40047" xr:uid="{00000000-0005-0000-0000-0000B69B0000}"/>
    <cellStyle name="20% - Accent1 4 3 3 4 2 4 4" xfId="40048" xr:uid="{00000000-0005-0000-0000-0000B79B0000}"/>
    <cellStyle name="20% - Accent1 4 3 3 4 2 5" xfId="40049" xr:uid="{00000000-0005-0000-0000-0000B89B0000}"/>
    <cellStyle name="20% - Accent1 4 3 3 4 2 5 2" xfId="40050" xr:uid="{00000000-0005-0000-0000-0000B99B0000}"/>
    <cellStyle name="20% - Accent1 4 3 3 4 2 5 2 2" xfId="40051" xr:uid="{00000000-0005-0000-0000-0000BA9B0000}"/>
    <cellStyle name="20% - Accent1 4 3 3 4 2 5 3" xfId="40052" xr:uid="{00000000-0005-0000-0000-0000BB9B0000}"/>
    <cellStyle name="20% - Accent1 4 3 3 4 2 6" xfId="40053" xr:uid="{00000000-0005-0000-0000-0000BC9B0000}"/>
    <cellStyle name="20% - Accent1 4 3 3 4 2 6 2" xfId="40054" xr:uid="{00000000-0005-0000-0000-0000BD9B0000}"/>
    <cellStyle name="20% - Accent1 4 3 3 4 2 6 2 2" xfId="40055" xr:uid="{00000000-0005-0000-0000-0000BE9B0000}"/>
    <cellStyle name="20% - Accent1 4 3 3 4 2 6 3" xfId="40056" xr:uid="{00000000-0005-0000-0000-0000BF9B0000}"/>
    <cellStyle name="20% - Accent1 4 3 3 4 2 7" xfId="40057" xr:uid="{00000000-0005-0000-0000-0000C09B0000}"/>
    <cellStyle name="20% - Accent1 4 3 3 4 2 7 2" xfId="40058" xr:uid="{00000000-0005-0000-0000-0000C19B0000}"/>
    <cellStyle name="20% - Accent1 4 3 3 4 2 8" xfId="40059" xr:uid="{00000000-0005-0000-0000-0000C29B0000}"/>
    <cellStyle name="20% - Accent1 4 3 3 4 2 8 2" xfId="40060" xr:uid="{00000000-0005-0000-0000-0000C39B0000}"/>
    <cellStyle name="20% - Accent1 4 3 3 4 2 9" xfId="40061" xr:uid="{00000000-0005-0000-0000-0000C49B0000}"/>
    <cellStyle name="20% - Accent1 4 3 3 4 3" xfId="40062" xr:uid="{00000000-0005-0000-0000-0000C59B0000}"/>
    <cellStyle name="20% - Accent1 4 3 3 4 3 2" xfId="40063" xr:uid="{00000000-0005-0000-0000-0000C69B0000}"/>
    <cellStyle name="20% - Accent1 4 3 3 4 3 2 2" xfId="40064" xr:uid="{00000000-0005-0000-0000-0000C79B0000}"/>
    <cellStyle name="20% - Accent1 4 3 3 4 3 2 2 2" xfId="40065" xr:uid="{00000000-0005-0000-0000-0000C89B0000}"/>
    <cellStyle name="20% - Accent1 4 3 3 4 3 2 2 2 2" xfId="40066" xr:uid="{00000000-0005-0000-0000-0000C99B0000}"/>
    <cellStyle name="20% - Accent1 4 3 3 4 3 2 2 3" xfId="40067" xr:uid="{00000000-0005-0000-0000-0000CA9B0000}"/>
    <cellStyle name="20% - Accent1 4 3 3 4 3 2 3" xfId="40068" xr:uid="{00000000-0005-0000-0000-0000CB9B0000}"/>
    <cellStyle name="20% - Accent1 4 3 3 4 3 2 3 2" xfId="40069" xr:uid="{00000000-0005-0000-0000-0000CC9B0000}"/>
    <cellStyle name="20% - Accent1 4 3 3 4 3 2 4" xfId="40070" xr:uid="{00000000-0005-0000-0000-0000CD9B0000}"/>
    <cellStyle name="20% - Accent1 4 3 3 4 3 3" xfId="40071" xr:uid="{00000000-0005-0000-0000-0000CE9B0000}"/>
    <cellStyle name="20% - Accent1 4 3 3 4 3 3 2" xfId="40072" xr:uid="{00000000-0005-0000-0000-0000CF9B0000}"/>
    <cellStyle name="20% - Accent1 4 3 3 4 3 3 2 2" xfId="40073" xr:uid="{00000000-0005-0000-0000-0000D09B0000}"/>
    <cellStyle name="20% - Accent1 4 3 3 4 3 3 2 2 2" xfId="40074" xr:uid="{00000000-0005-0000-0000-0000D19B0000}"/>
    <cellStyle name="20% - Accent1 4 3 3 4 3 3 2 3" xfId="40075" xr:uid="{00000000-0005-0000-0000-0000D29B0000}"/>
    <cellStyle name="20% - Accent1 4 3 3 4 3 3 3" xfId="40076" xr:uid="{00000000-0005-0000-0000-0000D39B0000}"/>
    <cellStyle name="20% - Accent1 4 3 3 4 3 3 3 2" xfId="40077" xr:uid="{00000000-0005-0000-0000-0000D49B0000}"/>
    <cellStyle name="20% - Accent1 4 3 3 4 3 3 4" xfId="40078" xr:uid="{00000000-0005-0000-0000-0000D59B0000}"/>
    <cellStyle name="20% - Accent1 4 3 3 4 3 4" xfId="40079" xr:uid="{00000000-0005-0000-0000-0000D69B0000}"/>
    <cellStyle name="20% - Accent1 4 3 3 4 3 4 2" xfId="40080" xr:uid="{00000000-0005-0000-0000-0000D79B0000}"/>
    <cellStyle name="20% - Accent1 4 3 3 4 3 4 2 2" xfId="40081" xr:uid="{00000000-0005-0000-0000-0000D89B0000}"/>
    <cellStyle name="20% - Accent1 4 3 3 4 3 4 2 2 2" xfId="40082" xr:uid="{00000000-0005-0000-0000-0000D99B0000}"/>
    <cellStyle name="20% - Accent1 4 3 3 4 3 4 2 3" xfId="40083" xr:uid="{00000000-0005-0000-0000-0000DA9B0000}"/>
    <cellStyle name="20% - Accent1 4 3 3 4 3 4 3" xfId="40084" xr:uid="{00000000-0005-0000-0000-0000DB9B0000}"/>
    <cellStyle name="20% - Accent1 4 3 3 4 3 4 3 2" xfId="40085" xr:uid="{00000000-0005-0000-0000-0000DC9B0000}"/>
    <cellStyle name="20% - Accent1 4 3 3 4 3 4 4" xfId="40086" xr:uid="{00000000-0005-0000-0000-0000DD9B0000}"/>
    <cellStyle name="20% - Accent1 4 3 3 4 3 5" xfId="40087" xr:uid="{00000000-0005-0000-0000-0000DE9B0000}"/>
    <cellStyle name="20% - Accent1 4 3 3 4 3 5 2" xfId="40088" xr:uid="{00000000-0005-0000-0000-0000DF9B0000}"/>
    <cellStyle name="20% - Accent1 4 3 3 4 3 5 2 2" xfId="40089" xr:uid="{00000000-0005-0000-0000-0000E09B0000}"/>
    <cellStyle name="20% - Accent1 4 3 3 4 3 5 3" xfId="40090" xr:uid="{00000000-0005-0000-0000-0000E19B0000}"/>
    <cellStyle name="20% - Accent1 4 3 3 4 3 6" xfId="40091" xr:uid="{00000000-0005-0000-0000-0000E29B0000}"/>
    <cellStyle name="20% - Accent1 4 3 3 4 3 6 2" xfId="40092" xr:uid="{00000000-0005-0000-0000-0000E39B0000}"/>
    <cellStyle name="20% - Accent1 4 3 3 4 3 6 2 2" xfId="40093" xr:uid="{00000000-0005-0000-0000-0000E49B0000}"/>
    <cellStyle name="20% - Accent1 4 3 3 4 3 6 3" xfId="40094" xr:uid="{00000000-0005-0000-0000-0000E59B0000}"/>
    <cellStyle name="20% - Accent1 4 3 3 4 3 7" xfId="40095" xr:uid="{00000000-0005-0000-0000-0000E69B0000}"/>
    <cellStyle name="20% - Accent1 4 3 3 4 3 7 2" xfId="40096" xr:uid="{00000000-0005-0000-0000-0000E79B0000}"/>
    <cellStyle name="20% - Accent1 4 3 3 4 3 8" xfId="40097" xr:uid="{00000000-0005-0000-0000-0000E89B0000}"/>
    <cellStyle name="20% - Accent1 4 3 3 4 3 8 2" xfId="40098" xr:uid="{00000000-0005-0000-0000-0000E99B0000}"/>
    <cellStyle name="20% - Accent1 4 3 3 4 3 9" xfId="40099" xr:uid="{00000000-0005-0000-0000-0000EA9B0000}"/>
    <cellStyle name="20% - Accent1 4 3 3 4 4" xfId="40100" xr:uid="{00000000-0005-0000-0000-0000EB9B0000}"/>
    <cellStyle name="20% - Accent1 4 3 3 4 4 2" xfId="40101" xr:uid="{00000000-0005-0000-0000-0000EC9B0000}"/>
    <cellStyle name="20% - Accent1 4 3 3 4 4 2 2" xfId="40102" xr:uid="{00000000-0005-0000-0000-0000ED9B0000}"/>
    <cellStyle name="20% - Accent1 4 3 3 4 4 2 2 2" xfId="40103" xr:uid="{00000000-0005-0000-0000-0000EE9B0000}"/>
    <cellStyle name="20% - Accent1 4 3 3 4 4 2 3" xfId="40104" xr:uid="{00000000-0005-0000-0000-0000EF9B0000}"/>
    <cellStyle name="20% - Accent1 4 3 3 4 4 3" xfId="40105" xr:uid="{00000000-0005-0000-0000-0000F09B0000}"/>
    <cellStyle name="20% - Accent1 4 3 3 4 4 3 2" xfId="40106" xr:uid="{00000000-0005-0000-0000-0000F19B0000}"/>
    <cellStyle name="20% - Accent1 4 3 3 4 4 4" xfId="40107" xr:uid="{00000000-0005-0000-0000-0000F29B0000}"/>
    <cellStyle name="20% - Accent1 4 3 3 4 5" xfId="40108" xr:uid="{00000000-0005-0000-0000-0000F39B0000}"/>
    <cellStyle name="20% - Accent1 4 3 3 4 5 2" xfId="40109" xr:uid="{00000000-0005-0000-0000-0000F49B0000}"/>
    <cellStyle name="20% - Accent1 4 3 3 4 5 2 2" xfId="40110" xr:uid="{00000000-0005-0000-0000-0000F59B0000}"/>
    <cellStyle name="20% - Accent1 4 3 3 4 5 2 2 2" xfId="40111" xr:uid="{00000000-0005-0000-0000-0000F69B0000}"/>
    <cellStyle name="20% - Accent1 4 3 3 4 5 2 3" xfId="40112" xr:uid="{00000000-0005-0000-0000-0000F79B0000}"/>
    <cellStyle name="20% - Accent1 4 3 3 4 5 3" xfId="40113" xr:uid="{00000000-0005-0000-0000-0000F89B0000}"/>
    <cellStyle name="20% - Accent1 4 3 3 4 5 3 2" xfId="40114" xr:uid="{00000000-0005-0000-0000-0000F99B0000}"/>
    <cellStyle name="20% - Accent1 4 3 3 4 5 4" xfId="40115" xr:uid="{00000000-0005-0000-0000-0000FA9B0000}"/>
    <cellStyle name="20% - Accent1 4 3 3 4 6" xfId="40116" xr:uid="{00000000-0005-0000-0000-0000FB9B0000}"/>
    <cellStyle name="20% - Accent1 4 3 3 4 6 2" xfId="40117" xr:uid="{00000000-0005-0000-0000-0000FC9B0000}"/>
    <cellStyle name="20% - Accent1 4 3 3 4 6 2 2" xfId="40118" xr:uid="{00000000-0005-0000-0000-0000FD9B0000}"/>
    <cellStyle name="20% - Accent1 4 3 3 4 6 2 2 2" xfId="40119" xr:uid="{00000000-0005-0000-0000-0000FE9B0000}"/>
    <cellStyle name="20% - Accent1 4 3 3 4 6 2 3" xfId="40120" xr:uid="{00000000-0005-0000-0000-0000FF9B0000}"/>
    <cellStyle name="20% - Accent1 4 3 3 4 6 3" xfId="40121" xr:uid="{00000000-0005-0000-0000-0000009C0000}"/>
    <cellStyle name="20% - Accent1 4 3 3 4 6 3 2" xfId="40122" xr:uid="{00000000-0005-0000-0000-0000019C0000}"/>
    <cellStyle name="20% - Accent1 4 3 3 4 6 4" xfId="40123" xr:uid="{00000000-0005-0000-0000-0000029C0000}"/>
    <cellStyle name="20% - Accent1 4 3 3 4 7" xfId="40124" xr:uid="{00000000-0005-0000-0000-0000039C0000}"/>
    <cellStyle name="20% - Accent1 4 3 3 4 7 2" xfId="40125" xr:uid="{00000000-0005-0000-0000-0000049C0000}"/>
    <cellStyle name="20% - Accent1 4 3 3 4 7 2 2" xfId="40126" xr:uid="{00000000-0005-0000-0000-0000059C0000}"/>
    <cellStyle name="20% - Accent1 4 3 3 4 7 3" xfId="40127" xr:uid="{00000000-0005-0000-0000-0000069C0000}"/>
    <cellStyle name="20% - Accent1 4 3 3 4 8" xfId="40128" xr:uid="{00000000-0005-0000-0000-0000079C0000}"/>
    <cellStyle name="20% - Accent1 4 3 3 4 8 2" xfId="40129" xr:uid="{00000000-0005-0000-0000-0000089C0000}"/>
    <cellStyle name="20% - Accent1 4 3 3 4 8 2 2" xfId="40130" xr:uid="{00000000-0005-0000-0000-0000099C0000}"/>
    <cellStyle name="20% - Accent1 4 3 3 4 8 3" xfId="40131" xr:uid="{00000000-0005-0000-0000-00000A9C0000}"/>
    <cellStyle name="20% - Accent1 4 3 3 4 9" xfId="40132" xr:uid="{00000000-0005-0000-0000-00000B9C0000}"/>
    <cellStyle name="20% - Accent1 4 3 3 4 9 2" xfId="40133" xr:uid="{00000000-0005-0000-0000-00000C9C0000}"/>
    <cellStyle name="20% - Accent1 4 3 3 5" xfId="40134" xr:uid="{00000000-0005-0000-0000-00000D9C0000}"/>
    <cellStyle name="20% - Accent1 4 3 3 5 2" xfId="40135" xr:uid="{00000000-0005-0000-0000-00000E9C0000}"/>
    <cellStyle name="20% - Accent1 4 3 3 5 2 2" xfId="40136" xr:uid="{00000000-0005-0000-0000-00000F9C0000}"/>
    <cellStyle name="20% - Accent1 4 3 3 5 2 2 2" xfId="40137" xr:uid="{00000000-0005-0000-0000-0000109C0000}"/>
    <cellStyle name="20% - Accent1 4 3 3 5 2 2 2 2" xfId="40138" xr:uid="{00000000-0005-0000-0000-0000119C0000}"/>
    <cellStyle name="20% - Accent1 4 3 3 5 2 2 3" xfId="40139" xr:uid="{00000000-0005-0000-0000-0000129C0000}"/>
    <cellStyle name="20% - Accent1 4 3 3 5 2 3" xfId="40140" xr:uid="{00000000-0005-0000-0000-0000139C0000}"/>
    <cellStyle name="20% - Accent1 4 3 3 5 2 3 2" xfId="40141" xr:uid="{00000000-0005-0000-0000-0000149C0000}"/>
    <cellStyle name="20% - Accent1 4 3 3 5 2 4" xfId="40142" xr:uid="{00000000-0005-0000-0000-0000159C0000}"/>
    <cellStyle name="20% - Accent1 4 3 3 5 3" xfId="40143" xr:uid="{00000000-0005-0000-0000-0000169C0000}"/>
    <cellStyle name="20% - Accent1 4 3 3 5 3 2" xfId="40144" xr:uid="{00000000-0005-0000-0000-0000179C0000}"/>
    <cellStyle name="20% - Accent1 4 3 3 5 3 2 2" xfId="40145" xr:uid="{00000000-0005-0000-0000-0000189C0000}"/>
    <cellStyle name="20% - Accent1 4 3 3 5 3 2 2 2" xfId="40146" xr:uid="{00000000-0005-0000-0000-0000199C0000}"/>
    <cellStyle name="20% - Accent1 4 3 3 5 3 2 3" xfId="40147" xr:uid="{00000000-0005-0000-0000-00001A9C0000}"/>
    <cellStyle name="20% - Accent1 4 3 3 5 3 3" xfId="40148" xr:uid="{00000000-0005-0000-0000-00001B9C0000}"/>
    <cellStyle name="20% - Accent1 4 3 3 5 3 3 2" xfId="40149" xr:uid="{00000000-0005-0000-0000-00001C9C0000}"/>
    <cellStyle name="20% - Accent1 4 3 3 5 3 4" xfId="40150" xr:uid="{00000000-0005-0000-0000-00001D9C0000}"/>
    <cellStyle name="20% - Accent1 4 3 3 5 4" xfId="40151" xr:uid="{00000000-0005-0000-0000-00001E9C0000}"/>
    <cellStyle name="20% - Accent1 4 3 3 5 4 2" xfId="40152" xr:uid="{00000000-0005-0000-0000-00001F9C0000}"/>
    <cellStyle name="20% - Accent1 4 3 3 5 4 2 2" xfId="40153" xr:uid="{00000000-0005-0000-0000-0000209C0000}"/>
    <cellStyle name="20% - Accent1 4 3 3 5 4 2 2 2" xfId="40154" xr:uid="{00000000-0005-0000-0000-0000219C0000}"/>
    <cellStyle name="20% - Accent1 4 3 3 5 4 2 3" xfId="40155" xr:uid="{00000000-0005-0000-0000-0000229C0000}"/>
    <cellStyle name="20% - Accent1 4 3 3 5 4 3" xfId="40156" xr:uid="{00000000-0005-0000-0000-0000239C0000}"/>
    <cellStyle name="20% - Accent1 4 3 3 5 4 3 2" xfId="40157" xr:uid="{00000000-0005-0000-0000-0000249C0000}"/>
    <cellStyle name="20% - Accent1 4 3 3 5 4 4" xfId="40158" xr:uid="{00000000-0005-0000-0000-0000259C0000}"/>
    <cellStyle name="20% - Accent1 4 3 3 5 5" xfId="40159" xr:uid="{00000000-0005-0000-0000-0000269C0000}"/>
    <cellStyle name="20% - Accent1 4 3 3 5 5 2" xfId="40160" xr:uid="{00000000-0005-0000-0000-0000279C0000}"/>
    <cellStyle name="20% - Accent1 4 3 3 5 5 2 2" xfId="40161" xr:uid="{00000000-0005-0000-0000-0000289C0000}"/>
    <cellStyle name="20% - Accent1 4 3 3 5 5 3" xfId="40162" xr:uid="{00000000-0005-0000-0000-0000299C0000}"/>
    <cellStyle name="20% - Accent1 4 3 3 5 6" xfId="40163" xr:uid="{00000000-0005-0000-0000-00002A9C0000}"/>
    <cellStyle name="20% - Accent1 4 3 3 5 6 2" xfId="40164" xr:uid="{00000000-0005-0000-0000-00002B9C0000}"/>
    <cellStyle name="20% - Accent1 4 3 3 5 6 2 2" xfId="40165" xr:uid="{00000000-0005-0000-0000-00002C9C0000}"/>
    <cellStyle name="20% - Accent1 4 3 3 5 6 3" xfId="40166" xr:uid="{00000000-0005-0000-0000-00002D9C0000}"/>
    <cellStyle name="20% - Accent1 4 3 3 5 7" xfId="40167" xr:uid="{00000000-0005-0000-0000-00002E9C0000}"/>
    <cellStyle name="20% - Accent1 4 3 3 5 7 2" xfId="40168" xr:uid="{00000000-0005-0000-0000-00002F9C0000}"/>
    <cellStyle name="20% - Accent1 4 3 3 5 8" xfId="40169" xr:uid="{00000000-0005-0000-0000-0000309C0000}"/>
    <cellStyle name="20% - Accent1 4 3 3 5 8 2" xfId="40170" xr:uid="{00000000-0005-0000-0000-0000319C0000}"/>
    <cellStyle name="20% - Accent1 4 3 3 5 9" xfId="40171" xr:uid="{00000000-0005-0000-0000-0000329C0000}"/>
    <cellStyle name="20% - Accent1 4 3 3 6" xfId="40172" xr:uid="{00000000-0005-0000-0000-0000339C0000}"/>
    <cellStyle name="20% - Accent1 4 3 3 6 2" xfId="40173" xr:uid="{00000000-0005-0000-0000-0000349C0000}"/>
    <cellStyle name="20% - Accent1 4 3 3 6 2 2" xfId="40174" xr:uid="{00000000-0005-0000-0000-0000359C0000}"/>
    <cellStyle name="20% - Accent1 4 3 3 6 2 2 2" xfId="40175" xr:uid="{00000000-0005-0000-0000-0000369C0000}"/>
    <cellStyle name="20% - Accent1 4 3 3 6 2 2 2 2" xfId="40176" xr:uid="{00000000-0005-0000-0000-0000379C0000}"/>
    <cellStyle name="20% - Accent1 4 3 3 6 2 2 3" xfId="40177" xr:uid="{00000000-0005-0000-0000-0000389C0000}"/>
    <cellStyle name="20% - Accent1 4 3 3 6 2 3" xfId="40178" xr:uid="{00000000-0005-0000-0000-0000399C0000}"/>
    <cellStyle name="20% - Accent1 4 3 3 6 2 3 2" xfId="40179" xr:uid="{00000000-0005-0000-0000-00003A9C0000}"/>
    <cellStyle name="20% - Accent1 4 3 3 6 2 4" xfId="40180" xr:uid="{00000000-0005-0000-0000-00003B9C0000}"/>
    <cellStyle name="20% - Accent1 4 3 3 6 3" xfId="40181" xr:uid="{00000000-0005-0000-0000-00003C9C0000}"/>
    <cellStyle name="20% - Accent1 4 3 3 6 3 2" xfId="40182" xr:uid="{00000000-0005-0000-0000-00003D9C0000}"/>
    <cellStyle name="20% - Accent1 4 3 3 6 3 2 2" xfId="40183" xr:uid="{00000000-0005-0000-0000-00003E9C0000}"/>
    <cellStyle name="20% - Accent1 4 3 3 6 3 2 2 2" xfId="40184" xr:uid="{00000000-0005-0000-0000-00003F9C0000}"/>
    <cellStyle name="20% - Accent1 4 3 3 6 3 2 3" xfId="40185" xr:uid="{00000000-0005-0000-0000-0000409C0000}"/>
    <cellStyle name="20% - Accent1 4 3 3 6 3 3" xfId="40186" xr:uid="{00000000-0005-0000-0000-0000419C0000}"/>
    <cellStyle name="20% - Accent1 4 3 3 6 3 3 2" xfId="40187" xr:uid="{00000000-0005-0000-0000-0000429C0000}"/>
    <cellStyle name="20% - Accent1 4 3 3 6 3 4" xfId="40188" xr:uid="{00000000-0005-0000-0000-0000439C0000}"/>
    <cellStyle name="20% - Accent1 4 3 3 6 4" xfId="40189" xr:uid="{00000000-0005-0000-0000-0000449C0000}"/>
    <cellStyle name="20% - Accent1 4 3 3 6 4 2" xfId="40190" xr:uid="{00000000-0005-0000-0000-0000459C0000}"/>
    <cellStyle name="20% - Accent1 4 3 3 6 4 2 2" xfId="40191" xr:uid="{00000000-0005-0000-0000-0000469C0000}"/>
    <cellStyle name="20% - Accent1 4 3 3 6 4 2 2 2" xfId="40192" xr:uid="{00000000-0005-0000-0000-0000479C0000}"/>
    <cellStyle name="20% - Accent1 4 3 3 6 4 2 3" xfId="40193" xr:uid="{00000000-0005-0000-0000-0000489C0000}"/>
    <cellStyle name="20% - Accent1 4 3 3 6 4 3" xfId="40194" xr:uid="{00000000-0005-0000-0000-0000499C0000}"/>
    <cellStyle name="20% - Accent1 4 3 3 6 4 3 2" xfId="40195" xr:uid="{00000000-0005-0000-0000-00004A9C0000}"/>
    <cellStyle name="20% - Accent1 4 3 3 6 4 4" xfId="40196" xr:uid="{00000000-0005-0000-0000-00004B9C0000}"/>
    <cellStyle name="20% - Accent1 4 3 3 6 5" xfId="40197" xr:uid="{00000000-0005-0000-0000-00004C9C0000}"/>
    <cellStyle name="20% - Accent1 4 3 3 6 5 2" xfId="40198" xr:uid="{00000000-0005-0000-0000-00004D9C0000}"/>
    <cellStyle name="20% - Accent1 4 3 3 6 5 2 2" xfId="40199" xr:uid="{00000000-0005-0000-0000-00004E9C0000}"/>
    <cellStyle name="20% - Accent1 4 3 3 6 5 3" xfId="40200" xr:uid="{00000000-0005-0000-0000-00004F9C0000}"/>
    <cellStyle name="20% - Accent1 4 3 3 6 6" xfId="40201" xr:uid="{00000000-0005-0000-0000-0000509C0000}"/>
    <cellStyle name="20% - Accent1 4 3 3 6 6 2" xfId="40202" xr:uid="{00000000-0005-0000-0000-0000519C0000}"/>
    <cellStyle name="20% - Accent1 4 3 3 6 6 2 2" xfId="40203" xr:uid="{00000000-0005-0000-0000-0000529C0000}"/>
    <cellStyle name="20% - Accent1 4 3 3 6 6 3" xfId="40204" xr:uid="{00000000-0005-0000-0000-0000539C0000}"/>
    <cellStyle name="20% - Accent1 4 3 3 6 7" xfId="40205" xr:uid="{00000000-0005-0000-0000-0000549C0000}"/>
    <cellStyle name="20% - Accent1 4 3 3 6 7 2" xfId="40206" xr:uid="{00000000-0005-0000-0000-0000559C0000}"/>
    <cellStyle name="20% - Accent1 4 3 3 6 8" xfId="40207" xr:uid="{00000000-0005-0000-0000-0000569C0000}"/>
    <cellStyle name="20% - Accent1 4 3 3 6 8 2" xfId="40208" xr:uid="{00000000-0005-0000-0000-0000579C0000}"/>
    <cellStyle name="20% - Accent1 4 3 3 6 9" xfId="40209" xr:uid="{00000000-0005-0000-0000-0000589C0000}"/>
    <cellStyle name="20% - Accent1 4 3 3 7" xfId="40210" xr:uid="{00000000-0005-0000-0000-0000599C0000}"/>
    <cellStyle name="20% - Accent1 4 3 3 7 2" xfId="40211" xr:uid="{00000000-0005-0000-0000-00005A9C0000}"/>
    <cellStyle name="20% - Accent1 4 3 3 7 2 2" xfId="40212" xr:uid="{00000000-0005-0000-0000-00005B9C0000}"/>
    <cellStyle name="20% - Accent1 4 3 3 7 2 2 2" xfId="40213" xr:uid="{00000000-0005-0000-0000-00005C9C0000}"/>
    <cellStyle name="20% - Accent1 4 3 3 7 2 3" xfId="40214" xr:uid="{00000000-0005-0000-0000-00005D9C0000}"/>
    <cellStyle name="20% - Accent1 4 3 3 7 3" xfId="40215" xr:uid="{00000000-0005-0000-0000-00005E9C0000}"/>
    <cellStyle name="20% - Accent1 4 3 3 7 3 2" xfId="40216" xr:uid="{00000000-0005-0000-0000-00005F9C0000}"/>
    <cellStyle name="20% - Accent1 4 3 3 7 4" xfId="40217" xr:uid="{00000000-0005-0000-0000-0000609C0000}"/>
    <cellStyle name="20% - Accent1 4 3 3 8" xfId="40218" xr:uid="{00000000-0005-0000-0000-0000619C0000}"/>
    <cellStyle name="20% - Accent1 4 3 3 8 2" xfId="40219" xr:uid="{00000000-0005-0000-0000-0000629C0000}"/>
    <cellStyle name="20% - Accent1 4 3 3 8 2 2" xfId="40220" xr:uid="{00000000-0005-0000-0000-0000639C0000}"/>
    <cellStyle name="20% - Accent1 4 3 3 8 2 2 2" xfId="40221" xr:uid="{00000000-0005-0000-0000-0000649C0000}"/>
    <cellStyle name="20% - Accent1 4 3 3 8 2 3" xfId="40222" xr:uid="{00000000-0005-0000-0000-0000659C0000}"/>
    <cellStyle name="20% - Accent1 4 3 3 8 3" xfId="40223" xr:uid="{00000000-0005-0000-0000-0000669C0000}"/>
    <cellStyle name="20% - Accent1 4 3 3 8 3 2" xfId="40224" xr:uid="{00000000-0005-0000-0000-0000679C0000}"/>
    <cellStyle name="20% - Accent1 4 3 3 8 4" xfId="40225" xr:uid="{00000000-0005-0000-0000-0000689C0000}"/>
    <cellStyle name="20% - Accent1 4 3 3 9" xfId="40226" xr:uid="{00000000-0005-0000-0000-0000699C0000}"/>
    <cellStyle name="20% - Accent1 4 3 3 9 2" xfId="40227" xr:uid="{00000000-0005-0000-0000-00006A9C0000}"/>
    <cellStyle name="20% - Accent1 4 3 3 9 2 2" xfId="40228" xr:uid="{00000000-0005-0000-0000-00006B9C0000}"/>
    <cellStyle name="20% - Accent1 4 3 3 9 2 2 2" xfId="40229" xr:uid="{00000000-0005-0000-0000-00006C9C0000}"/>
    <cellStyle name="20% - Accent1 4 3 3 9 2 3" xfId="40230" xr:uid="{00000000-0005-0000-0000-00006D9C0000}"/>
    <cellStyle name="20% - Accent1 4 3 3 9 3" xfId="40231" xr:uid="{00000000-0005-0000-0000-00006E9C0000}"/>
    <cellStyle name="20% - Accent1 4 3 3 9 3 2" xfId="40232" xr:uid="{00000000-0005-0000-0000-00006F9C0000}"/>
    <cellStyle name="20% - Accent1 4 3 3 9 4" xfId="40233" xr:uid="{00000000-0005-0000-0000-0000709C0000}"/>
    <cellStyle name="20% - Accent1 4 3 4" xfId="40234" xr:uid="{00000000-0005-0000-0000-0000719C0000}"/>
    <cellStyle name="20% - Accent1 4 3 4 10" xfId="40235" xr:uid="{00000000-0005-0000-0000-0000729C0000}"/>
    <cellStyle name="20% - Accent1 4 3 4 10 2" xfId="40236" xr:uid="{00000000-0005-0000-0000-0000739C0000}"/>
    <cellStyle name="20% - Accent1 4 3 4 11" xfId="40237" xr:uid="{00000000-0005-0000-0000-0000749C0000}"/>
    <cellStyle name="20% - Accent1 4 3 4 2" xfId="40238" xr:uid="{00000000-0005-0000-0000-0000759C0000}"/>
    <cellStyle name="20% - Accent1 4 3 4 2 2" xfId="40239" xr:uid="{00000000-0005-0000-0000-0000769C0000}"/>
    <cellStyle name="20% - Accent1 4 3 4 2 2 2" xfId="40240" xr:uid="{00000000-0005-0000-0000-0000779C0000}"/>
    <cellStyle name="20% - Accent1 4 3 4 2 2 2 2" xfId="40241" xr:uid="{00000000-0005-0000-0000-0000789C0000}"/>
    <cellStyle name="20% - Accent1 4 3 4 2 2 2 2 2" xfId="40242" xr:uid="{00000000-0005-0000-0000-0000799C0000}"/>
    <cellStyle name="20% - Accent1 4 3 4 2 2 2 3" xfId="40243" xr:uid="{00000000-0005-0000-0000-00007A9C0000}"/>
    <cellStyle name="20% - Accent1 4 3 4 2 2 3" xfId="40244" xr:uid="{00000000-0005-0000-0000-00007B9C0000}"/>
    <cellStyle name="20% - Accent1 4 3 4 2 2 3 2" xfId="40245" xr:uid="{00000000-0005-0000-0000-00007C9C0000}"/>
    <cellStyle name="20% - Accent1 4 3 4 2 2 4" xfId="40246" xr:uid="{00000000-0005-0000-0000-00007D9C0000}"/>
    <cellStyle name="20% - Accent1 4 3 4 2 3" xfId="40247" xr:uid="{00000000-0005-0000-0000-00007E9C0000}"/>
    <cellStyle name="20% - Accent1 4 3 4 2 3 2" xfId="40248" xr:uid="{00000000-0005-0000-0000-00007F9C0000}"/>
    <cellStyle name="20% - Accent1 4 3 4 2 3 2 2" xfId="40249" xr:uid="{00000000-0005-0000-0000-0000809C0000}"/>
    <cellStyle name="20% - Accent1 4 3 4 2 3 2 2 2" xfId="40250" xr:uid="{00000000-0005-0000-0000-0000819C0000}"/>
    <cellStyle name="20% - Accent1 4 3 4 2 3 2 3" xfId="40251" xr:uid="{00000000-0005-0000-0000-0000829C0000}"/>
    <cellStyle name="20% - Accent1 4 3 4 2 3 3" xfId="40252" xr:uid="{00000000-0005-0000-0000-0000839C0000}"/>
    <cellStyle name="20% - Accent1 4 3 4 2 3 3 2" xfId="40253" xr:uid="{00000000-0005-0000-0000-0000849C0000}"/>
    <cellStyle name="20% - Accent1 4 3 4 2 3 4" xfId="40254" xr:uid="{00000000-0005-0000-0000-0000859C0000}"/>
    <cellStyle name="20% - Accent1 4 3 4 2 4" xfId="40255" xr:uid="{00000000-0005-0000-0000-0000869C0000}"/>
    <cellStyle name="20% - Accent1 4 3 4 2 4 2" xfId="40256" xr:uid="{00000000-0005-0000-0000-0000879C0000}"/>
    <cellStyle name="20% - Accent1 4 3 4 2 4 2 2" xfId="40257" xr:uid="{00000000-0005-0000-0000-0000889C0000}"/>
    <cellStyle name="20% - Accent1 4 3 4 2 4 2 2 2" xfId="40258" xr:uid="{00000000-0005-0000-0000-0000899C0000}"/>
    <cellStyle name="20% - Accent1 4 3 4 2 4 2 3" xfId="40259" xr:uid="{00000000-0005-0000-0000-00008A9C0000}"/>
    <cellStyle name="20% - Accent1 4 3 4 2 4 3" xfId="40260" xr:uid="{00000000-0005-0000-0000-00008B9C0000}"/>
    <cellStyle name="20% - Accent1 4 3 4 2 4 3 2" xfId="40261" xr:uid="{00000000-0005-0000-0000-00008C9C0000}"/>
    <cellStyle name="20% - Accent1 4 3 4 2 4 4" xfId="40262" xr:uid="{00000000-0005-0000-0000-00008D9C0000}"/>
    <cellStyle name="20% - Accent1 4 3 4 2 5" xfId="40263" xr:uid="{00000000-0005-0000-0000-00008E9C0000}"/>
    <cellStyle name="20% - Accent1 4 3 4 2 5 2" xfId="40264" xr:uid="{00000000-0005-0000-0000-00008F9C0000}"/>
    <cellStyle name="20% - Accent1 4 3 4 2 5 2 2" xfId="40265" xr:uid="{00000000-0005-0000-0000-0000909C0000}"/>
    <cellStyle name="20% - Accent1 4 3 4 2 5 3" xfId="40266" xr:uid="{00000000-0005-0000-0000-0000919C0000}"/>
    <cellStyle name="20% - Accent1 4 3 4 2 6" xfId="40267" xr:uid="{00000000-0005-0000-0000-0000929C0000}"/>
    <cellStyle name="20% - Accent1 4 3 4 2 6 2" xfId="40268" xr:uid="{00000000-0005-0000-0000-0000939C0000}"/>
    <cellStyle name="20% - Accent1 4 3 4 2 6 2 2" xfId="40269" xr:uid="{00000000-0005-0000-0000-0000949C0000}"/>
    <cellStyle name="20% - Accent1 4 3 4 2 6 3" xfId="40270" xr:uid="{00000000-0005-0000-0000-0000959C0000}"/>
    <cellStyle name="20% - Accent1 4 3 4 2 7" xfId="40271" xr:uid="{00000000-0005-0000-0000-0000969C0000}"/>
    <cellStyle name="20% - Accent1 4 3 4 2 7 2" xfId="40272" xr:uid="{00000000-0005-0000-0000-0000979C0000}"/>
    <cellStyle name="20% - Accent1 4 3 4 2 8" xfId="40273" xr:uid="{00000000-0005-0000-0000-0000989C0000}"/>
    <cellStyle name="20% - Accent1 4 3 4 2 8 2" xfId="40274" xr:uid="{00000000-0005-0000-0000-0000999C0000}"/>
    <cellStyle name="20% - Accent1 4 3 4 2 9" xfId="40275" xr:uid="{00000000-0005-0000-0000-00009A9C0000}"/>
    <cellStyle name="20% - Accent1 4 3 4 3" xfId="40276" xr:uid="{00000000-0005-0000-0000-00009B9C0000}"/>
    <cellStyle name="20% - Accent1 4 3 4 3 2" xfId="40277" xr:uid="{00000000-0005-0000-0000-00009C9C0000}"/>
    <cellStyle name="20% - Accent1 4 3 4 3 2 2" xfId="40278" xr:uid="{00000000-0005-0000-0000-00009D9C0000}"/>
    <cellStyle name="20% - Accent1 4 3 4 3 2 2 2" xfId="40279" xr:uid="{00000000-0005-0000-0000-00009E9C0000}"/>
    <cellStyle name="20% - Accent1 4 3 4 3 2 2 2 2" xfId="40280" xr:uid="{00000000-0005-0000-0000-00009F9C0000}"/>
    <cellStyle name="20% - Accent1 4 3 4 3 2 2 3" xfId="40281" xr:uid="{00000000-0005-0000-0000-0000A09C0000}"/>
    <cellStyle name="20% - Accent1 4 3 4 3 2 3" xfId="40282" xr:uid="{00000000-0005-0000-0000-0000A19C0000}"/>
    <cellStyle name="20% - Accent1 4 3 4 3 2 3 2" xfId="40283" xr:uid="{00000000-0005-0000-0000-0000A29C0000}"/>
    <cellStyle name="20% - Accent1 4 3 4 3 2 4" xfId="40284" xr:uid="{00000000-0005-0000-0000-0000A39C0000}"/>
    <cellStyle name="20% - Accent1 4 3 4 3 3" xfId="40285" xr:uid="{00000000-0005-0000-0000-0000A49C0000}"/>
    <cellStyle name="20% - Accent1 4 3 4 3 3 2" xfId="40286" xr:uid="{00000000-0005-0000-0000-0000A59C0000}"/>
    <cellStyle name="20% - Accent1 4 3 4 3 3 2 2" xfId="40287" xr:uid="{00000000-0005-0000-0000-0000A69C0000}"/>
    <cellStyle name="20% - Accent1 4 3 4 3 3 2 2 2" xfId="40288" xr:uid="{00000000-0005-0000-0000-0000A79C0000}"/>
    <cellStyle name="20% - Accent1 4 3 4 3 3 2 3" xfId="40289" xr:uid="{00000000-0005-0000-0000-0000A89C0000}"/>
    <cellStyle name="20% - Accent1 4 3 4 3 3 3" xfId="40290" xr:uid="{00000000-0005-0000-0000-0000A99C0000}"/>
    <cellStyle name="20% - Accent1 4 3 4 3 3 3 2" xfId="40291" xr:uid="{00000000-0005-0000-0000-0000AA9C0000}"/>
    <cellStyle name="20% - Accent1 4 3 4 3 3 4" xfId="40292" xr:uid="{00000000-0005-0000-0000-0000AB9C0000}"/>
    <cellStyle name="20% - Accent1 4 3 4 3 4" xfId="40293" xr:uid="{00000000-0005-0000-0000-0000AC9C0000}"/>
    <cellStyle name="20% - Accent1 4 3 4 3 4 2" xfId="40294" xr:uid="{00000000-0005-0000-0000-0000AD9C0000}"/>
    <cellStyle name="20% - Accent1 4 3 4 3 4 2 2" xfId="40295" xr:uid="{00000000-0005-0000-0000-0000AE9C0000}"/>
    <cellStyle name="20% - Accent1 4 3 4 3 4 2 2 2" xfId="40296" xr:uid="{00000000-0005-0000-0000-0000AF9C0000}"/>
    <cellStyle name="20% - Accent1 4 3 4 3 4 2 3" xfId="40297" xr:uid="{00000000-0005-0000-0000-0000B09C0000}"/>
    <cellStyle name="20% - Accent1 4 3 4 3 4 3" xfId="40298" xr:uid="{00000000-0005-0000-0000-0000B19C0000}"/>
    <cellStyle name="20% - Accent1 4 3 4 3 4 3 2" xfId="40299" xr:uid="{00000000-0005-0000-0000-0000B29C0000}"/>
    <cellStyle name="20% - Accent1 4 3 4 3 4 4" xfId="40300" xr:uid="{00000000-0005-0000-0000-0000B39C0000}"/>
    <cellStyle name="20% - Accent1 4 3 4 3 5" xfId="40301" xr:uid="{00000000-0005-0000-0000-0000B49C0000}"/>
    <cellStyle name="20% - Accent1 4 3 4 3 5 2" xfId="40302" xr:uid="{00000000-0005-0000-0000-0000B59C0000}"/>
    <cellStyle name="20% - Accent1 4 3 4 3 5 2 2" xfId="40303" xr:uid="{00000000-0005-0000-0000-0000B69C0000}"/>
    <cellStyle name="20% - Accent1 4 3 4 3 5 3" xfId="40304" xr:uid="{00000000-0005-0000-0000-0000B79C0000}"/>
    <cellStyle name="20% - Accent1 4 3 4 3 6" xfId="40305" xr:uid="{00000000-0005-0000-0000-0000B89C0000}"/>
    <cellStyle name="20% - Accent1 4 3 4 3 6 2" xfId="40306" xr:uid="{00000000-0005-0000-0000-0000B99C0000}"/>
    <cellStyle name="20% - Accent1 4 3 4 3 6 2 2" xfId="40307" xr:uid="{00000000-0005-0000-0000-0000BA9C0000}"/>
    <cellStyle name="20% - Accent1 4 3 4 3 6 3" xfId="40308" xr:uid="{00000000-0005-0000-0000-0000BB9C0000}"/>
    <cellStyle name="20% - Accent1 4 3 4 3 7" xfId="40309" xr:uid="{00000000-0005-0000-0000-0000BC9C0000}"/>
    <cellStyle name="20% - Accent1 4 3 4 3 7 2" xfId="40310" xr:uid="{00000000-0005-0000-0000-0000BD9C0000}"/>
    <cellStyle name="20% - Accent1 4 3 4 3 8" xfId="40311" xr:uid="{00000000-0005-0000-0000-0000BE9C0000}"/>
    <cellStyle name="20% - Accent1 4 3 4 3 8 2" xfId="40312" xr:uid="{00000000-0005-0000-0000-0000BF9C0000}"/>
    <cellStyle name="20% - Accent1 4 3 4 3 9" xfId="40313" xr:uid="{00000000-0005-0000-0000-0000C09C0000}"/>
    <cellStyle name="20% - Accent1 4 3 4 4" xfId="40314" xr:uid="{00000000-0005-0000-0000-0000C19C0000}"/>
    <cellStyle name="20% - Accent1 4 3 4 4 2" xfId="40315" xr:uid="{00000000-0005-0000-0000-0000C29C0000}"/>
    <cellStyle name="20% - Accent1 4 3 4 4 2 2" xfId="40316" xr:uid="{00000000-0005-0000-0000-0000C39C0000}"/>
    <cellStyle name="20% - Accent1 4 3 4 4 2 2 2" xfId="40317" xr:uid="{00000000-0005-0000-0000-0000C49C0000}"/>
    <cellStyle name="20% - Accent1 4 3 4 4 2 3" xfId="40318" xr:uid="{00000000-0005-0000-0000-0000C59C0000}"/>
    <cellStyle name="20% - Accent1 4 3 4 4 3" xfId="40319" xr:uid="{00000000-0005-0000-0000-0000C69C0000}"/>
    <cellStyle name="20% - Accent1 4 3 4 4 3 2" xfId="40320" xr:uid="{00000000-0005-0000-0000-0000C79C0000}"/>
    <cellStyle name="20% - Accent1 4 3 4 4 4" xfId="40321" xr:uid="{00000000-0005-0000-0000-0000C89C0000}"/>
    <cellStyle name="20% - Accent1 4 3 4 5" xfId="40322" xr:uid="{00000000-0005-0000-0000-0000C99C0000}"/>
    <cellStyle name="20% - Accent1 4 3 4 5 2" xfId="40323" xr:uid="{00000000-0005-0000-0000-0000CA9C0000}"/>
    <cellStyle name="20% - Accent1 4 3 4 5 2 2" xfId="40324" xr:uid="{00000000-0005-0000-0000-0000CB9C0000}"/>
    <cellStyle name="20% - Accent1 4 3 4 5 2 2 2" xfId="40325" xr:uid="{00000000-0005-0000-0000-0000CC9C0000}"/>
    <cellStyle name="20% - Accent1 4 3 4 5 2 3" xfId="40326" xr:uid="{00000000-0005-0000-0000-0000CD9C0000}"/>
    <cellStyle name="20% - Accent1 4 3 4 5 3" xfId="40327" xr:uid="{00000000-0005-0000-0000-0000CE9C0000}"/>
    <cellStyle name="20% - Accent1 4 3 4 5 3 2" xfId="40328" xr:uid="{00000000-0005-0000-0000-0000CF9C0000}"/>
    <cellStyle name="20% - Accent1 4 3 4 5 4" xfId="40329" xr:uid="{00000000-0005-0000-0000-0000D09C0000}"/>
    <cellStyle name="20% - Accent1 4 3 4 6" xfId="40330" xr:uid="{00000000-0005-0000-0000-0000D19C0000}"/>
    <cellStyle name="20% - Accent1 4 3 4 6 2" xfId="40331" xr:uid="{00000000-0005-0000-0000-0000D29C0000}"/>
    <cellStyle name="20% - Accent1 4 3 4 6 2 2" xfId="40332" xr:uid="{00000000-0005-0000-0000-0000D39C0000}"/>
    <cellStyle name="20% - Accent1 4 3 4 6 2 2 2" xfId="40333" xr:uid="{00000000-0005-0000-0000-0000D49C0000}"/>
    <cellStyle name="20% - Accent1 4 3 4 6 2 3" xfId="40334" xr:uid="{00000000-0005-0000-0000-0000D59C0000}"/>
    <cellStyle name="20% - Accent1 4 3 4 6 3" xfId="40335" xr:uid="{00000000-0005-0000-0000-0000D69C0000}"/>
    <cellStyle name="20% - Accent1 4 3 4 6 3 2" xfId="40336" xr:uid="{00000000-0005-0000-0000-0000D79C0000}"/>
    <cellStyle name="20% - Accent1 4 3 4 6 4" xfId="40337" xr:uid="{00000000-0005-0000-0000-0000D89C0000}"/>
    <cellStyle name="20% - Accent1 4 3 4 7" xfId="40338" xr:uid="{00000000-0005-0000-0000-0000D99C0000}"/>
    <cellStyle name="20% - Accent1 4 3 4 7 2" xfId="40339" xr:uid="{00000000-0005-0000-0000-0000DA9C0000}"/>
    <cellStyle name="20% - Accent1 4 3 4 7 2 2" xfId="40340" xr:uid="{00000000-0005-0000-0000-0000DB9C0000}"/>
    <cellStyle name="20% - Accent1 4 3 4 7 3" xfId="40341" xr:uid="{00000000-0005-0000-0000-0000DC9C0000}"/>
    <cellStyle name="20% - Accent1 4 3 4 8" xfId="40342" xr:uid="{00000000-0005-0000-0000-0000DD9C0000}"/>
    <cellStyle name="20% - Accent1 4 3 4 8 2" xfId="40343" xr:uid="{00000000-0005-0000-0000-0000DE9C0000}"/>
    <cellStyle name="20% - Accent1 4 3 4 8 2 2" xfId="40344" xr:uid="{00000000-0005-0000-0000-0000DF9C0000}"/>
    <cellStyle name="20% - Accent1 4 3 4 8 3" xfId="40345" xr:uid="{00000000-0005-0000-0000-0000E09C0000}"/>
    <cellStyle name="20% - Accent1 4 3 4 9" xfId="40346" xr:uid="{00000000-0005-0000-0000-0000E19C0000}"/>
    <cellStyle name="20% - Accent1 4 3 4 9 2" xfId="40347" xr:uid="{00000000-0005-0000-0000-0000E29C0000}"/>
    <cellStyle name="20% - Accent1 4 3 5" xfId="40348" xr:uid="{00000000-0005-0000-0000-0000E39C0000}"/>
    <cellStyle name="20% - Accent1 4 3 5 10" xfId="40349" xr:uid="{00000000-0005-0000-0000-0000E49C0000}"/>
    <cellStyle name="20% - Accent1 4 3 5 10 2" xfId="40350" xr:uid="{00000000-0005-0000-0000-0000E59C0000}"/>
    <cellStyle name="20% - Accent1 4 3 5 11" xfId="40351" xr:uid="{00000000-0005-0000-0000-0000E69C0000}"/>
    <cellStyle name="20% - Accent1 4 3 5 2" xfId="40352" xr:uid="{00000000-0005-0000-0000-0000E79C0000}"/>
    <cellStyle name="20% - Accent1 4 3 5 2 2" xfId="40353" xr:uid="{00000000-0005-0000-0000-0000E89C0000}"/>
    <cellStyle name="20% - Accent1 4 3 5 2 2 2" xfId="40354" xr:uid="{00000000-0005-0000-0000-0000E99C0000}"/>
    <cellStyle name="20% - Accent1 4 3 5 2 2 2 2" xfId="40355" xr:uid="{00000000-0005-0000-0000-0000EA9C0000}"/>
    <cellStyle name="20% - Accent1 4 3 5 2 2 2 2 2" xfId="40356" xr:uid="{00000000-0005-0000-0000-0000EB9C0000}"/>
    <cellStyle name="20% - Accent1 4 3 5 2 2 2 3" xfId="40357" xr:uid="{00000000-0005-0000-0000-0000EC9C0000}"/>
    <cellStyle name="20% - Accent1 4 3 5 2 2 3" xfId="40358" xr:uid="{00000000-0005-0000-0000-0000ED9C0000}"/>
    <cellStyle name="20% - Accent1 4 3 5 2 2 3 2" xfId="40359" xr:uid="{00000000-0005-0000-0000-0000EE9C0000}"/>
    <cellStyle name="20% - Accent1 4 3 5 2 2 4" xfId="40360" xr:uid="{00000000-0005-0000-0000-0000EF9C0000}"/>
    <cellStyle name="20% - Accent1 4 3 5 2 3" xfId="40361" xr:uid="{00000000-0005-0000-0000-0000F09C0000}"/>
    <cellStyle name="20% - Accent1 4 3 5 2 3 2" xfId="40362" xr:uid="{00000000-0005-0000-0000-0000F19C0000}"/>
    <cellStyle name="20% - Accent1 4 3 5 2 3 2 2" xfId="40363" xr:uid="{00000000-0005-0000-0000-0000F29C0000}"/>
    <cellStyle name="20% - Accent1 4 3 5 2 3 2 2 2" xfId="40364" xr:uid="{00000000-0005-0000-0000-0000F39C0000}"/>
    <cellStyle name="20% - Accent1 4 3 5 2 3 2 3" xfId="40365" xr:uid="{00000000-0005-0000-0000-0000F49C0000}"/>
    <cellStyle name="20% - Accent1 4 3 5 2 3 3" xfId="40366" xr:uid="{00000000-0005-0000-0000-0000F59C0000}"/>
    <cellStyle name="20% - Accent1 4 3 5 2 3 3 2" xfId="40367" xr:uid="{00000000-0005-0000-0000-0000F69C0000}"/>
    <cellStyle name="20% - Accent1 4 3 5 2 3 4" xfId="40368" xr:uid="{00000000-0005-0000-0000-0000F79C0000}"/>
    <cellStyle name="20% - Accent1 4 3 5 2 4" xfId="40369" xr:uid="{00000000-0005-0000-0000-0000F89C0000}"/>
    <cellStyle name="20% - Accent1 4 3 5 2 4 2" xfId="40370" xr:uid="{00000000-0005-0000-0000-0000F99C0000}"/>
    <cellStyle name="20% - Accent1 4 3 5 2 4 2 2" xfId="40371" xr:uid="{00000000-0005-0000-0000-0000FA9C0000}"/>
    <cellStyle name="20% - Accent1 4 3 5 2 4 2 2 2" xfId="40372" xr:uid="{00000000-0005-0000-0000-0000FB9C0000}"/>
    <cellStyle name="20% - Accent1 4 3 5 2 4 2 3" xfId="40373" xr:uid="{00000000-0005-0000-0000-0000FC9C0000}"/>
    <cellStyle name="20% - Accent1 4 3 5 2 4 3" xfId="40374" xr:uid="{00000000-0005-0000-0000-0000FD9C0000}"/>
    <cellStyle name="20% - Accent1 4 3 5 2 4 3 2" xfId="40375" xr:uid="{00000000-0005-0000-0000-0000FE9C0000}"/>
    <cellStyle name="20% - Accent1 4 3 5 2 4 4" xfId="40376" xr:uid="{00000000-0005-0000-0000-0000FF9C0000}"/>
    <cellStyle name="20% - Accent1 4 3 5 2 5" xfId="40377" xr:uid="{00000000-0005-0000-0000-0000009D0000}"/>
    <cellStyle name="20% - Accent1 4 3 5 2 5 2" xfId="40378" xr:uid="{00000000-0005-0000-0000-0000019D0000}"/>
    <cellStyle name="20% - Accent1 4 3 5 2 5 2 2" xfId="40379" xr:uid="{00000000-0005-0000-0000-0000029D0000}"/>
    <cellStyle name="20% - Accent1 4 3 5 2 5 3" xfId="40380" xr:uid="{00000000-0005-0000-0000-0000039D0000}"/>
    <cellStyle name="20% - Accent1 4 3 5 2 6" xfId="40381" xr:uid="{00000000-0005-0000-0000-0000049D0000}"/>
    <cellStyle name="20% - Accent1 4 3 5 2 6 2" xfId="40382" xr:uid="{00000000-0005-0000-0000-0000059D0000}"/>
    <cellStyle name="20% - Accent1 4 3 5 2 6 2 2" xfId="40383" xr:uid="{00000000-0005-0000-0000-0000069D0000}"/>
    <cellStyle name="20% - Accent1 4 3 5 2 6 3" xfId="40384" xr:uid="{00000000-0005-0000-0000-0000079D0000}"/>
    <cellStyle name="20% - Accent1 4 3 5 2 7" xfId="40385" xr:uid="{00000000-0005-0000-0000-0000089D0000}"/>
    <cellStyle name="20% - Accent1 4 3 5 2 7 2" xfId="40386" xr:uid="{00000000-0005-0000-0000-0000099D0000}"/>
    <cellStyle name="20% - Accent1 4 3 5 2 8" xfId="40387" xr:uid="{00000000-0005-0000-0000-00000A9D0000}"/>
    <cellStyle name="20% - Accent1 4 3 5 2 8 2" xfId="40388" xr:uid="{00000000-0005-0000-0000-00000B9D0000}"/>
    <cellStyle name="20% - Accent1 4 3 5 2 9" xfId="40389" xr:uid="{00000000-0005-0000-0000-00000C9D0000}"/>
    <cellStyle name="20% - Accent1 4 3 5 3" xfId="40390" xr:uid="{00000000-0005-0000-0000-00000D9D0000}"/>
    <cellStyle name="20% - Accent1 4 3 5 3 2" xfId="40391" xr:uid="{00000000-0005-0000-0000-00000E9D0000}"/>
    <cellStyle name="20% - Accent1 4 3 5 3 2 2" xfId="40392" xr:uid="{00000000-0005-0000-0000-00000F9D0000}"/>
    <cellStyle name="20% - Accent1 4 3 5 3 2 2 2" xfId="40393" xr:uid="{00000000-0005-0000-0000-0000109D0000}"/>
    <cellStyle name="20% - Accent1 4 3 5 3 2 2 2 2" xfId="40394" xr:uid="{00000000-0005-0000-0000-0000119D0000}"/>
    <cellStyle name="20% - Accent1 4 3 5 3 2 2 3" xfId="40395" xr:uid="{00000000-0005-0000-0000-0000129D0000}"/>
    <cellStyle name="20% - Accent1 4 3 5 3 2 3" xfId="40396" xr:uid="{00000000-0005-0000-0000-0000139D0000}"/>
    <cellStyle name="20% - Accent1 4 3 5 3 2 3 2" xfId="40397" xr:uid="{00000000-0005-0000-0000-0000149D0000}"/>
    <cellStyle name="20% - Accent1 4 3 5 3 2 4" xfId="40398" xr:uid="{00000000-0005-0000-0000-0000159D0000}"/>
    <cellStyle name="20% - Accent1 4 3 5 3 3" xfId="40399" xr:uid="{00000000-0005-0000-0000-0000169D0000}"/>
    <cellStyle name="20% - Accent1 4 3 5 3 3 2" xfId="40400" xr:uid="{00000000-0005-0000-0000-0000179D0000}"/>
    <cellStyle name="20% - Accent1 4 3 5 3 3 2 2" xfId="40401" xr:uid="{00000000-0005-0000-0000-0000189D0000}"/>
    <cellStyle name="20% - Accent1 4 3 5 3 3 2 2 2" xfId="40402" xr:uid="{00000000-0005-0000-0000-0000199D0000}"/>
    <cellStyle name="20% - Accent1 4 3 5 3 3 2 3" xfId="40403" xr:uid="{00000000-0005-0000-0000-00001A9D0000}"/>
    <cellStyle name="20% - Accent1 4 3 5 3 3 3" xfId="40404" xr:uid="{00000000-0005-0000-0000-00001B9D0000}"/>
    <cellStyle name="20% - Accent1 4 3 5 3 3 3 2" xfId="40405" xr:uid="{00000000-0005-0000-0000-00001C9D0000}"/>
    <cellStyle name="20% - Accent1 4 3 5 3 3 4" xfId="40406" xr:uid="{00000000-0005-0000-0000-00001D9D0000}"/>
    <cellStyle name="20% - Accent1 4 3 5 3 4" xfId="40407" xr:uid="{00000000-0005-0000-0000-00001E9D0000}"/>
    <cellStyle name="20% - Accent1 4 3 5 3 4 2" xfId="40408" xr:uid="{00000000-0005-0000-0000-00001F9D0000}"/>
    <cellStyle name="20% - Accent1 4 3 5 3 4 2 2" xfId="40409" xr:uid="{00000000-0005-0000-0000-0000209D0000}"/>
    <cellStyle name="20% - Accent1 4 3 5 3 4 2 2 2" xfId="40410" xr:uid="{00000000-0005-0000-0000-0000219D0000}"/>
    <cellStyle name="20% - Accent1 4 3 5 3 4 2 3" xfId="40411" xr:uid="{00000000-0005-0000-0000-0000229D0000}"/>
    <cellStyle name="20% - Accent1 4 3 5 3 4 3" xfId="40412" xr:uid="{00000000-0005-0000-0000-0000239D0000}"/>
    <cellStyle name="20% - Accent1 4 3 5 3 4 3 2" xfId="40413" xr:uid="{00000000-0005-0000-0000-0000249D0000}"/>
    <cellStyle name="20% - Accent1 4 3 5 3 4 4" xfId="40414" xr:uid="{00000000-0005-0000-0000-0000259D0000}"/>
    <cellStyle name="20% - Accent1 4 3 5 3 5" xfId="40415" xr:uid="{00000000-0005-0000-0000-0000269D0000}"/>
    <cellStyle name="20% - Accent1 4 3 5 3 5 2" xfId="40416" xr:uid="{00000000-0005-0000-0000-0000279D0000}"/>
    <cellStyle name="20% - Accent1 4 3 5 3 5 2 2" xfId="40417" xr:uid="{00000000-0005-0000-0000-0000289D0000}"/>
    <cellStyle name="20% - Accent1 4 3 5 3 5 3" xfId="40418" xr:uid="{00000000-0005-0000-0000-0000299D0000}"/>
    <cellStyle name="20% - Accent1 4 3 5 3 6" xfId="40419" xr:uid="{00000000-0005-0000-0000-00002A9D0000}"/>
    <cellStyle name="20% - Accent1 4 3 5 3 6 2" xfId="40420" xr:uid="{00000000-0005-0000-0000-00002B9D0000}"/>
    <cellStyle name="20% - Accent1 4 3 5 3 6 2 2" xfId="40421" xr:uid="{00000000-0005-0000-0000-00002C9D0000}"/>
    <cellStyle name="20% - Accent1 4 3 5 3 6 3" xfId="40422" xr:uid="{00000000-0005-0000-0000-00002D9D0000}"/>
    <cellStyle name="20% - Accent1 4 3 5 3 7" xfId="40423" xr:uid="{00000000-0005-0000-0000-00002E9D0000}"/>
    <cellStyle name="20% - Accent1 4 3 5 3 7 2" xfId="40424" xr:uid="{00000000-0005-0000-0000-00002F9D0000}"/>
    <cellStyle name="20% - Accent1 4 3 5 3 8" xfId="40425" xr:uid="{00000000-0005-0000-0000-0000309D0000}"/>
    <cellStyle name="20% - Accent1 4 3 5 3 8 2" xfId="40426" xr:uid="{00000000-0005-0000-0000-0000319D0000}"/>
    <cellStyle name="20% - Accent1 4 3 5 3 9" xfId="40427" xr:uid="{00000000-0005-0000-0000-0000329D0000}"/>
    <cellStyle name="20% - Accent1 4 3 5 4" xfId="40428" xr:uid="{00000000-0005-0000-0000-0000339D0000}"/>
    <cellStyle name="20% - Accent1 4 3 5 4 2" xfId="40429" xr:uid="{00000000-0005-0000-0000-0000349D0000}"/>
    <cellStyle name="20% - Accent1 4 3 5 4 2 2" xfId="40430" xr:uid="{00000000-0005-0000-0000-0000359D0000}"/>
    <cellStyle name="20% - Accent1 4 3 5 4 2 2 2" xfId="40431" xr:uid="{00000000-0005-0000-0000-0000369D0000}"/>
    <cellStyle name="20% - Accent1 4 3 5 4 2 3" xfId="40432" xr:uid="{00000000-0005-0000-0000-0000379D0000}"/>
    <cellStyle name="20% - Accent1 4 3 5 4 3" xfId="40433" xr:uid="{00000000-0005-0000-0000-0000389D0000}"/>
    <cellStyle name="20% - Accent1 4 3 5 4 3 2" xfId="40434" xr:uid="{00000000-0005-0000-0000-0000399D0000}"/>
    <cellStyle name="20% - Accent1 4 3 5 4 4" xfId="40435" xr:uid="{00000000-0005-0000-0000-00003A9D0000}"/>
    <cellStyle name="20% - Accent1 4 3 5 5" xfId="40436" xr:uid="{00000000-0005-0000-0000-00003B9D0000}"/>
    <cellStyle name="20% - Accent1 4 3 5 5 2" xfId="40437" xr:uid="{00000000-0005-0000-0000-00003C9D0000}"/>
    <cellStyle name="20% - Accent1 4 3 5 5 2 2" xfId="40438" xr:uid="{00000000-0005-0000-0000-00003D9D0000}"/>
    <cellStyle name="20% - Accent1 4 3 5 5 2 2 2" xfId="40439" xr:uid="{00000000-0005-0000-0000-00003E9D0000}"/>
    <cellStyle name="20% - Accent1 4 3 5 5 2 3" xfId="40440" xr:uid="{00000000-0005-0000-0000-00003F9D0000}"/>
    <cellStyle name="20% - Accent1 4 3 5 5 3" xfId="40441" xr:uid="{00000000-0005-0000-0000-0000409D0000}"/>
    <cellStyle name="20% - Accent1 4 3 5 5 3 2" xfId="40442" xr:uid="{00000000-0005-0000-0000-0000419D0000}"/>
    <cellStyle name="20% - Accent1 4 3 5 5 4" xfId="40443" xr:uid="{00000000-0005-0000-0000-0000429D0000}"/>
    <cellStyle name="20% - Accent1 4 3 5 6" xfId="40444" xr:uid="{00000000-0005-0000-0000-0000439D0000}"/>
    <cellStyle name="20% - Accent1 4 3 5 6 2" xfId="40445" xr:uid="{00000000-0005-0000-0000-0000449D0000}"/>
    <cellStyle name="20% - Accent1 4 3 5 6 2 2" xfId="40446" xr:uid="{00000000-0005-0000-0000-0000459D0000}"/>
    <cellStyle name="20% - Accent1 4 3 5 6 2 2 2" xfId="40447" xr:uid="{00000000-0005-0000-0000-0000469D0000}"/>
    <cellStyle name="20% - Accent1 4 3 5 6 2 3" xfId="40448" xr:uid="{00000000-0005-0000-0000-0000479D0000}"/>
    <cellStyle name="20% - Accent1 4 3 5 6 3" xfId="40449" xr:uid="{00000000-0005-0000-0000-0000489D0000}"/>
    <cellStyle name="20% - Accent1 4 3 5 6 3 2" xfId="40450" xr:uid="{00000000-0005-0000-0000-0000499D0000}"/>
    <cellStyle name="20% - Accent1 4 3 5 6 4" xfId="40451" xr:uid="{00000000-0005-0000-0000-00004A9D0000}"/>
    <cellStyle name="20% - Accent1 4 3 5 7" xfId="40452" xr:uid="{00000000-0005-0000-0000-00004B9D0000}"/>
    <cellStyle name="20% - Accent1 4 3 5 7 2" xfId="40453" xr:uid="{00000000-0005-0000-0000-00004C9D0000}"/>
    <cellStyle name="20% - Accent1 4 3 5 7 2 2" xfId="40454" xr:uid="{00000000-0005-0000-0000-00004D9D0000}"/>
    <cellStyle name="20% - Accent1 4 3 5 7 3" xfId="40455" xr:uid="{00000000-0005-0000-0000-00004E9D0000}"/>
    <cellStyle name="20% - Accent1 4 3 5 8" xfId="40456" xr:uid="{00000000-0005-0000-0000-00004F9D0000}"/>
    <cellStyle name="20% - Accent1 4 3 5 8 2" xfId="40457" xr:uid="{00000000-0005-0000-0000-0000509D0000}"/>
    <cellStyle name="20% - Accent1 4 3 5 8 2 2" xfId="40458" xr:uid="{00000000-0005-0000-0000-0000519D0000}"/>
    <cellStyle name="20% - Accent1 4 3 5 8 3" xfId="40459" xr:uid="{00000000-0005-0000-0000-0000529D0000}"/>
    <cellStyle name="20% - Accent1 4 3 5 9" xfId="40460" xr:uid="{00000000-0005-0000-0000-0000539D0000}"/>
    <cellStyle name="20% - Accent1 4 3 5 9 2" xfId="40461" xr:uid="{00000000-0005-0000-0000-0000549D0000}"/>
    <cellStyle name="20% - Accent1 4 3 6" xfId="40462" xr:uid="{00000000-0005-0000-0000-0000559D0000}"/>
    <cellStyle name="20% - Accent1 4 3 6 10" xfId="40463" xr:uid="{00000000-0005-0000-0000-0000569D0000}"/>
    <cellStyle name="20% - Accent1 4 3 6 10 2" xfId="40464" xr:uid="{00000000-0005-0000-0000-0000579D0000}"/>
    <cellStyle name="20% - Accent1 4 3 6 11" xfId="40465" xr:uid="{00000000-0005-0000-0000-0000589D0000}"/>
    <cellStyle name="20% - Accent1 4 3 6 2" xfId="40466" xr:uid="{00000000-0005-0000-0000-0000599D0000}"/>
    <cellStyle name="20% - Accent1 4 3 6 2 2" xfId="40467" xr:uid="{00000000-0005-0000-0000-00005A9D0000}"/>
    <cellStyle name="20% - Accent1 4 3 6 2 2 2" xfId="40468" xr:uid="{00000000-0005-0000-0000-00005B9D0000}"/>
    <cellStyle name="20% - Accent1 4 3 6 2 2 2 2" xfId="40469" xr:uid="{00000000-0005-0000-0000-00005C9D0000}"/>
    <cellStyle name="20% - Accent1 4 3 6 2 2 2 2 2" xfId="40470" xr:uid="{00000000-0005-0000-0000-00005D9D0000}"/>
    <cellStyle name="20% - Accent1 4 3 6 2 2 2 3" xfId="40471" xr:uid="{00000000-0005-0000-0000-00005E9D0000}"/>
    <cellStyle name="20% - Accent1 4 3 6 2 2 3" xfId="40472" xr:uid="{00000000-0005-0000-0000-00005F9D0000}"/>
    <cellStyle name="20% - Accent1 4 3 6 2 2 3 2" xfId="40473" xr:uid="{00000000-0005-0000-0000-0000609D0000}"/>
    <cellStyle name="20% - Accent1 4 3 6 2 2 4" xfId="40474" xr:uid="{00000000-0005-0000-0000-0000619D0000}"/>
    <cellStyle name="20% - Accent1 4 3 6 2 3" xfId="40475" xr:uid="{00000000-0005-0000-0000-0000629D0000}"/>
    <cellStyle name="20% - Accent1 4 3 6 2 3 2" xfId="40476" xr:uid="{00000000-0005-0000-0000-0000639D0000}"/>
    <cellStyle name="20% - Accent1 4 3 6 2 3 2 2" xfId="40477" xr:uid="{00000000-0005-0000-0000-0000649D0000}"/>
    <cellStyle name="20% - Accent1 4 3 6 2 3 2 2 2" xfId="40478" xr:uid="{00000000-0005-0000-0000-0000659D0000}"/>
    <cellStyle name="20% - Accent1 4 3 6 2 3 2 3" xfId="40479" xr:uid="{00000000-0005-0000-0000-0000669D0000}"/>
    <cellStyle name="20% - Accent1 4 3 6 2 3 3" xfId="40480" xr:uid="{00000000-0005-0000-0000-0000679D0000}"/>
    <cellStyle name="20% - Accent1 4 3 6 2 3 3 2" xfId="40481" xr:uid="{00000000-0005-0000-0000-0000689D0000}"/>
    <cellStyle name="20% - Accent1 4 3 6 2 3 4" xfId="40482" xr:uid="{00000000-0005-0000-0000-0000699D0000}"/>
    <cellStyle name="20% - Accent1 4 3 6 2 4" xfId="40483" xr:uid="{00000000-0005-0000-0000-00006A9D0000}"/>
    <cellStyle name="20% - Accent1 4 3 6 2 4 2" xfId="40484" xr:uid="{00000000-0005-0000-0000-00006B9D0000}"/>
    <cellStyle name="20% - Accent1 4 3 6 2 4 2 2" xfId="40485" xr:uid="{00000000-0005-0000-0000-00006C9D0000}"/>
    <cellStyle name="20% - Accent1 4 3 6 2 4 2 2 2" xfId="40486" xr:uid="{00000000-0005-0000-0000-00006D9D0000}"/>
    <cellStyle name="20% - Accent1 4 3 6 2 4 2 3" xfId="40487" xr:uid="{00000000-0005-0000-0000-00006E9D0000}"/>
    <cellStyle name="20% - Accent1 4 3 6 2 4 3" xfId="40488" xr:uid="{00000000-0005-0000-0000-00006F9D0000}"/>
    <cellStyle name="20% - Accent1 4 3 6 2 4 3 2" xfId="40489" xr:uid="{00000000-0005-0000-0000-0000709D0000}"/>
    <cellStyle name="20% - Accent1 4 3 6 2 4 4" xfId="40490" xr:uid="{00000000-0005-0000-0000-0000719D0000}"/>
    <cellStyle name="20% - Accent1 4 3 6 2 5" xfId="40491" xr:uid="{00000000-0005-0000-0000-0000729D0000}"/>
    <cellStyle name="20% - Accent1 4 3 6 2 5 2" xfId="40492" xr:uid="{00000000-0005-0000-0000-0000739D0000}"/>
    <cellStyle name="20% - Accent1 4 3 6 2 5 2 2" xfId="40493" xr:uid="{00000000-0005-0000-0000-0000749D0000}"/>
    <cellStyle name="20% - Accent1 4 3 6 2 5 3" xfId="40494" xr:uid="{00000000-0005-0000-0000-0000759D0000}"/>
    <cellStyle name="20% - Accent1 4 3 6 2 6" xfId="40495" xr:uid="{00000000-0005-0000-0000-0000769D0000}"/>
    <cellStyle name="20% - Accent1 4 3 6 2 6 2" xfId="40496" xr:uid="{00000000-0005-0000-0000-0000779D0000}"/>
    <cellStyle name="20% - Accent1 4 3 6 2 6 2 2" xfId="40497" xr:uid="{00000000-0005-0000-0000-0000789D0000}"/>
    <cellStyle name="20% - Accent1 4 3 6 2 6 3" xfId="40498" xr:uid="{00000000-0005-0000-0000-0000799D0000}"/>
    <cellStyle name="20% - Accent1 4 3 6 2 7" xfId="40499" xr:uid="{00000000-0005-0000-0000-00007A9D0000}"/>
    <cellStyle name="20% - Accent1 4 3 6 2 7 2" xfId="40500" xr:uid="{00000000-0005-0000-0000-00007B9D0000}"/>
    <cellStyle name="20% - Accent1 4 3 6 2 8" xfId="40501" xr:uid="{00000000-0005-0000-0000-00007C9D0000}"/>
    <cellStyle name="20% - Accent1 4 3 6 2 8 2" xfId="40502" xr:uid="{00000000-0005-0000-0000-00007D9D0000}"/>
    <cellStyle name="20% - Accent1 4 3 6 2 9" xfId="40503" xr:uid="{00000000-0005-0000-0000-00007E9D0000}"/>
    <cellStyle name="20% - Accent1 4 3 6 3" xfId="40504" xr:uid="{00000000-0005-0000-0000-00007F9D0000}"/>
    <cellStyle name="20% - Accent1 4 3 6 3 2" xfId="40505" xr:uid="{00000000-0005-0000-0000-0000809D0000}"/>
    <cellStyle name="20% - Accent1 4 3 6 3 2 2" xfId="40506" xr:uid="{00000000-0005-0000-0000-0000819D0000}"/>
    <cellStyle name="20% - Accent1 4 3 6 3 2 2 2" xfId="40507" xr:uid="{00000000-0005-0000-0000-0000829D0000}"/>
    <cellStyle name="20% - Accent1 4 3 6 3 2 2 2 2" xfId="40508" xr:uid="{00000000-0005-0000-0000-0000839D0000}"/>
    <cellStyle name="20% - Accent1 4 3 6 3 2 2 3" xfId="40509" xr:uid="{00000000-0005-0000-0000-0000849D0000}"/>
    <cellStyle name="20% - Accent1 4 3 6 3 2 3" xfId="40510" xr:uid="{00000000-0005-0000-0000-0000859D0000}"/>
    <cellStyle name="20% - Accent1 4 3 6 3 2 3 2" xfId="40511" xr:uid="{00000000-0005-0000-0000-0000869D0000}"/>
    <cellStyle name="20% - Accent1 4 3 6 3 2 4" xfId="40512" xr:uid="{00000000-0005-0000-0000-0000879D0000}"/>
    <cellStyle name="20% - Accent1 4 3 6 3 3" xfId="40513" xr:uid="{00000000-0005-0000-0000-0000889D0000}"/>
    <cellStyle name="20% - Accent1 4 3 6 3 3 2" xfId="40514" xr:uid="{00000000-0005-0000-0000-0000899D0000}"/>
    <cellStyle name="20% - Accent1 4 3 6 3 3 2 2" xfId="40515" xr:uid="{00000000-0005-0000-0000-00008A9D0000}"/>
    <cellStyle name="20% - Accent1 4 3 6 3 3 2 2 2" xfId="40516" xr:uid="{00000000-0005-0000-0000-00008B9D0000}"/>
    <cellStyle name="20% - Accent1 4 3 6 3 3 2 3" xfId="40517" xr:uid="{00000000-0005-0000-0000-00008C9D0000}"/>
    <cellStyle name="20% - Accent1 4 3 6 3 3 3" xfId="40518" xr:uid="{00000000-0005-0000-0000-00008D9D0000}"/>
    <cellStyle name="20% - Accent1 4 3 6 3 3 3 2" xfId="40519" xr:uid="{00000000-0005-0000-0000-00008E9D0000}"/>
    <cellStyle name="20% - Accent1 4 3 6 3 3 4" xfId="40520" xr:uid="{00000000-0005-0000-0000-00008F9D0000}"/>
    <cellStyle name="20% - Accent1 4 3 6 3 4" xfId="40521" xr:uid="{00000000-0005-0000-0000-0000909D0000}"/>
    <cellStyle name="20% - Accent1 4 3 6 3 4 2" xfId="40522" xr:uid="{00000000-0005-0000-0000-0000919D0000}"/>
    <cellStyle name="20% - Accent1 4 3 6 3 4 2 2" xfId="40523" xr:uid="{00000000-0005-0000-0000-0000929D0000}"/>
    <cellStyle name="20% - Accent1 4 3 6 3 4 2 2 2" xfId="40524" xr:uid="{00000000-0005-0000-0000-0000939D0000}"/>
    <cellStyle name="20% - Accent1 4 3 6 3 4 2 3" xfId="40525" xr:uid="{00000000-0005-0000-0000-0000949D0000}"/>
    <cellStyle name="20% - Accent1 4 3 6 3 4 3" xfId="40526" xr:uid="{00000000-0005-0000-0000-0000959D0000}"/>
    <cellStyle name="20% - Accent1 4 3 6 3 4 3 2" xfId="40527" xr:uid="{00000000-0005-0000-0000-0000969D0000}"/>
    <cellStyle name="20% - Accent1 4 3 6 3 4 4" xfId="40528" xr:uid="{00000000-0005-0000-0000-0000979D0000}"/>
    <cellStyle name="20% - Accent1 4 3 6 3 5" xfId="40529" xr:uid="{00000000-0005-0000-0000-0000989D0000}"/>
    <cellStyle name="20% - Accent1 4 3 6 3 5 2" xfId="40530" xr:uid="{00000000-0005-0000-0000-0000999D0000}"/>
    <cellStyle name="20% - Accent1 4 3 6 3 5 2 2" xfId="40531" xr:uid="{00000000-0005-0000-0000-00009A9D0000}"/>
    <cellStyle name="20% - Accent1 4 3 6 3 5 3" xfId="40532" xr:uid="{00000000-0005-0000-0000-00009B9D0000}"/>
    <cellStyle name="20% - Accent1 4 3 6 3 6" xfId="40533" xr:uid="{00000000-0005-0000-0000-00009C9D0000}"/>
    <cellStyle name="20% - Accent1 4 3 6 3 6 2" xfId="40534" xr:uid="{00000000-0005-0000-0000-00009D9D0000}"/>
    <cellStyle name="20% - Accent1 4 3 6 3 6 2 2" xfId="40535" xr:uid="{00000000-0005-0000-0000-00009E9D0000}"/>
    <cellStyle name="20% - Accent1 4 3 6 3 6 3" xfId="40536" xr:uid="{00000000-0005-0000-0000-00009F9D0000}"/>
    <cellStyle name="20% - Accent1 4 3 6 3 7" xfId="40537" xr:uid="{00000000-0005-0000-0000-0000A09D0000}"/>
    <cellStyle name="20% - Accent1 4 3 6 3 7 2" xfId="40538" xr:uid="{00000000-0005-0000-0000-0000A19D0000}"/>
    <cellStyle name="20% - Accent1 4 3 6 3 8" xfId="40539" xr:uid="{00000000-0005-0000-0000-0000A29D0000}"/>
    <cellStyle name="20% - Accent1 4 3 6 3 8 2" xfId="40540" xr:uid="{00000000-0005-0000-0000-0000A39D0000}"/>
    <cellStyle name="20% - Accent1 4 3 6 3 9" xfId="40541" xr:uid="{00000000-0005-0000-0000-0000A49D0000}"/>
    <cellStyle name="20% - Accent1 4 3 6 4" xfId="40542" xr:uid="{00000000-0005-0000-0000-0000A59D0000}"/>
    <cellStyle name="20% - Accent1 4 3 6 4 2" xfId="40543" xr:uid="{00000000-0005-0000-0000-0000A69D0000}"/>
    <cellStyle name="20% - Accent1 4 3 6 4 2 2" xfId="40544" xr:uid="{00000000-0005-0000-0000-0000A79D0000}"/>
    <cellStyle name="20% - Accent1 4 3 6 4 2 2 2" xfId="40545" xr:uid="{00000000-0005-0000-0000-0000A89D0000}"/>
    <cellStyle name="20% - Accent1 4 3 6 4 2 3" xfId="40546" xr:uid="{00000000-0005-0000-0000-0000A99D0000}"/>
    <cellStyle name="20% - Accent1 4 3 6 4 3" xfId="40547" xr:uid="{00000000-0005-0000-0000-0000AA9D0000}"/>
    <cellStyle name="20% - Accent1 4 3 6 4 3 2" xfId="40548" xr:uid="{00000000-0005-0000-0000-0000AB9D0000}"/>
    <cellStyle name="20% - Accent1 4 3 6 4 4" xfId="40549" xr:uid="{00000000-0005-0000-0000-0000AC9D0000}"/>
    <cellStyle name="20% - Accent1 4 3 6 5" xfId="40550" xr:uid="{00000000-0005-0000-0000-0000AD9D0000}"/>
    <cellStyle name="20% - Accent1 4 3 6 5 2" xfId="40551" xr:uid="{00000000-0005-0000-0000-0000AE9D0000}"/>
    <cellStyle name="20% - Accent1 4 3 6 5 2 2" xfId="40552" xr:uid="{00000000-0005-0000-0000-0000AF9D0000}"/>
    <cellStyle name="20% - Accent1 4 3 6 5 2 2 2" xfId="40553" xr:uid="{00000000-0005-0000-0000-0000B09D0000}"/>
    <cellStyle name="20% - Accent1 4 3 6 5 2 3" xfId="40554" xr:uid="{00000000-0005-0000-0000-0000B19D0000}"/>
    <cellStyle name="20% - Accent1 4 3 6 5 3" xfId="40555" xr:uid="{00000000-0005-0000-0000-0000B29D0000}"/>
    <cellStyle name="20% - Accent1 4 3 6 5 3 2" xfId="40556" xr:uid="{00000000-0005-0000-0000-0000B39D0000}"/>
    <cellStyle name="20% - Accent1 4 3 6 5 4" xfId="40557" xr:uid="{00000000-0005-0000-0000-0000B49D0000}"/>
    <cellStyle name="20% - Accent1 4 3 6 6" xfId="40558" xr:uid="{00000000-0005-0000-0000-0000B59D0000}"/>
    <cellStyle name="20% - Accent1 4 3 6 6 2" xfId="40559" xr:uid="{00000000-0005-0000-0000-0000B69D0000}"/>
    <cellStyle name="20% - Accent1 4 3 6 6 2 2" xfId="40560" xr:uid="{00000000-0005-0000-0000-0000B79D0000}"/>
    <cellStyle name="20% - Accent1 4 3 6 6 2 2 2" xfId="40561" xr:uid="{00000000-0005-0000-0000-0000B89D0000}"/>
    <cellStyle name="20% - Accent1 4 3 6 6 2 3" xfId="40562" xr:uid="{00000000-0005-0000-0000-0000B99D0000}"/>
    <cellStyle name="20% - Accent1 4 3 6 6 3" xfId="40563" xr:uid="{00000000-0005-0000-0000-0000BA9D0000}"/>
    <cellStyle name="20% - Accent1 4 3 6 6 3 2" xfId="40564" xr:uid="{00000000-0005-0000-0000-0000BB9D0000}"/>
    <cellStyle name="20% - Accent1 4 3 6 6 4" xfId="40565" xr:uid="{00000000-0005-0000-0000-0000BC9D0000}"/>
    <cellStyle name="20% - Accent1 4 3 6 7" xfId="40566" xr:uid="{00000000-0005-0000-0000-0000BD9D0000}"/>
    <cellStyle name="20% - Accent1 4 3 6 7 2" xfId="40567" xr:uid="{00000000-0005-0000-0000-0000BE9D0000}"/>
    <cellStyle name="20% - Accent1 4 3 6 7 2 2" xfId="40568" xr:uid="{00000000-0005-0000-0000-0000BF9D0000}"/>
    <cellStyle name="20% - Accent1 4 3 6 7 3" xfId="40569" xr:uid="{00000000-0005-0000-0000-0000C09D0000}"/>
    <cellStyle name="20% - Accent1 4 3 6 8" xfId="40570" xr:uid="{00000000-0005-0000-0000-0000C19D0000}"/>
    <cellStyle name="20% - Accent1 4 3 6 8 2" xfId="40571" xr:uid="{00000000-0005-0000-0000-0000C29D0000}"/>
    <cellStyle name="20% - Accent1 4 3 6 8 2 2" xfId="40572" xr:uid="{00000000-0005-0000-0000-0000C39D0000}"/>
    <cellStyle name="20% - Accent1 4 3 6 8 3" xfId="40573" xr:uid="{00000000-0005-0000-0000-0000C49D0000}"/>
    <cellStyle name="20% - Accent1 4 3 6 9" xfId="40574" xr:uid="{00000000-0005-0000-0000-0000C59D0000}"/>
    <cellStyle name="20% - Accent1 4 3 6 9 2" xfId="40575" xr:uid="{00000000-0005-0000-0000-0000C69D0000}"/>
    <cellStyle name="20% - Accent1 4 3 7" xfId="40576" xr:uid="{00000000-0005-0000-0000-0000C79D0000}"/>
    <cellStyle name="20% - Accent1 4 3 7 2" xfId="40577" xr:uid="{00000000-0005-0000-0000-0000C89D0000}"/>
    <cellStyle name="20% - Accent1 4 3 7 2 2" xfId="40578" xr:uid="{00000000-0005-0000-0000-0000C99D0000}"/>
    <cellStyle name="20% - Accent1 4 3 7 2 2 2" xfId="40579" xr:uid="{00000000-0005-0000-0000-0000CA9D0000}"/>
    <cellStyle name="20% - Accent1 4 3 7 2 2 2 2" xfId="40580" xr:uid="{00000000-0005-0000-0000-0000CB9D0000}"/>
    <cellStyle name="20% - Accent1 4 3 7 2 2 3" xfId="40581" xr:uid="{00000000-0005-0000-0000-0000CC9D0000}"/>
    <cellStyle name="20% - Accent1 4 3 7 2 3" xfId="40582" xr:uid="{00000000-0005-0000-0000-0000CD9D0000}"/>
    <cellStyle name="20% - Accent1 4 3 7 2 3 2" xfId="40583" xr:uid="{00000000-0005-0000-0000-0000CE9D0000}"/>
    <cellStyle name="20% - Accent1 4 3 7 2 4" xfId="40584" xr:uid="{00000000-0005-0000-0000-0000CF9D0000}"/>
    <cellStyle name="20% - Accent1 4 3 7 3" xfId="40585" xr:uid="{00000000-0005-0000-0000-0000D09D0000}"/>
    <cellStyle name="20% - Accent1 4 3 7 3 2" xfId="40586" xr:uid="{00000000-0005-0000-0000-0000D19D0000}"/>
    <cellStyle name="20% - Accent1 4 3 7 3 2 2" xfId="40587" xr:uid="{00000000-0005-0000-0000-0000D29D0000}"/>
    <cellStyle name="20% - Accent1 4 3 7 3 2 2 2" xfId="40588" xr:uid="{00000000-0005-0000-0000-0000D39D0000}"/>
    <cellStyle name="20% - Accent1 4 3 7 3 2 3" xfId="40589" xr:uid="{00000000-0005-0000-0000-0000D49D0000}"/>
    <cellStyle name="20% - Accent1 4 3 7 3 3" xfId="40590" xr:uid="{00000000-0005-0000-0000-0000D59D0000}"/>
    <cellStyle name="20% - Accent1 4 3 7 3 3 2" xfId="40591" xr:uid="{00000000-0005-0000-0000-0000D69D0000}"/>
    <cellStyle name="20% - Accent1 4 3 7 3 4" xfId="40592" xr:uid="{00000000-0005-0000-0000-0000D79D0000}"/>
    <cellStyle name="20% - Accent1 4 3 7 4" xfId="40593" xr:uid="{00000000-0005-0000-0000-0000D89D0000}"/>
    <cellStyle name="20% - Accent1 4 3 7 4 2" xfId="40594" xr:uid="{00000000-0005-0000-0000-0000D99D0000}"/>
    <cellStyle name="20% - Accent1 4 3 7 4 2 2" xfId="40595" xr:uid="{00000000-0005-0000-0000-0000DA9D0000}"/>
    <cellStyle name="20% - Accent1 4 3 7 4 2 2 2" xfId="40596" xr:uid="{00000000-0005-0000-0000-0000DB9D0000}"/>
    <cellStyle name="20% - Accent1 4 3 7 4 2 3" xfId="40597" xr:uid="{00000000-0005-0000-0000-0000DC9D0000}"/>
    <cellStyle name="20% - Accent1 4 3 7 4 3" xfId="40598" xr:uid="{00000000-0005-0000-0000-0000DD9D0000}"/>
    <cellStyle name="20% - Accent1 4 3 7 4 3 2" xfId="40599" xr:uid="{00000000-0005-0000-0000-0000DE9D0000}"/>
    <cellStyle name="20% - Accent1 4 3 7 4 4" xfId="40600" xr:uid="{00000000-0005-0000-0000-0000DF9D0000}"/>
    <cellStyle name="20% - Accent1 4 3 7 5" xfId="40601" xr:uid="{00000000-0005-0000-0000-0000E09D0000}"/>
    <cellStyle name="20% - Accent1 4 3 7 5 2" xfId="40602" xr:uid="{00000000-0005-0000-0000-0000E19D0000}"/>
    <cellStyle name="20% - Accent1 4 3 7 5 2 2" xfId="40603" xr:uid="{00000000-0005-0000-0000-0000E29D0000}"/>
    <cellStyle name="20% - Accent1 4 3 7 5 3" xfId="40604" xr:uid="{00000000-0005-0000-0000-0000E39D0000}"/>
    <cellStyle name="20% - Accent1 4 3 7 6" xfId="40605" xr:uid="{00000000-0005-0000-0000-0000E49D0000}"/>
    <cellStyle name="20% - Accent1 4 3 7 6 2" xfId="40606" xr:uid="{00000000-0005-0000-0000-0000E59D0000}"/>
    <cellStyle name="20% - Accent1 4 3 7 6 2 2" xfId="40607" xr:uid="{00000000-0005-0000-0000-0000E69D0000}"/>
    <cellStyle name="20% - Accent1 4 3 7 6 3" xfId="40608" xr:uid="{00000000-0005-0000-0000-0000E79D0000}"/>
    <cellStyle name="20% - Accent1 4 3 7 7" xfId="40609" xr:uid="{00000000-0005-0000-0000-0000E89D0000}"/>
    <cellStyle name="20% - Accent1 4 3 7 7 2" xfId="40610" xr:uid="{00000000-0005-0000-0000-0000E99D0000}"/>
    <cellStyle name="20% - Accent1 4 3 7 8" xfId="40611" xr:uid="{00000000-0005-0000-0000-0000EA9D0000}"/>
    <cellStyle name="20% - Accent1 4 3 7 8 2" xfId="40612" xr:uid="{00000000-0005-0000-0000-0000EB9D0000}"/>
    <cellStyle name="20% - Accent1 4 3 7 9" xfId="40613" xr:uid="{00000000-0005-0000-0000-0000EC9D0000}"/>
    <cellStyle name="20% - Accent1 4 3 8" xfId="40614" xr:uid="{00000000-0005-0000-0000-0000ED9D0000}"/>
    <cellStyle name="20% - Accent1 4 3 8 2" xfId="40615" xr:uid="{00000000-0005-0000-0000-0000EE9D0000}"/>
    <cellStyle name="20% - Accent1 4 3 8 2 2" xfId="40616" xr:uid="{00000000-0005-0000-0000-0000EF9D0000}"/>
    <cellStyle name="20% - Accent1 4 3 8 2 2 2" xfId="40617" xr:uid="{00000000-0005-0000-0000-0000F09D0000}"/>
    <cellStyle name="20% - Accent1 4 3 8 2 2 2 2" xfId="40618" xr:uid="{00000000-0005-0000-0000-0000F19D0000}"/>
    <cellStyle name="20% - Accent1 4 3 8 2 2 3" xfId="40619" xr:uid="{00000000-0005-0000-0000-0000F29D0000}"/>
    <cellStyle name="20% - Accent1 4 3 8 2 3" xfId="40620" xr:uid="{00000000-0005-0000-0000-0000F39D0000}"/>
    <cellStyle name="20% - Accent1 4 3 8 2 3 2" xfId="40621" xr:uid="{00000000-0005-0000-0000-0000F49D0000}"/>
    <cellStyle name="20% - Accent1 4 3 8 2 4" xfId="40622" xr:uid="{00000000-0005-0000-0000-0000F59D0000}"/>
    <cellStyle name="20% - Accent1 4 3 8 3" xfId="40623" xr:uid="{00000000-0005-0000-0000-0000F69D0000}"/>
    <cellStyle name="20% - Accent1 4 3 8 3 2" xfId="40624" xr:uid="{00000000-0005-0000-0000-0000F79D0000}"/>
    <cellStyle name="20% - Accent1 4 3 8 3 2 2" xfId="40625" xr:uid="{00000000-0005-0000-0000-0000F89D0000}"/>
    <cellStyle name="20% - Accent1 4 3 8 3 2 2 2" xfId="40626" xr:uid="{00000000-0005-0000-0000-0000F99D0000}"/>
    <cellStyle name="20% - Accent1 4 3 8 3 2 3" xfId="40627" xr:uid="{00000000-0005-0000-0000-0000FA9D0000}"/>
    <cellStyle name="20% - Accent1 4 3 8 3 3" xfId="40628" xr:uid="{00000000-0005-0000-0000-0000FB9D0000}"/>
    <cellStyle name="20% - Accent1 4 3 8 3 3 2" xfId="40629" xr:uid="{00000000-0005-0000-0000-0000FC9D0000}"/>
    <cellStyle name="20% - Accent1 4 3 8 3 4" xfId="40630" xr:uid="{00000000-0005-0000-0000-0000FD9D0000}"/>
    <cellStyle name="20% - Accent1 4 3 8 4" xfId="40631" xr:uid="{00000000-0005-0000-0000-0000FE9D0000}"/>
    <cellStyle name="20% - Accent1 4 3 8 4 2" xfId="40632" xr:uid="{00000000-0005-0000-0000-0000FF9D0000}"/>
    <cellStyle name="20% - Accent1 4 3 8 4 2 2" xfId="40633" xr:uid="{00000000-0005-0000-0000-0000009E0000}"/>
    <cellStyle name="20% - Accent1 4 3 8 4 2 2 2" xfId="40634" xr:uid="{00000000-0005-0000-0000-0000019E0000}"/>
    <cellStyle name="20% - Accent1 4 3 8 4 2 3" xfId="40635" xr:uid="{00000000-0005-0000-0000-0000029E0000}"/>
    <cellStyle name="20% - Accent1 4 3 8 4 3" xfId="40636" xr:uid="{00000000-0005-0000-0000-0000039E0000}"/>
    <cellStyle name="20% - Accent1 4 3 8 4 3 2" xfId="40637" xr:uid="{00000000-0005-0000-0000-0000049E0000}"/>
    <cellStyle name="20% - Accent1 4 3 8 4 4" xfId="40638" xr:uid="{00000000-0005-0000-0000-0000059E0000}"/>
    <cellStyle name="20% - Accent1 4 3 8 5" xfId="40639" xr:uid="{00000000-0005-0000-0000-0000069E0000}"/>
    <cellStyle name="20% - Accent1 4 3 8 5 2" xfId="40640" xr:uid="{00000000-0005-0000-0000-0000079E0000}"/>
    <cellStyle name="20% - Accent1 4 3 8 5 2 2" xfId="40641" xr:uid="{00000000-0005-0000-0000-0000089E0000}"/>
    <cellStyle name="20% - Accent1 4 3 8 5 3" xfId="40642" xr:uid="{00000000-0005-0000-0000-0000099E0000}"/>
    <cellStyle name="20% - Accent1 4 3 8 6" xfId="40643" xr:uid="{00000000-0005-0000-0000-00000A9E0000}"/>
    <cellStyle name="20% - Accent1 4 3 8 6 2" xfId="40644" xr:uid="{00000000-0005-0000-0000-00000B9E0000}"/>
    <cellStyle name="20% - Accent1 4 3 8 6 2 2" xfId="40645" xr:uid="{00000000-0005-0000-0000-00000C9E0000}"/>
    <cellStyle name="20% - Accent1 4 3 8 6 3" xfId="40646" xr:uid="{00000000-0005-0000-0000-00000D9E0000}"/>
    <cellStyle name="20% - Accent1 4 3 8 7" xfId="40647" xr:uid="{00000000-0005-0000-0000-00000E9E0000}"/>
    <cellStyle name="20% - Accent1 4 3 8 7 2" xfId="40648" xr:uid="{00000000-0005-0000-0000-00000F9E0000}"/>
    <cellStyle name="20% - Accent1 4 3 8 8" xfId="40649" xr:uid="{00000000-0005-0000-0000-0000109E0000}"/>
    <cellStyle name="20% - Accent1 4 3 8 8 2" xfId="40650" xr:uid="{00000000-0005-0000-0000-0000119E0000}"/>
    <cellStyle name="20% - Accent1 4 3 8 9" xfId="40651" xr:uid="{00000000-0005-0000-0000-0000129E0000}"/>
    <cellStyle name="20% - Accent1 4 3 9" xfId="40652" xr:uid="{00000000-0005-0000-0000-0000139E0000}"/>
    <cellStyle name="20% - Accent1 4 3 9 2" xfId="40653" xr:uid="{00000000-0005-0000-0000-0000149E0000}"/>
    <cellStyle name="20% - Accent1 4 3 9 2 2" xfId="40654" xr:uid="{00000000-0005-0000-0000-0000159E0000}"/>
    <cellStyle name="20% - Accent1 4 3 9 2 2 2" xfId="40655" xr:uid="{00000000-0005-0000-0000-0000169E0000}"/>
    <cellStyle name="20% - Accent1 4 3 9 2 3" xfId="40656" xr:uid="{00000000-0005-0000-0000-0000179E0000}"/>
    <cellStyle name="20% - Accent1 4 3 9 3" xfId="40657" xr:uid="{00000000-0005-0000-0000-0000189E0000}"/>
    <cellStyle name="20% - Accent1 4 3 9 3 2" xfId="40658" xr:uid="{00000000-0005-0000-0000-0000199E0000}"/>
    <cellStyle name="20% - Accent1 4 3 9 4" xfId="40659" xr:uid="{00000000-0005-0000-0000-00001A9E0000}"/>
    <cellStyle name="20% - Accent1 4 4" xfId="40660" xr:uid="{00000000-0005-0000-0000-00001B9E0000}"/>
    <cellStyle name="20% - Accent1 4 4 10" xfId="40661" xr:uid="{00000000-0005-0000-0000-00001C9E0000}"/>
    <cellStyle name="20% - Accent1 4 4 10 2" xfId="40662" xr:uid="{00000000-0005-0000-0000-00001D9E0000}"/>
    <cellStyle name="20% - Accent1 4 4 10 2 2" xfId="40663" xr:uid="{00000000-0005-0000-0000-00001E9E0000}"/>
    <cellStyle name="20% - Accent1 4 4 10 2 2 2" xfId="40664" xr:uid="{00000000-0005-0000-0000-00001F9E0000}"/>
    <cellStyle name="20% - Accent1 4 4 10 2 3" xfId="40665" xr:uid="{00000000-0005-0000-0000-0000209E0000}"/>
    <cellStyle name="20% - Accent1 4 4 10 3" xfId="40666" xr:uid="{00000000-0005-0000-0000-0000219E0000}"/>
    <cellStyle name="20% - Accent1 4 4 10 3 2" xfId="40667" xr:uid="{00000000-0005-0000-0000-0000229E0000}"/>
    <cellStyle name="20% - Accent1 4 4 10 4" xfId="40668" xr:uid="{00000000-0005-0000-0000-0000239E0000}"/>
    <cellStyle name="20% - Accent1 4 4 11" xfId="40669" xr:uid="{00000000-0005-0000-0000-0000249E0000}"/>
    <cellStyle name="20% - Accent1 4 4 11 2" xfId="40670" xr:uid="{00000000-0005-0000-0000-0000259E0000}"/>
    <cellStyle name="20% - Accent1 4 4 11 2 2" xfId="40671" xr:uid="{00000000-0005-0000-0000-0000269E0000}"/>
    <cellStyle name="20% - Accent1 4 4 11 2 2 2" xfId="40672" xr:uid="{00000000-0005-0000-0000-0000279E0000}"/>
    <cellStyle name="20% - Accent1 4 4 11 2 3" xfId="40673" xr:uid="{00000000-0005-0000-0000-0000289E0000}"/>
    <cellStyle name="20% - Accent1 4 4 11 3" xfId="40674" xr:uid="{00000000-0005-0000-0000-0000299E0000}"/>
    <cellStyle name="20% - Accent1 4 4 11 3 2" xfId="40675" xr:uid="{00000000-0005-0000-0000-00002A9E0000}"/>
    <cellStyle name="20% - Accent1 4 4 11 4" xfId="40676" xr:uid="{00000000-0005-0000-0000-00002B9E0000}"/>
    <cellStyle name="20% - Accent1 4 4 12" xfId="40677" xr:uid="{00000000-0005-0000-0000-00002C9E0000}"/>
    <cellStyle name="20% - Accent1 4 4 12 2" xfId="40678" xr:uid="{00000000-0005-0000-0000-00002D9E0000}"/>
    <cellStyle name="20% - Accent1 4 4 12 2 2" xfId="40679" xr:uid="{00000000-0005-0000-0000-00002E9E0000}"/>
    <cellStyle name="20% - Accent1 4 4 12 3" xfId="40680" xr:uid="{00000000-0005-0000-0000-00002F9E0000}"/>
    <cellStyle name="20% - Accent1 4 4 13" xfId="40681" xr:uid="{00000000-0005-0000-0000-0000309E0000}"/>
    <cellStyle name="20% - Accent1 4 4 13 2" xfId="40682" xr:uid="{00000000-0005-0000-0000-0000319E0000}"/>
    <cellStyle name="20% - Accent1 4 4 13 2 2" xfId="40683" xr:uid="{00000000-0005-0000-0000-0000329E0000}"/>
    <cellStyle name="20% - Accent1 4 4 13 3" xfId="40684" xr:uid="{00000000-0005-0000-0000-0000339E0000}"/>
    <cellStyle name="20% - Accent1 4 4 14" xfId="40685" xr:uid="{00000000-0005-0000-0000-0000349E0000}"/>
    <cellStyle name="20% - Accent1 4 4 14 2" xfId="40686" xr:uid="{00000000-0005-0000-0000-0000359E0000}"/>
    <cellStyle name="20% - Accent1 4 4 15" xfId="40687" xr:uid="{00000000-0005-0000-0000-0000369E0000}"/>
    <cellStyle name="20% - Accent1 4 4 15 2" xfId="40688" xr:uid="{00000000-0005-0000-0000-0000379E0000}"/>
    <cellStyle name="20% - Accent1 4 4 16" xfId="40689" xr:uid="{00000000-0005-0000-0000-0000389E0000}"/>
    <cellStyle name="20% - Accent1 4 4 2" xfId="40690" xr:uid="{00000000-0005-0000-0000-0000399E0000}"/>
    <cellStyle name="20% - Accent1 4 4 2 10" xfId="40691" xr:uid="{00000000-0005-0000-0000-00003A9E0000}"/>
    <cellStyle name="20% - Accent1 4 4 2 10 2" xfId="40692" xr:uid="{00000000-0005-0000-0000-00003B9E0000}"/>
    <cellStyle name="20% - Accent1 4 4 2 10 2 2" xfId="40693" xr:uid="{00000000-0005-0000-0000-00003C9E0000}"/>
    <cellStyle name="20% - Accent1 4 4 2 10 2 2 2" xfId="40694" xr:uid="{00000000-0005-0000-0000-00003D9E0000}"/>
    <cellStyle name="20% - Accent1 4 4 2 10 2 3" xfId="40695" xr:uid="{00000000-0005-0000-0000-00003E9E0000}"/>
    <cellStyle name="20% - Accent1 4 4 2 10 3" xfId="40696" xr:uid="{00000000-0005-0000-0000-00003F9E0000}"/>
    <cellStyle name="20% - Accent1 4 4 2 10 3 2" xfId="40697" xr:uid="{00000000-0005-0000-0000-0000409E0000}"/>
    <cellStyle name="20% - Accent1 4 4 2 10 4" xfId="40698" xr:uid="{00000000-0005-0000-0000-0000419E0000}"/>
    <cellStyle name="20% - Accent1 4 4 2 11" xfId="40699" xr:uid="{00000000-0005-0000-0000-0000429E0000}"/>
    <cellStyle name="20% - Accent1 4 4 2 11 2" xfId="40700" xr:uid="{00000000-0005-0000-0000-0000439E0000}"/>
    <cellStyle name="20% - Accent1 4 4 2 11 2 2" xfId="40701" xr:uid="{00000000-0005-0000-0000-0000449E0000}"/>
    <cellStyle name="20% - Accent1 4 4 2 11 3" xfId="40702" xr:uid="{00000000-0005-0000-0000-0000459E0000}"/>
    <cellStyle name="20% - Accent1 4 4 2 12" xfId="40703" xr:uid="{00000000-0005-0000-0000-0000469E0000}"/>
    <cellStyle name="20% - Accent1 4 4 2 12 2" xfId="40704" xr:uid="{00000000-0005-0000-0000-0000479E0000}"/>
    <cellStyle name="20% - Accent1 4 4 2 12 2 2" xfId="40705" xr:uid="{00000000-0005-0000-0000-0000489E0000}"/>
    <cellStyle name="20% - Accent1 4 4 2 12 3" xfId="40706" xr:uid="{00000000-0005-0000-0000-0000499E0000}"/>
    <cellStyle name="20% - Accent1 4 4 2 13" xfId="40707" xr:uid="{00000000-0005-0000-0000-00004A9E0000}"/>
    <cellStyle name="20% - Accent1 4 4 2 13 2" xfId="40708" xr:uid="{00000000-0005-0000-0000-00004B9E0000}"/>
    <cellStyle name="20% - Accent1 4 4 2 14" xfId="40709" xr:uid="{00000000-0005-0000-0000-00004C9E0000}"/>
    <cellStyle name="20% - Accent1 4 4 2 14 2" xfId="40710" xr:uid="{00000000-0005-0000-0000-00004D9E0000}"/>
    <cellStyle name="20% - Accent1 4 4 2 15" xfId="40711" xr:uid="{00000000-0005-0000-0000-00004E9E0000}"/>
    <cellStyle name="20% - Accent1 4 4 2 2" xfId="40712" xr:uid="{00000000-0005-0000-0000-00004F9E0000}"/>
    <cellStyle name="20% - Accent1 4 4 2 2 10" xfId="40713" xr:uid="{00000000-0005-0000-0000-0000509E0000}"/>
    <cellStyle name="20% - Accent1 4 4 2 2 10 2" xfId="40714" xr:uid="{00000000-0005-0000-0000-0000519E0000}"/>
    <cellStyle name="20% - Accent1 4 4 2 2 10 2 2" xfId="40715" xr:uid="{00000000-0005-0000-0000-0000529E0000}"/>
    <cellStyle name="20% - Accent1 4 4 2 2 10 3" xfId="40716" xr:uid="{00000000-0005-0000-0000-0000539E0000}"/>
    <cellStyle name="20% - Accent1 4 4 2 2 11" xfId="40717" xr:uid="{00000000-0005-0000-0000-0000549E0000}"/>
    <cellStyle name="20% - Accent1 4 4 2 2 11 2" xfId="40718" xr:uid="{00000000-0005-0000-0000-0000559E0000}"/>
    <cellStyle name="20% - Accent1 4 4 2 2 11 2 2" xfId="40719" xr:uid="{00000000-0005-0000-0000-0000569E0000}"/>
    <cellStyle name="20% - Accent1 4 4 2 2 11 3" xfId="40720" xr:uid="{00000000-0005-0000-0000-0000579E0000}"/>
    <cellStyle name="20% - Accent1 4 4 2 2 12" xfId="40721" xr:uid="{00000000-0005-0000-0000-0000589E0000}"/>
    <cellStyle name="20% - Accent1 4 4 2 2 12 2" xfId="40722" xr:uid="{00000000-0005-0000-0000-0000599E0000}"/>
    <cellStyle name="20% - Accent1 4 4 2 2 13" xfId="40723" xr:uid="{00000000-0005-0000-0000-00005A9E0000}"/>
    <cellStyle name="20% - Accent1 4 4 2 2 13 2" xfId="40724" xr:uid="{00000000-0005-0000-0000-00005B9E0000}"/>
    <cellStyle name="20% - Accent1 4 4 2 2 14" xfId="40725" xr:uid="{00000000-0005-0000-0000-00005C9E0000}"/>
    <cellStyle name="20% - Accent1 4 4 2 2 2" xfId="40726" xr:uid="{00000000-0005-0000-0000-00005D9E0000}"/>
    <cellStyle name="20% - Accent1 4 4 2 2 2 10" xfId="40727" xr:uid="{00000000-0005-0000-0000-00005E9E0000}"/>
    <cellStyle name="20% - Accent1 4 4 2 2 2 10 2" xfId="40728" xr:uid="{00000000-0005-0000-0000-00005F9E0000}"/>
    <cellStyle name="20% - Accent1 4 4 2 2 2 11" xfId="40729" xr:uid="{00000000-0005-0000-0000-0000609E0000}"/>
    <cellStyle name="20% - Accent1 4 4 2 2 2 2" xfId="40730" xr:uid="{00000000-0005-0000-0000-0000619E0000}"/>
    <cellStyle name="20% - Accent1 4 4 2 2 2 2 2" xfId="40731" xr:uid="{00000000-0005-0000-0000-0000629E0000}"/>
    <cellStyle name="20% - Accent1 4 4 2 2 2 2 2 2" xfId="40732" xr:uid="{00000000-0005-0000-0000-0000639E0000}"/>
    <cellStyle name="20% - Accent1 4 4 2 2 2 2 2 2 2" xfId="40733" xr:uid="{00000000-0005-0000-0000-0000649E0000}"/>
    <cellStyle name="20% - Accent1 4 4 2 2 2 2 2 2 2 2" xfId="40734" xr:uid="{00000000-0005-0000-0000-0000659E0000}"/>
    <cellStyle name="20% - Accent1 4 4 2 2 2 2 2 2 3" xfId="40735" xr:uid="{00000000-0005-0000-0000-0000669E0000}"/>
    <cellStyle name="20% - Accent1 4 4 2 2 2 2 2 3" xfId="40736" xr:uid="{00000000-0005-0000-0000-0000679E0000}"/>
    <cellStyle name="20% - Accent1 4 4 2 2 2 2 2 3 2" xfId="40737" xr:uid="{00000000-0005-0000-0000-0000689E0000}"/>
    <cellStyle name="20% - Accent1 4 4 2 2 2 2 2 4" xfId="40738" xr:uid="{00000000-0005-0000-0000-0000699E0000}"/>
    <cellStyle name="20% - Accent1 4 4 2 2 2 2 3" xfId="40739" xr:uid="{00000000-0005-0000-0000-00006A9E0000}"/>
    <cellStyle name="20% - Accent1 4 4 2 2 2 2 3 2" xfId="40740" xr:uid="{00000000-0005-0000-0000-00006B9E0000}"/>
    <cellStyle name="20% - Accent1 4 4 2 2 2 2 3 2 2" xfId="40741" xr:uid="{00000000-0005-0000-0000-00006C9E0000}"/>
    <cellStyle name="20% - Accent1 4 4 2 2 2 2 3 2 2 2" xfId="40742" xr:uid="{00000000-0005-0000-0000-00006D9E0000}"/>
    <cellStyle name="20% - Accent1 4 4 2 2 2 2 3 2 3" xfId="40743" xr:uid="{00000000-0005-0000-0000-00006E9E0000}"/>
    <cellStyle name="20% - Accent1 4 4 2 2 2 2 3 3" xfId="40744" xr:uid="{00000000-0005-0000-0000-00006F9E0000}"/>
    <cellStyle name="20% - Accent1 4 4 2 2 2 2 3 3 2" xfId="40745" xr:uid="{00000000-0005-0000-0000-0000709E0000}"/>
    <cellStyle name="20% - Accent1 4 4 2 2 2 2 3 4" xfId="40746" xr:uid="{00000000-0005-0000-0000-0000719E0000}"/>
    <cellStyle name="20% - Accent1 4 4 2 2 2 2 4" xfId="40747" xr:uid="{00000000-0005-0000-0000-0000729E0000}"/>
    <cellStyle name="20% - Accent1 4 4 2 2 2 2 4 2" xfId="40748" xr:uid="{00000000-0005-0000-0000-0000739E0000}"/>
    <cellStyle name="20% - Accent1 4 4 2 2 2 2 4 2 2" xfId="40749" xr:uid="{00000000-0005-0000-0000-0000749E0000}"/>
    <cellStyle name="20% - Accent1 4 4 2 2 2 2 4 2 2 2" xfId="40750" xr:uid="{00000000-0005-0000-0000-0000759E0000}"/>
    <cellStyle name="20% - Accent1 4 4 2 2 2 2 4 2 3" xfId="40751" xr:uid="{00000000-0005-0000-0000-0000769E0000}"/>
    <cellStyle name="20% - Accent1 4 4 2 2 2 2 4 3" xfId="40752" xr:uid="{00000000-0005-0000-0000-0000779E0000}"/>
    <cellStyle name="20% - Accent1 4 4 2 2 2 2 4 3 2" xfId="40753" xr:uid="{00000000-0005-0000-0000-0000789E0000}"/>
    <cellStyle name="20% - Accent1 4 4 2 2 2 2 4 4" xfId="40754" xr:uid="{00000000-0005-0000-0000-0000799E0000}"/>
    <cellStyle name="20% - Accent1 4 4 2 2 2 2 5" xfId="40755" xr:uid="{00000000-0005-0000-0000-00007A9E0000}"/>
    <cellStyle name="20% - Accent1 4 4 2 2 2 2 5 2" xfId="40756" xr:uid="{00000000-0005-0000-0000-00007B9E0000}"/>
    <cellStyle name="20% - Accent1 4 4 2 2 2 2 5 2 2" xfId="40757" xr:uid="{00000000-0005-0000-0000-00007C9E0000}"/>
    <cellStyle name="20% - Accent1 4 4 2 2 2 2 5 3" xfId="40758" xr:uid="{00000000-0005-0000-0000-00007D9E0000}"/>
    <cellStyle name="20% - Accent1 4 4 2 2 2 2 6" xfId="40759" xr:uid="{00000000-0005-0000-0000-00007E9E0000}"/>
    <cellStyle name="20% - Accent1 4 4 2 2 2 2 6 2" xfId="40760" xr:uid="{00000000-0005-0000-0000-00007F9E0000}"/>
    <cellStyle name="20% - Accent1 4 4 2 2 2 2 6 2 2" xfId="40761" xr:uid="{00000000-0005-0000-0000-0000809E0000}"/>
    <cellStyle name="20% - Accent1 4 4 2 2 2 2 6 3" xfId="40762" xr:uid="{00000000-0005-0000-0000-0000819E0000}"/>
    <cellStyle name="20% - Accent1 4 4 2 2 2 2 7" xfId="40763" xr:uid="{00000000-0005-0000-0000-0000829E0000}"/>
    <cellStyle name="20% - Accent1 4 4 2 2 2 2 7 2" xfId="40764" xr:uid="{00000000-0005-0000-0000-0000839E0000}"/>
    <cellStyle name="20% - Accent1 4 4 2 2 2 2 8" xfId="40765" xr:uid="{00000000-0005-0000-0000-0000849E0000}"/>
    <cellStyle name="20% - Accent1 4 4 2 2 2 2 8 2" xfId="40766" xr:uid="{00000000-0005-0000-0000-0000859E0000}"/>
    <cellStyle name="20% - Accent1 4 4 2 2 2 2 9" xfId="40767" xr:uid="{00000000-0005-0000-0000-0000869E0000}"/>
    <cellStyle name="20% - Accent1 4 4 2 2 2 3" xfId="40768" xr:uid="{00000000-0005-0000-0000-0000879E0000}"/>
    <cellStyle name="20% - Accent1 4 4 2 2 2 3 2" xfId="40769" xr:uid="{00000000-0005-0000-0000-0000889E0000}"/>
    <cellStyle name="20% - Accent1 4 4 2 2 2 3 2 2" xfId="40770" xr:uid="{00000000-0005-0000-0000-0000899E0000}"/>
    <cellStyle name="20% - Accent1 4 4 2 2 2 3 2 2 2" xfId="40771" xr:uid="{00000000-0005-0000-0000-00008A9E0000}"/>
    <cellStyle name="20% - Accent1 4 4 2 2 2 3 2 2 2 2" xfId="40772" xr:uid="{00000000-0005-0000-0000-00008B9E0000}"/>
    <cellStyle name="20% - Accent1 4 4 2 2 2 3 2 2 3" xfId="40773" xr:uid="{00000000-0005-0000-0000-00008C9E0000}"/>
    <cellStyle name="20% - Accent1 4 4 2 2 2 3 2 3" xfId="40774" xr:uid="{00000000-0005-0000-0000-00008D9E0000}"/>
    <cellStyle name="20% - Accent1 4 4 2 2 2 3 2 3 2" xfId="40775" xr:uid="{00000000-0005-0000-0000-00008E9E0000}"/>
    <cellStyle name="20% - Accent1 4 4 2 2 2 3 2 4" xfId="40776" xr:uid="{00000000-0005-0000-0000-00008F9E0000}"/>
    <cellStyle name="20% - Accent1 4 4 2 2 2 3 3" xfId="40777" xr:uid="{00000000-0005-0000-0000-0000909E0000}"/>
    <cellStyle name="20% - Accent1 4 4 2 2 2 3 3 2" xfId="40778" xr:uid="{00000000-0005-0000-0000-0000919E0000}"/>
    <cellStyle name="20% - Accent1 4 4 2 2 2 3 3 2 2" xfId="40779" xr:uid="{00000000-0005-0000-0000-0000929E0000}"/>
    <cellStyle name="20% - Accent1 4 4 2 2 2 3 3 2 2 2" xfId="40780" xr:uid="{00000000-0005-0000-0000-0000939E0000}"/>
    <cellStyle name="20% - Accent1 4 4 2 2 2 3 3 2 3" xfId="40781" xr:uid="{00000000-0005-0000-0000-0000949E0000}"/>
    <cellStyle name="20% - Accent1 4 4 2 2 2 3 3 3" xfId="40782" xr:uid="{00000000-0005-0000-0000-0000959E0000}"/>
    <cellStyle name="20% - Accent1 4 4 2 2 2 3 3 3 2" xfId="40783" xr:uid="{00000000-0005-0000-0000-0000969E0000}"/>
    <cellStyle name="20% - Accent1 4 4 2 2 2 3 3 4" xfId="40784" xr:uid="{00000000-0005-0000-0000-0000979E0000}"/>
    <cellStyle name="20% - Accent1 4 4 2 2 2 3 4" xfId="40785" xr:uid="{00000000-0005-0000-0000-0000989E0000}"/>
    <cellStyle name="20% - Accent1 4 4 2 2 2 3 4 2" xfId="40786" xr:uid="{00000000-0005-0000-0000-0000999E0000}"/>
    <cellStyle name="20% - Accent1 4 4 2 2 2 3 4 2 2" xfId="40787" xr:uid="{00000000-0005-0000-0000-00009A9E0000}"/>
    <cellStyle name="20% - Accent1 4 4 2 2 2 3 4 2 2 2" xfId="40788" xr:uid="{00000000-0005-0000-0000-00009B9E0000}"/>
    <cellStyle name="20% - Accent1 4 4 2 2 2 3 4 2 3" xfId="40789" xr:uid="{00000000-0005-0000-0000-00009C9E0000}"/>
    <cellStyle name="20% - Accent1 4 4 2 2 2 3 4 3" xfId="40790" xr:uid="{00000000-0005-0000-0000-00009D9E0000}"/>
    <cellStyle name="20% - Accent1 4 4 2 2 2 3 4 3 2" xfId="40791" xr:uid="{00000000-0005-0000-0000-00009E9E0000}"/>
    <cellStyle name="20% - Accent1 4 4 2 2 2 3 4 4" xfId="40792" xr:uid="{00000000-0005-0000-0000-00009F9E0000}"/>
    <cellStyle name="20% - Accent1 4 4 2 2 2 3 5" xfId="40793" xr:uid="{00000000-0005-0000-0000-0000A09E0000}"/>
    <cellStyle name="20% - Accent1 4 4 2 2 2 3 5 2" xfId="40794" xr:uid="{00000000-0005-0000-0000-0000A19E0000}"/>
    <cellStyle name="20% - Accent1 4 4 2 2 2 3 5 2 2" xfId="40795" xr:uid="{00000000-0005-0000-0000-0000A29E0000}"/>
    <cellStyle name="20% - Accent1 4 4 2 2 2 3 5 3" xfId="40796" xr:uid="{00000000-0005-0000-0000-0000A39E0000}"/>
    <cellStyle name="20% - Accent1 4 4 2 2 2 3 6" xfId="40797" xr:uid="{00000000-0005-0000-0000-0000A49E0000}"/>
    <cellStyle name="20% - Accent1 4 4 2 2 2 3 6 2" xfId="40798" xr:uid="{00000000-0005-0000-0000-0000A59E0000}"/>
    <cellStyle name="20% - Accent1 4 4 2 2 2 3 6 2 2" xfId="40799" xr:uid="{00000000-0005-0000-0000-0000A69E0000}"/>
    <cellStyle name="20% - Accent1 4 4 2 2 2 3 6 3" xfId="40800" xr:uid="{00000000-0005-0000-0000-0000A79E0000}"/>
    <cellStyle name="20% - Accent1 4 4 2 2 2 3 7" xfId="40801" xr:uid="{00000000-0005-0000-0000-0000A89E0000}"/>
    <cellStyle name="20% - Accent1 4 4 2 2 2 3 7 2" xfId="40802" xr:uid="{00000000-0005-0000-0000-0000A99E0000}"/>
    <cellStyle name="20% - Accent1 4 4 2 2 2 3 8" xfId="40803" xr:uid="{00000000-0005-0000-0000-0000AA9E0000}"/>
    <cellStyle name="20% - Accent1 4 4 2 2 2 3 8 2" xfId="40804" xr:uid="{00000000-0005-0000-0000-0000AB9E0000}"/>
    <cellStyle name="20% - Accent1 4 4 2 2 2 3 9" xfId="40805" xr:uid="{00000000-0005-0000-0000-0000AC9E0000}"/>
    <cellStyle name="20% - Accent1 4 4 2 2 2 4" xfId="40806" xr:uid="{00000000-0005-0000-0000-0000AD9E0000}"/>
    <cellStyle name="20% - Accent1 4 4 2 2 2 4 2" xfId="40807" xr:uid="{00000000-0005-0000-0000-0000AE9E0000}"/>
    <cellStyle name="20% - Accent1 4 4 2 2 2 4 2 2" xfId="40808" xr:uid="{00000000-0005-0000-0000-0000AF9E0000}"/>
    <cellStyle name="20% - Accent1 4 4 2 2 2 4 2 2 2" xfId="40809" xr:uid="{00000000-0005-0000-0000-0000B09E0000}"/>
    <cellStyle name="20% - Accent1 4 4 2 2 2 4 2 3" xfId="40810" xr:uid="{00000000-0005-0000-0000-0000B19E0000}"/>
    <cellStyle name="20% - Accent1 4 4 2 2 2 4 3" xfId="40811" xr:uid="{00000000-0005-0000-0000-0000B29E0000}"/>
    <cellStyle name="20% - Accent1 4 4 2 2 2 4 3 2" xfId="40812" xr:uid="{00000000-0005-0000-0000-0000B39E0000}"/>
    <cellStyle name="20% - Accent1 4 4 2 2 2 4 4" xfId="40813" xr:uid="{00000000-0005-0000-0000-0000B49E0000}"/>
    <cellStyle name="20% - Accent1 4 4 2 2 2 5" xfId="40814" xr:uid="{00000000-0005-0000-0000-0000B59E0000}"/>
    <cellStyle name="20% - Accent1 4 4 2 2 2 5 2" xfId="40815" xr:uid="{00000000-0005-0000-0000-0000B69E0000}"/>
    <cellStyle name="20% - Accent1 4 4 2 2 2 5 2 2" xfId="40816" xr:uid="{00000000-0005-0000-0000-0000B79E0000}"/>
    <cellStyle name="20% - Accent1 4 4 2 2 2 5 2 2 2" xfId="40817" xr:uid="{00000000-0005-0000-0000-0000B89E0000}"/>
    <cellStyle name="20% - Accent1 4 4 2 2 2 5 2 3" xfId="40818" xr:uid="{00000000-0005-0000-0000-0000B99E0000}"/>
    <cellStyle name="20% - Accent1 4 4 2 2 2 5 3" xfId="40819" xr:uid="{00000000-0005-0000-0000-0000BA9E0000}"/>
    <cellStyle name="20% - Accent1 4 4 2 2 2 5 3 2" xfId="40820" xr:uid="{00000000-0005-0000-0000-0000BB9E0000}"/>
    <cellStyle name="20% - Accent1 4 4 2 2 2 5 4" xfId="40821" xr:uid="{00000000-0005-0000-0000-0000BC9E0000}"/>
    <cellStyle name="20% - Accent1 4 4 2 2 2 6" xfId="40822" xr:uid="{00000000-0005-0000-0000-0000BD9E0000}"/>
    <cellStyle name="20% - Accent1 4 4 2 2 2 6 2" xfId="40823" xr:uid="{00000000-0005-0000-0000-0000BE9E0000}"/>
    <cellStyle name="20% - Accent1 4 4 2 2 2 6 2 2" xfId="40824" xr:uid="{00000000-0005-0000-0000-0000BF9E0000}"/>
    <cellStyle name="20% - Accent1 4 4 2 2 2 6 2 2 2" xfId="40825" xr:uid="{00000000-0005-0000-0000-0000C09E0000}"/>
    <cellStyle name="20% - Accent1 4 4 2 2 2 6 2 3" xfId="40826" xr:uid="{00000000-0005-0000-0000-0000C19E0000}"/>
    <cellStyle name="20% - Accent1 4 4 2 2 2 6 3" xfId="40827" xr:uid="{00000000-0005-0000-0000-0000C29E0000}"/>
    <cellStyle name="20% - Accent1 4 4 2 2 2 6 3 2" xfId="40828" xr:uid="{00000000-0005-0000-0000-0000C39E0000}"/>
    <cellStyle name="20% - Accent1 4 4 2 2 2 6 4" xfId="40829" xr:uid="{00000000-0005-0000-0000-0000C49E0000}"/>
    <cellStyle name="20% - Accent1 4 4 2 2 2 7" xfId="40830" xr:uid="{00000000-0005-0000-0000-0000C59E0000}"/>
    <cellStyle name="20% - Accent1 4 4 2 2 2 7 2" xfId="40831" xr:uid="{00000000-0005-0000-0000-0000C69E0000}"/>
    <cellStyle name="20% - Accent1 4 4 2 2 2 7 2 2" xfId="40832" xr:uid="{00000000-0005-0000-0000-0000C79E0000}"/>
    <cellStyle name="20% - Accent1 4 4 2 2 2 7 3" xfId="40833" xr:uid="{00000000-0005-0000-0000-0000C89E0000}"/>
    <cellStyle name="20% - Accent1 4 4 2 2 2 8" xfId="40834" xr:uid="{00000000-0005-0000-0000-0000C99E0000}"/>
    <cellStyle name="20% - Accent1 4 4 2 2 2 8 2" xfId="40835" xr:uid="{00000000-0005-0000-0000-0000CA9E0000}"/>
    <cellStyle name="20% - Accent1 4 4 2 2 2 8 2 2" xfId="40836" xr:uid="{00000000-0005-0000-0000-0000CB9E0000}"/>
    <cellStyle name="20% - Accent1 4 4 2 2 2 8 3" xfId="40837" xr:uid="{00000000-0005-0000-0000-0000CC9E0000}"/>
    <cellStyle name="20% - Accent1 4 4 2 2 2 9" xfId="40838" xr:uid="{00000000-0005-0000-0000-0000CD9E0000}"/>
    <cellStyle name="20% - Accent1 4 4 2 2 2 9 2" xfId="40839" xr:uid="{00000000-0005-0000-0000-0000CE9E0000}"/>
    <cellStyle name="20% - Accent1 4 4 2 2 3" xfId="40840" xr:uid="{00000000-0005-0000-0000-0000CF9E0000}"/>
    <cellStyle name="20% - Accent1 4 4 2 2 3 10" xfId="40841" xr:uid="{00000000-0005-0000-0000-0000D09E0000}"/>
    <cellStyle name="20% - Accent1 4 4 2 2 3 10 2" xfId="40842" xr:uid="{00000000-0005-0000-0000-0000D19E0000}"/>
    <cellStyle name="20% - Accent1 4 4 2 2 3 11" xfId="40843" xr:uid="{00000000-0005-0000-0000-0000D29E0000}"/>
    <cellStyle name="20% - Accent1 4 4 2 2 3 2" xfId="40844" xr:uid="{00000000-0005-0000-0000-0000D39E0000}"/>
    <cellStyle name="20% - Accent1 4 4 2 2 3 2 2" xfId="40845" xr:uid="{00000000-0005-0000-0000-0000D49E0000}"/>
    <cellStyle name="20% - Accent1 4 4 2 2 3 2 2 2" xfId="40846" xr:uid="{00000000-0005-0000-0000-0000D59E0000}"/>
    <cellStyle name="20% - Accent1 4 4 2 2 3 2 2 2 2" xfId="40847" xr:uid="{00000000-0005-0000-0000-0000D69E0000}"/>
    <cellStyle name="20% - Accent1 4 4 2 2 3 2 2 2 2 2" xfId="40848" xr:uid="{00000000-0005-0000-0000-0000D79E0000}"/>
    <cellStyle name="20% - Accent1 4 4 2 2 3 2 2 2 3" xfId="40849" xr:uid="{00000000-0005-0000-0000-0000D89E0000}"/>
    <cellStyle name="20% - Accent1 4 4 2 2 3 2 2 3" xfId="40850" xr:uid="{00000000-0005-0000-0000-0000D99E0000}"/>
    <cellStyle name="20% - Accent1 4 4 2 2 3 2 2 3 2" xfId="40851" xr:uid="{00000000-0005-0000-0000-0000DA9E0000}"/>
    <cellStyle name="20% - Accent1 4 4 2 2 3 2 2 4" xfId="40852" xr:uid="{00000000-0005-0000-0000-0000DB9E0000}"/>
    <cellStyle name="20% - Accent1 4 4 2 2 3 2 3" xfId="40853" xr:uid="{00000000-0005-0000-0000-0000DC9E0000}"/>
    <cellStyle name="20% - Accent1 4 4 2 2 3 2 3 2" xfId="40854" xr:uid="{00000000-0005-0000-0000-0000DD9E0000}"/>
    <cellStyle name="20% - Accent1 4 4 2 2 3 2 3 2 2" xfId="40855" xr:uid="{00000000-0005-0000-0000-0000DE9E0000}"/>
    <cellStyle name="20% - Accent1 4 4 2 2 3 2 3 2 2 2" xfId="40856" xr:uid="{00000000-0005-0000-0000-0000DF9E0000}"/>
    <cellStyle name="20% - Accent1 4 4 2 2 3 2 3 2 3" xfId="40857" xr:uid="{00000000-0005-0000-0000-0000E09E0000}"/>
    <cellStyle name="20% - Accent1 4 4 2 2 3 2 3 3" xfId="40858" xr:uid="{00000000-0005-0000-0000-0000E19E0000}"/>
    <cellStyle name="20% - Accent1 4 4 2 2 3 2 3 3 2" xfId="40859" xr:uid="{00000000-0005-0000-0000-0000E29E0000}"/>
    <cellStyle name="20% - Accent1 4 4 2 2 3 2 3 4" xfId="40860" xr:uid="{00000000-0005-0000-0000-0000E39E0000}"/>
    <cellStyle name="20% - Accent1 4 4 2 2 3 2 4" xfId="40861" xr:uid="{00000000-0005-0000-0000-0000E49E0000}"/>
    <cellStyle name="20% - Accent1 4 4 2 2 3 2 4 2" xfId="40862" xr:uid="{00000000-0005-0000-0000-0000E59E0000}"/>
    <cellStyle name="20% - Accent1 4 4 2 2 3 2 4 2 2" xfId="40863" xr:uid="{00000000-0005-0000-0000-0000E69E0000}"/>
    <cellStyle name="20% - Accent1 4 4 2 2 3 2 4 2 2 2" xfId="40864" xr:uid="{00000000-0005-0000-0000-0000E79E0000}"/>
    <cellStyle name="20% - Accent1 4 4 2 2 3 2 4 2 3" xfId="40865" xr:uid="{00000000-0005-0000-0000-0000E89E0000}"/>
    <cellStyle name="20% - Accent1 4 4 2 2 3 2 4 3" xfId="40866" xr:uid="{00000000-0005-0000-0000-0000E99E0000}"/>
    <cellStyle name="20% - Accent1 4 4 2 2 3 2 4 3 2" xfId="40867" xr:uid="{00000000-0005-0000-0000-0000EA9E0000}"/>
    <cellStyle name="20% - Accent1 4 4 2 2 3 2 4 4" xfId="40868" xr:uid="{00000000-0005-0000-0000-0000EB9E0000}"/>
    <cellStyle name="20% - Accent1 4 4 2 2 3 2 5" xfId="40869" xr:uid="{00000000-0005-0000-0000-0000EC9E0000}"/>
    <cellStyle name="20% - Accent1 4 4 2 2 3 2 5 2" xfId="40870" xr:uid="{00000000-0005-0000-0000-0000ED9E0000}"/>
    <cellStyle name="20% - Accent1 4 4 2 2 3 2 5 2 2" xfId="40871" xr:uid="{00000000-0005-0000-0000-0000EE9E0000}"/>
    <cellStyle name="20% - Accent1 4 4 2 2 3 2 5 3" xfId="40872" xr:uid="{00000000-0005-0000-0000-0000EF9E0000}"/>
    <cellStyle name="20% - Accent1 4 4 2 2 3 2 6" xfId="40873" xr:uid="{00000000-0005-0000-0000-0000F09E0000}"/>
    <cellStyle name="20% - Accent1 4 4 2 2 3 2 6 2" xfId="40874" xr:uid="{00000000-0005-0000-0000-0000F19E0000}"/>
    <cellStyle name="20% - Accent1 4 4 2 2 3 2 6 2 2" xfId="40875" xr:uid="{00000000-0005-0000-0000-0000F29E0000}"/>
    <cellStyle name="20% - Accent1 4 4 2 2 3 2 6 3" xfId="40876" xr:uid="{00000000-0005-0000-0000-0000F39E0000}"/>
    <cellStyle name="20% - Accent1 4 4 2 2 3 2 7" xfId="40877" xr:uid="{00000000-0005-0000-0000-0000F49E0000}"/>
    <cellStyle name="20% - Accent1 4 4 2 2 3 2 7 2" xfId="40878" xr:uid="{00000000-0005-0000-0000-0000F59E0000}"/>
    <cellStyle name="20% - Accent1 4 4 2 2 3 2 8" xfId="40879" xr:uid="{00000000-0005-0000-0000-0000F69E0000}"/>
    <cellStyle name="20% - Accent1 4 4 2 2 3 2 8 2" xfId="40880" xr:uid="{00000000-0005-0000-0000-0000F79E0000}"/>
    <cellStyle name="20% - Accent1 4 4 2 2 3 2 9" xfId="40881" xr:uid="{00000000-0005-0000-0000-0000F89E0000}"/>
    <cellStyle name="20% - Accent1 4 4 2 2 3 3" xfId="40882" xr:uid="{00000000-0005-0000-0000-0000F99E0000}"/>
    <cellStyle name="20% - Accent1 4 4 2 2 3 3 2" xfId="40883" xr:uid="{00000000-0005-0000-0000-0000FA9E0000}"/>
    <cellStyle name="20% - Accent1 4 4 2 2 3 3 2 2" xfId="40884" xr:uid="{00000000-0005-0000-0000-0000FB9E0000}"/>
    <cellStyle name="20% - Accent1 4 4 2 2 3 3 2 2 2" xfId="40885" xr:uid="{00000000-0005-0000-0000-0000FC9E0000}"/>
    <cellStyle name="20% - Accent1 4 4 2 2 3 3 2 2 2 2" xfId="40886" xr:uid="{00000000-0005-0000-0000-0000FD9E0000}"/>
    <cellStyle name="20% - Accent1 4 4 2 2 3 3 2 2 3" xfId="40887" xr:uid="{00000000-0005-0000-0000-0000FE9E0000}"/>
    <cellStyle name="20% - Accent1 4 4 2 2 3 3 2 3" xfId="40888" xr:uid="{00000000-0005-0000-0000-0000FF9E0000}"/>
    <cellStyle name="20% - Accent1 4 4 2 2 3 3 2 3 2" xfId="40889" xr:uid="{00000000-0005-0000-0000-0000009F0000}"/>
    <cellStyle name="20% - Accent1 4 4 2 2 3 3 2 4" xfId="40890" xr:uid="{00000000-0005-0000-0000-0000019F0000}"/>
    <cellStyle name="20% - Accent1 4 4 2 2 3 3 3" xfId="40891" xr:uid="{00000000-0005-0000-0000-0000029F0000}"/>
    <cellStyle name="20% - Accent1 4 4 2 2 3 3 3 2" xfId="40892" xr:uid="{00000000-0005-0000-0000-0000039F0000}"/>
    <cellStyle name="20% - Accent1 4 4 2 2 3 3 3 2 2" xfId="40893" xr:uid="{00000000-0005-0000-0000-0000049F0000}"/>
    <cellStyle name="20% - Accent1 4 4 2 2 3 3 3 2 2 2" xfId="40894" xr:uid="{00000000-0005-0000-0000-0000059F0000}"/>
    <cellStyle name="20% - Accent1 4 4 2 2 3 3 3 2 3" xfId="40895" xr:uid="{00000000-0005-0000-0000-0000069F0000}"/>
    <cellStyle name="20% - Accent1 4 4 2 2 3 3 3 3" xfId="40896" xr:uid="{00000000-0005-0000-0000-0000079F0000}"/>
    <cellStyle name="20% - Accent1 4 4 2 2 3 3 3 3 2" xfId="40897" xr:uid="{00000000-0005-0000-0000-0000089F0000}"/>
    <cellStyle name="20% - Accent1 4 4 2 2 3 3 3 4" xfId="40898" xr:uid="{00000000-0005-0000-0000-0000099F0000}"/>
    <cellStyle name="20% - Accent1 4 4 2 2 3 3 4" xfId="40899" xr:uid="{00000000-0005-0000-0000-00000A9F0000}"/>
    <cellStyle name="20% - Accent1 4 4 2 2 3 3 4 2" xfId="40900" xr:uid="{00000000-0005-0000-0000-00000B9F0000}"/>
    <cellStyle name="20% - Accent1 4 4 2 2 3 3 4 2 2" xfId="40901" xr:uid="{00000000-0005-0000-0000-00000C9F0000}"/>
    <cellStyle name="20% - Accent1 4 4 2 2 3 3 4 2 2 2" xfId="40902" xr:uid="{00000000-0005-0000-0000-00000D9F0000}"/>
    <cellStyle name="20% - Accent1 4 4 2 2 3 3 4 2 3" xfId="40903" xr:uid="{00000000-0005-0000-0000-00000E9F0000}"/>
    <cellStyle name="20% - Accent1 4 4 2 2 3 3 4 3" xfId="40904" xr:uid="{00000000-0005-0000-0000-00000F9F0000}"/>
    <cellStyle name="20% - Accent1 4 4 2 2 3 3 4 3 2" xfId="40905" xr:uid="{00000000-0005-0000-0000-0000109F0000}"/>
    <cellStyle name="20% - Accent1 4 4 2 2 3 3 4 4" xfId="40906" xr:uid="{00000000-0005-0000-0000-0000119F0000}"/>
    <cellStyle name="20% - Accent1 4 4 2 2 3 3 5" xfId="40907" xr:uid="{00000000-0005-0000-0000-0000129F0000}"/>
    <cellStyle name="20% - Accent1 4 4 2 2 3 3 5 2" xfId="40908" xr:uid="{00000000-0005-0000-0000-0000139F0000}"/>
    <cellStyle name="20% - Accent1 4 4 2 2 3 3 5 2 2" xfId="40909" xr:uid="{00000000-0005-0000-0000-0000149F0000}"/>
    <cellStyle name="20% - Accent1 4 4 2 2 3 3 5 3" xfId="40910" xr:uid="{00000000-0005-0000-0000-0000159F0000}"/>
    <cellStyle name="20% - Accent1 4 4 2 2 3 3 6" xfId="40911" xr:uid="{00000000-0005-0000-0000-0000169F0000}"/>
    <cellStyle name="20% - Accent1 4 4 2 2 3 3 6 2" xfId="40912" xr:uid="{00000000-0005-0000-0000-0000179F0000}"/>
    <cellStyle name="20% - Accent1 4 4 2 2 3 3 6 2 2" xfId="40913" xr:uid="{00000000-0005-0000-0000-0000189F0000}"/>
    <cellStyle name="20% - Accent1 4 4 2 2 3 3 6 3" xfId="40914" xr:uid="{00000000-0005-0000-0000-0000199F0000}"/>
    <cellStyle name="20% - Accent1 4 4 2 2 3 3 7" xfId="40915" xr:uid="{00000000-0005-0000-0000-00001A9F0000}"/>
    <cellStyle name="20% - Accent1 4 4 2 2 3 3 7 2" xfId="40916" xr:uid="{00000000-0005-0000-0000-00001B9F0000}"/>
    <cellStyle name="20% - Accent1 4 4 2 2 3 3 8" xfId="40917" xr:uid="{00000000-0005-0000-0000-00001C9F0000}"/>
    <cellStyle name="20% - Accent1 4 4 2 2 3 3 8 2" xfId="40918" xr:uid="{00000000-0005-0000-0000-00001D9F0000}"/>
    <cellStyle name="20% - Accent1 4 4 2 2 3 3 9" xfId="40919" xr:uid="{00000000-0005-0000-0000-00001E9F0000}"/>
    <cellStyle name="20% - Accent1 4 4 2 2 3 4" xfId="40920" xr:uid="{00000000-0005-0000-0000-00001F9F0000}"/>
    <cellStyle name="20% - Accent1 4 4 2 2 3 4 2" xfId="40921" xr:uid="{00000000-0005-0000-0000-0000209F0000}"/>
    <cellStyle name="20% - Accent1 4 4 2 2 3 4 2 2" xfId="40922" xr:uid="{00000000-0005-0000-0000-0000219F0000}"/>
    <cellStyle name="20% - Accent1 4 4 2 2 3 4 2 2 2" xfId="40923" xr:uid="{00000000-0005-0000-0000-0000229F0000}"/>
    <cellStyle name="20% - Accent1 4 4 2 2 3 4 2 3" xfId="40924" xr:uid="{00000000-0005-0000-0000-0000239F0000}"/>
    <cellStyle name="20% - Accent1 4 4 2 2 3 4 3" xfId="40925" xr:uid="{00000000-0005-0000-0000-0000249F0000}"/>
    <cellStyle name="20% - Accent1 4 4 2 2 3 4 3 2" xfId="40926" xr:uid="{00000000-0005-0000-0000-0000259F0000}"/>
    <cellStyle name="20% - Accent1 4 4 2 2 3 4 4" xfId="40927" xr:uid="{00000000-0005-0000-0000-0000269F0000}"/>
    <cellStyle name="20% - Accent1 4 4 2 2 3 5" xfId="40928" xr:uid="{00000000-0005-0000-0000-0000279F0000}"/>
    <cellStyle name="20% - Accent1 4 4 2 2 3 5 2" xfId="40929" xr:uid="{00000000-0005-0000-0000-0000289F0000}"/>
    <cellStyle name="20% - Accent1 4 4 2 2 3 5 2 2" xfId="40930" xr:uid="{00000000-0005-0000-0000-0000299F0000}"/>
    <cellStyle name="20% - Accent1 4 4 2 2 3 5 2 2 2" xfId="40931" xr:uid="{00000000-0005-0000-0000-00002A9F0000}"/>
    <cellStyle name="20% - Accent1 4 4 2 2 3 5 2 3" xfId="40932" xr:uid="{00000000-0005-0000-0000-00002B9F0000}"/>
    <cellStyle name="20% - Accent1 4 4 2 2 3 5 3" xfId="40933" xr:uid="{00000000-0005-0000-0000-00002C9F0000}"/>
    <cellStyle name="20% - Accent1 4 4 2 2 3 5 3 2" xfId="40934" xr:uid="{00000000-0005-0000-0000-00002D9F0000}"/>
    <cellStyle name="20% - Accent1 4 4 2 2 3 5 4" xfId="40935" xr:uid="{00000000-0005-0000-0000-00002E9F0000}"/>
    <cellStyle name="20% - Accent1 4 4 2 2 3 6" xfId="40936" xr:uid="{00000000-0005-0000-0000-00002F9F0000}"/>
    <cellStyle name="20% - Accent1 4 4 2 2 3 6 2" xfId="40937" xr:uid="{00000000-0005-0000-0000-0000309F0000}"/>
    <cellStyle name="20% - Accent1 4 4 2 2 3 6 2 2" xfId="40938" xr:uid="{00000000-0005-0000-0000-0000319F0000}"/>
    <cellStyle name="20% - Accent1 4 4 2 2 3 6 2 2 2" xfId="40939" xr:uid="{00000000-0005-0000-0000-0000329F0000}"/>
    <cellStyle name="20% - Accent1 4 4 2 2 3 6 2 3" xfId="40940" xr:uid="{00000000-0005-0000-0000-0000339F0000}"/>
    <cellStyle name="20% - Accent1 4 4 2 2 3 6 3" xfId="40941" xr:uid="{00000000-0005-0000-0000-0000349F0000}"/>
    <cellStyle name="20% - Accent1 4 4 2 2 3 6 3 2" xfId="40942" xr:uid="{00000000-0005-0000-0000-0000359F0000}"/>
    <cellStyle name="20% - Accent1 4 4 2 2 3 6 4" xfId="40943" xr:uid="{00000000-0005-0000-0000-0000369F0000}"/>
    <cellStyle name="20% - Accent1 4 4 2 2 3 7" xfId="40944" xr:uid="{00000000-0005-0000-0000-0000379F0000}"/>
    <cellStyle name="20% - Accent1 4 4 2 2 3 7 2" xfId="40945" xr:uid="{00000000-0005-0000-0000-0000389F0000}"/>
    <cellStyle name="20% - Accent1 4 4 2 2 3 7 2 2" xfId="40946" xr:uid="{00000000-0005-0000-0000-0000399F0000}"/>
    <cellStyle name="20% - Accent1 4 4 2 2 3 7 3" xfId="40947" xr:uid="{00000000-0005-0000-0000-00003A9F0000}"/>
    <cellStyle name="20% - Accent1 4 4 2 2 3 8" xfId="40948" xr:uid="{00000000-0005-0000-0000-00003B9F0000}"/>
    <cellStyle name="20% - Accent1 4 4 2 2 3 8 2" xfId="40949" xr:uid="{00000000-0005-0000-0000-00003C9F0000}"/>
    <cellStyle name="20% - Accent1 4 4 2 2 3 8 2 2" xfId="40950" xr:uid="{00000000-0005-0000-0000-00003D9F0000}"/>
    <cellStyle name="20% - Accent1 4 4 2 2 3 8 3" xfId="40951" xr:uid="{00000000-0005-0000-0000-00003E9F0000}"/>
    <cellStyle name="20% - Accent1 4 4 2 2 3 9" xfId="40952" xr:uid="{00000000-0005-0000-0000-00003F9F0000}"/>
    <cellStyle name="20% - Accent1 4 4 2 2 3 9 2" xfId="40953" xr:uid="{00000000-0005-0000-0000-0000409F0000}"/>
    <cellStyle name="20% - Accent1 4 4 2 2 4" xfId="40954" xr:uid="{00000000-0005-0000-0000-0000419F0000}"/>
    <cellStyle name="20% - Accent1 4 4 2 2 4 10" xfId="40955" xr:uid="{00000000-0005-0000-0000-0000429F0000}"/>
    <cellStyle name="20% - Accent1 4 4 2 2 4 10 2" xfId="40956" xr:uid="{00000000-0005-0000-0000-0000439F0000}"/>
    <cellStyle name="20% - Accent1 4 4 2 2 4 11" xfId="40957" xr:uid="{00000000-0005-0000-0000-0000449F0000}"/>
    <cellStyle name="20% - Accent1 4 4 2 2 4 2" xfId="40958" xr:uid="{00000000-0005-0000-0000-0000459F0000}"/>
    <cellStyle name="20% - Accent1 4 4 2 2 4 2 2" xfId="40959" xr:uid="{00000000-0005-0000-0000-0000469F0000}"/>
    <cellStyle name="20% - Accent1 4 4 2 2 4 2 2 2" xfId="40960" xr:uid="{00000000-0005-0000-0000-0000479F0000}"/>
    <cellStyle name="20% - Accent1 4 4 2 2 4 2 2 2 2" xfId="40961" xr:uid="{00000000-0005-0000-0000-0000489F0000}"/>
    <cellStyle name="20% - Accent1 4 4 2 2 4 2 2 2 2 2" xfId="40962" xr:uid="{00000000-0005-0000-0000-0000499F0000}"/>
    <cellStyle name="20% - Accent1 4 4 2 2 4 2 2 2 3" xfId="40963" xr:uid="{00000000-0005-0000-0000-00004A9F0000}"/>
    <cellStyle name="20% - Accent1 4 4 2 2 4 2 2 3" xfId="40964" xr:uid="{00000000-0005-0000-0000-00004B9F0000}"/>
    <cellStyle name="20% - Accent1 4 4 2 2 4 2 2 3 2" xfId="40965" xr:uid="{00000000-0005-0000-0000-00004C9F0000}"/>
    <cellStyle name="20% - Accent1 4 4 2 2 4 2 2 4" xfId="40966" xr:uid="{00000000-0005-0000-0000-00004D9F0000}"/>
    <cellStyle name="20% - Accent1 4 4 2 2 4 2 3" xfId="40967" xr:uid="{00000000-0005-0000-0000-00004E9F0000}"/>
    <cellStyle name="20% - Accent1 4 4 2 2 4 2 3 2" xfId="40968" xr:uid="{00000000-0005-0000-0000-00004F9F0000}"/>
    <cellStyle name="20% - Accent1 4 4 2 2 4 2 3 2 2" xfId="40969" xr:uid="{00000000-0005-0000-0000-0000509F0000}"/>
    <cellStyle name="20% - Accent1 4 4 2 2 4 2 3 2 2 2" xfId="40970" xr:uid="{00000000-0005-0000-0000-0000519F0000}"/>
    <cellStyle name="20% - Accent1 4 4 2 2 4 2 3 2 3" xfId="40971" xr:uid="{00000000-0005-0000-0000-0000529F0000}"/>
    <cellStyle name="20% - Accent1 4 4 2 2 4 2 3 3" xfId="40972" xr:uid="{00000000-0005-0000-0000-0000539F0000}"/>
    <cellStyle name="20% - Accent1 4 4 2 2 4 2 3 3 2" xfId="40973" xr:uid="{00000000-0005-0000-0000-0000549F0000}"/>
    <cellStyle name="20% - Accent1 4 4 2 2 4 2 3 4" xfId="40974" xr:uid="{00000000-0005-0000-0000-0000559F0000}"/>
    <cellStyle name="20% - Accent1 4 4 2 2 4 2 4" xfId="40975" xr:uid="{00000000-0005-0000-0000-0000569F0000}"/>
    <cellStyle name="20% - Accent1 4 4 2 2 4 2 4 2" xfId="40976" xr:uid="{00000000-0005-0000-0000-0000579F0000}"/>
    <cellStyle name="20% - Accent1 4 4 2 2 4 2 4 2 2" xfId="40977" xr:uid="{00000000-0005-0000-0000-0000589F0000}"/>
    <cellStyle name="20% - Accent1 4 4 2 2 4 2 4 2 2 2" xfId="40978" xr:uid="{00000000-0005-0000-0000-0000599F0000}"/>
    <cellStyle name="20% - Accent1 4 4 2 2 4 2 4 2 3" xfId="40979" xr:uid="{00000000-0005-0000-0000-00005A9F0000}"/>
    <cellStyle name="20% - Accent1 4 4 2 2 4 2 4 3" xfId="40980" xr:uid="{00000000-0005-0000-0000-00005B9F0000}"/>
    <cellStyle name="20% - Accent1 4 4 2 2 4 2 4 3 2" xfId="40981" xr:uid="{00000000-0005-0000-0000-00005C9F0000}"/>
    <cellStyle name="20% - Accent1 4 4 2 2 4 2 4 4" xfId="40982" xr:uid="{00000000-0005-0000-0000-00005D9F0000}"/>
    <cellStyle name="20% - Accent1 4 4 2 2 4 2 5" xfId="40983" xr:uid="{00000000-0005-0000-0000-00005E9F0000}"/>
    <cellStyle name="20% - Accent1 4 4 2 2 4 2 5 2" xfId="40984" xr:uid="{00000000-0005-0000-0000-00005F9F0000}"/>
    <cellStyle name="20% - Accent1 4 4 2 2 4 2 5 2 2" xfId="40985" xr:uid="{00000000-0005-0000-0000-0000609F0000}"/>
    <cellStyle name="20% - Accent1 4 4 2 2 4 2 5 3" xfId="40986" xr:uid="{00000000-0005-0000-0000-0000619F0000}"/>
    <cellStyle name="20% - Accent1 4 4 2 2 4 2 6" xfId="40987" xr:uid="{00000000-0005-0000-0000-0000629F0000}"/>
    <cellStyle name="20% - Accent1 4 4 2 2 4 2 6 2" xfId="40988" xr:uid="{00000000-0005-0000-0000-0000639F0000}"/>
    <cellStyle name="20% - Accent1 4 4 2 2 4 2 6 2 2" xfId="40989" xr:uid="{00000000-0005-0000-0000-0000649F0000}"/>
    <cellStyle name="20% - Accent1 4 4 2 2 4 2 6 3" xfId="40990" xr:uid="{00000000-0005-0000-0000-0000659F0000}"/>
    <cellStyle name="20% - Accent1 4 4 2 2 4 2 7" xfId="40991" xr:uid="{00000000-0005-0000-0000-0000669F0000}"/>
    <cellStyle name="20% - Accent1 4 4 2 2 4 2 7 2" xfId="40992" xr:uid="{00000000-0005-0000-0000-0000679F0000}"/>
    <cellStyle name="20% - Accent1 4 4 2 2 4 2 8" xfId="40993" xr:uid="{00000000-0005-0000-0000-0000689F0000}"/>
    <cellStyle name="20% - Accent1 4 4 2 2 4 2 8 2" xfId="40994" xr:uid="{00000000-0005-0000-0000-0000699F0000}"/>
    <cellStyle name="20% - Accent1 4 4 2 2 4 2 9" xfId="40995" xr:uid="{00000000-0005-0000-0000-00006A9F0000}"/>
    <cellStyle name="20% - Accent1 4 4 2 2 4 3" xfId="40996" xr:uid="{00000000-0005-0000-0000-00006B9F0000}"/>
    <cellStyle name="20% - Accent1 4 4 2 2 4 3 2" xfId="40997" xr:uid="{00000000-0005-0000-0000-00006C9F0000}"/>
    <cellStyle name="20% - Accent1 4 4 2 2 4 3 2 2" xfId="40998" xr:uid="{00000000-0005-0000-0000-00006D9F0000}"/>
    <cellStyle name="20% - Accent1 4 4 2 2 4 3 2 2 2" xfId="40999" xr:uid="{00000000-0005-0000-0000-00006E9F0000}"/>
    <cellStyle name="20% - Accent1 4 4 2 2 4 3 2 2 2 2" xfId="41000" xr:uid="{00000000-0005-0000-0000-00006F9F0000}"/>
    <cellStyle name="20% - Accent1 4 4 2 2 4 3 2 2 3" xfId="41001" xr:uid="{00000000-0005-0000-0000-0000709F0000}"/>
    <cellStyle name="20% - Accent1 4 4 2 2 4 3 2 3" xfId="41002" xr:uid="{00000000-0005-0000-0000-0000719F0000}"/>
    <cellStyle name="20% - Accent1 4 4 2 2 4 3 2 3 2" xfId="41003" xr:uid="{00000000-0005-0000-0000-0000729F0000}"/>
    <cellStyle name="20% - Accent1 4 4 2 2 4 3 2 4" xfId="41004" xr:uid="{00000000-0005-0000-0000-0000739F0000}"/>
    <cellStyle name="20% - Accent1 4 4 2 2 4 3 3" xfId="41005" xr:uid="{00000000-0005-0000-0000-0000749F0000}"/>
    <cellStyle name="20% - Accent1 4 4 2 2 4 3 3 2" xfId="41006" xr:uid="{00000000-0005-0000-0000-0000759F0000}"/>
    <cellStyle name="20% - Accent1 4 4 2 2 4 3 3 2 2" xfId="41007" xr:uid="{00000000-0005-0000-0000-0000769F0000}"/>
    <cellStyle name="20% - Accent1 4 4 2 2 4 3 3 2 2 2" xfId="41008" xr:uid="{00000000-0005-0000-0000-0000779F0000}"/>
    <cellStyle name="20% - Accent1 4 4 2 2 4 3 3 2 3" xfId="41009" xr:uid="{00000000-0005-0000-0000-0000789F0000}"/>
    <cellStyle name="20% - Accent1 4 4 2 2 4 3 3 3" xfId="41010" xr:uid="{00000000-0005-0000-0000-0000799F0000}"/>
    <cellStyle name="20% - Accent1 4 4 2 2 4 3 3 3 2" xfId="41011" xr:uid="{00000000-0005-0000-0000-00007A9F0000}"/>
    <cellStyle name="20% - Accent1 4 4 2 2 4 3 3 4" xfId="41012" xr:uid="{00000000-0005-0000-0000-00007B9F0000}"/>
    <cellStyle name="20% - Accent1 4 4 2 2 4 3 4" xfId="41013" xr:uid="{00000000-0005-0000-0000-00007C9F0000}"/>
    <cellStyle name="20% - Accent1 4 4 2 2 4 3 4 2" xfId="41014" xr:uid="{00000000-0005-0000-0000-00007D9F0000}"/>
    <cellStyle name="20% - Accent1 4 4 2 2 4 3 4 2 2" xfId="41015" xr:uid="{00000000-0005-0000-0000-00007E9F0000}"/>
    <cellStyle name="20% - Accent1 4 4 2 2 4 3 4 2 2 2" xfId="41016" xr:uid="{00000000-0005-0000-0000-00007F9F0000}"/>
    <cellStyle name="20% - Accent1 4 4 2 2 4 3 4 2 3" xfId="41017" xr:uid="{00000000-0005-0000-0000-0000809F0000}"/>
    <cellStyle name="20% - Accent1 4 4 2 2 4 3 4 3" xfId="41018" xr:uid="{00000000-0005-0000-0000-0000819F0000}"/>
    <cellStyle name="20% - Accent1 4 4 2 2 4 3 4 3 2" xfId="41019" xr:uid="{00000000-0005-0000-0000-0000829F0000}"/>
    <cellStyle name="20% - Accent1 4 4 2 2 4 3 4 4" xfId="41020" xr:uid="{00000000-0005-0000-0000-0000839F0000}"/>
    <cellStyle name="20% - Accent1 4 4 2 2 4 3 5" xfId="41021" xr:uid="{00000000-0005-0000-0000-0000849F0000}"/>
    <cellStyle name="20% - Accent1 4 4 2 2 4 3 5 2" xfId="41022" xr:uid="{00000000-0005-0000-0000-0000859F0000}"/>
    <cellStyle name="20% - Accent1 4 4 2 2 4 3 5 2 2" xfId="41023" xr:uid="{00000000-0005-0000-0000-0000869F0000}"/>
    <cellStyle name="20% - Accent1 4 4 2 2 4 3 5 3" xfId="41024" xr:uid="{00000000-0005-0000-0000-0000879F0000}"/>
    <cellStyle name="20% - Accent1 4 4 2 2 4 3 6" xfId="41025" xr:uid="{00000000-0005-0000-0000-0000889F0000}"/>
    <cellStyle name="20% - Accent1 4 4 2 2 4 3 6 2" xfId="41026" xr:uid="{00000000-0005-0000-0000-0000899F0000}"/>
    <cellStyle name="20% - Accent1 4 4 2 2 4 3 6 2 2" xfId="41027" xr:uid="{00000000-0005-0000-0000-00008A9F0000}"/>
    <cellStyle name="20% - Accent1 4 4 2 2 4 3 6 3" xfId="41028" xr:uid="{00000000-0005-0000-0000-00008B9F0000}"/>
    <cellStyle name="20% - Accent1 4 4 2 2 4 3 7" xfId="41029" xr:uid="{00000000-0005-0000-0000-00008C9F0000}"/>
    <cellStyle name="20% - Accent1 4 4 2 2 4 3 7 2" xfId="41030" xr:uid="{00000000-0005-0000-0000-00008D9F0000}"/>
    <cellStyle name="20% - Accent1 4 4 2 2 4 3 8" xfId="41031" xr:uid="{00000000-0005-0000-0000-00008E9F0000}"/>
    <cellStyle name="20% - Accent1 4 4 2 2 4 3 8 2" xfId="41032" xr:uid="{00000000-0005-0000-0000-00008F9F0000}"/>
    <cellStyle name="20% - Accent1 4 4 2 2 4 3 9" xfId="41033" xr:uid="{00000000-0005-0000-0000-0000909F0000}"/>
    <cellStyle name="20% - Accent1 4 4 2 2 4 4" xfId="41034" xr:uid="{00000000-0005-0000-0000-0000919F0000}"/>
    <cellStyle name="20% - Accent1 4 4 2 2 4 4 2" xfId="41035" xr:uid="{00000000-0005-0000-0000-0000929F0000}"/>
    <cellStyle name="20% - Accent1 4 4 2 2 4 4 2 2" xfId="41036" xr:uid="{00000000-0005-0000-0000-0000939F0000}"/>
    <cellStyle name="20% - Accent1 4 4 2 2 4 4 2 2 2" xfId="41037" xr:uid="{00000000-0005-0000-0000-0000949F0000}"/>
    <cellStyle name="20% - Accent1 4 4 2 2 4 4 2 3" xfId="41038" xr:uid="{00000000-0005-0000-0000-0000959F0000}"/>
    <cellStyle name="20% - Accent1 4 4 2 2 4 4 3" xfId="41039" xr:uid="{00000000-0005-0000-0000-0000969F0000}"/>
    <cellStyle name="20% - Accent1 4 4 2 2 4 4 3 2" xfId="41040" xr:uid="{00000000-0005-0000-0000-0000979F0000}"/>
    <cellStyle name="20% - Accent1 4 4 2 2 4 4 4" xfId="41041" xr:uid="{00000000-0005-0000-0000-0000989F0000}"/>
    <cellStyle name="20% - Accent1 4 4 2 2 4 5" xfId="41042" xr:uid="{00000000-0005-0000-0000-0000999F0000}"/>
    <cellStyle name="20% - Accent1 4 4 2 2 4 5 2" xfId="41043" xr:uid="{00000000-0005-0000-0000-00009A9F0000}"/>
    <cellStyle name="20% - Accent1 4 4 2 2 4 5 2 2" xfId="41044" xr:uid="{00000000-0005-0000-0000-00009B9F0000}"/>
    <cellStyle name="20% - Accent1 4 4 2 2 4 5 2 2 2" xfId="41045" xr:uid="{00000000-0005-0000-0000-00009C9F0000}"/>
    <cellStyle name="20% - Accent1 4 4 2 2 4 5 2 3" xfId="41046" xr:uid="{00000000-0005-0000-0000-00009D9F0000}"/>
    <cellStyle name="20% - Accent1 4 4 2 2 4 5 3" xfId="41047" xr:uid="{00000000-0005-0000-0000-00009E9F0000}"/>
    <cellStyle name="20% - Accent1 4 4 2 2 4 5 3 2" xfId="41048" xr:uid="{00000000-0005-0000-0000-00009F9F0000}"/>
    <cellStyle name="20% - Accent1 4 4 2 2 4 5 4" xfId="41049" xr:uid="{00000000-0005-0000-0000-0000A09F0000}"/>
    <cellStyle name="20% - Accent1 4 4 2 2 4 6" xfId="41050" xr:uid="{00000000-0005-0000-0000-0000A19F0000}"/>
    <cellStyle name="20% - Accent1 4 4 2 2 4 6 2" xfId="41051" xr:uid="{00000000-0005-0000-0000-0000A29F0000}"/>
    <cellStyle name="20% - Accent1 4 4 2 2 4 6 2 2" xfId="41052" xr:uid="{00000000-0005-0000-0000-0000A39F0000}"/>
    <cellStyle name="20% - Accent1 4 4 2 2 4 6 2 2 2" xfId="41053" xr:uid="{00000000-0005-0000-0000-0000A49F0000}"/>
    <cellStyle name="20% - Accent1 4 4 2 2 4 6 2 3" xfId="41054" xr:uid="{00000000-0005-0000-0000-0000A59F0000}"/>
    <cellStyle name="20% - Accent1 4 4 2 2 4 6 3" xfId="41055" xr:uid="{00000000-0005-0000-0000-0000A69F0000}"/>
    <cellStyle name="20% - Accent1 4 4 2 2 4 6 3 2" xfId="41056" xr:uid="{00000000-0005-0000-0000-0000A79F0000}"/>
    <cellStyle name="20% - Accent1 4 4 2 2 4 6 4" xfId="41057" xr:uid="{00000000-0005-0000-0000-0000A89F0000}"/>
    <cellStyle name="20% - Accent1 4 4 2 2 4 7" xfId="41058" xr:uid="{00000000-0005-0000-0000-0000A99F0000}"/>
    <cellStyle name="20% - Accent1 4 4 2 2 4 7 2" xfId="41059" xr:uid="{00000000-0005-0000-0000-0000AA9F0000}"/>
    <cellStyle name="20% - Accent1 4 4 2 2 4 7 2 2" xfId="41060" xr:uid="{00000000-0005-0000-0000-0000AB9F0000}"/>
    <cellStyle name="20% - Accent1 4 4 2 2 4 7 3" xfId="41061" xr:uid="{00000000-0005-0000-0000-0000AC9F0000}"/>
    <cellStyle name="20% - Accent1 4 4 2 2 4 8" xfId="41062" xr:uid="{00000000-0005-0000-0000-0000AD9F0000}"/>
    <cellStyle name="20% - Accent1 4 4 2 2 4 8 2" xfId="41063" xr:uid="{00000000-0005-0000-0000-0000AE9F0000}"/>
    <cellStyle name="20% - Accent1 4 4 2 2 4 8 2 2" xfId="41064" xr:uid="{00000000-0005-0000-0000-0000AF9F0000}"/>
    <cellStyle name="20% - Accent1 4 4 2 2 4 8 3" xfId="41065" xr:uid="{00000000-0005-0000-0000-0000B09F0000}"/>
    <cellStyle name="20% - Accent1 4 4 2 2 4 9" xfId="41066" xr:uid="{00000000-0005-0000-0000-0000B19F0000}"/>
    <cellStyle name="20% - Accent1 4 4 2 2 4 9 2" xfId="41067" xr:uid="{00000000-0005-0000-0000-0000B29F0000}"/>
    <cellStyle name="20% - Accent1 4 4 2 2 5" xfId="41068" xr:uid="{00000000-0005-0000-0000-0000B39F0000}"/>
    <cellStyle name="20% - Accent1 4 4 2 2 5 2" xfId="41069" xr:uid="{00000000-0005-0000-0000-0000B49F0000}"/>
    <cellStyle name="20% - Accent1 4 4 2 2 5 2 2" xfId="41070" xr:uid="{00000000-0005-0000-0000-0000B59F0000}"/>
    <cellStyle name="20% - Accent1 4 4 2 2 5 2 2 2" xfId="41071" xr:uid="{00000000-0005-0000-0000-0000B69F0000}"/>
    <cellStyle name="20% - Accent1 4 4 2 2 5 2 2 2 2" xfId="41072" xr:uid="{00000000-0005-0000-0000-0000B79F0000}"/>
    <cellStyle name="20% - Accent1 4 4 2 2 5 2 2 3" xfId="41073" xr:uid="{00000000-0005-0000-0000-0000B89F0000}"/>
    <cellStyle name="20% - Accent1 4 4 2 2 5 2 3" xfId="41074" xr:uid="{00000000-0005-0000-0000-0000B99F0000}"/>
    <cellStyle name="20% - Accent1 4 4 2 2 5 2 3 2" xfId="41075" xr:uid="{00000000-0005-0000-0000-0000BA9F0000}"/>
    <cellStyle name="20% - Accent1 4 4 2 2 5 2 4" xfId="41076" xr:uid="{00000000-0005-0000-0000-0000BB9F0000}"/>
    <cellStyle name="20% - Accent1 4 4 2 2 5 3" xfId="41077" xr:uid="{00000000-0005-0000-0000-0000BC9F0000}"/>
    <cellStyle name="20% - Accent1 4 4 2 2 5 3 2" xfId="41078" xr:uid="{00000000-0005-0000-0000-0000BD9F0000}"/>
    <cellStyle name="20% - Accent1 4 4 2 2 5 3 2 2" xfId="41079" xr:uid="{00000000-0005-0000-0000-0000BE9F0000}"/>
    <cellStyle name="20% - Accent1 4 4 2 2 5 3 2 2 2" xfId="41080" xr:uid="{00000000-0005-0000-0000-0000BF9F0000}"/>
    <cellStyle name="20% - Accent1 4 4 2 2 5 3 2 3" xfId="41081" xr:uid="{00000000-0005-0000-0000-0000C09F0000}"/>
    <cellStyle name="20% - Accent1 4 4 2 2 5 3 3" xfId="41082" xr:uid="{00000000-0005-0000-0000-0000C19F0000}"/>
    <cellStyle name="20% - Accent1 4 4 2 2 5 3 3 2" xfId="41083" xr:uid="{00000000-0005-0000-0000-0000C29F0000}"/>
    <cellStyle name="20% - Accent1 4 4 2 2 5 3 4" xfId="41084" xr:uid="{00000000-0005-0000-0000-0000C39F0000}"/>
    <cellStyle name="20% - Accent1 4 4 2 2 5 4" xfId="41085" xr:uid="{00000000-0005-0000-0000-0000C49F0000}"/>
    <cellStyle name="20% - Accent1 4 4 2 2 5 4 2" xfId="41086" xr:uid="{00000000-0005-0000-0000-0000C59F0000}"/>
    <cellStyle name="20% - Accent1 4 4 2 2 5 4 2 2" xfId="41087" xr:uid="{00000000-0005-0000-0000-0000C69F0000}"/>
    <cellStyle name="20% - Accent1 4 4 2 2 5 4 2 2 2" xfId="41088" xr:uid="{00000000-0005-0000-0000-0000C79F0000}"/>
    <cellStyle name="20% - Accent1 4 4 2 2 5 4 2 3" xfId="41089" xr:uid="{00000000-0005-0000-0000-0000C89F0000}"/>
    <cellStyle name="20% - Accent1 4 4 2 2 5 4 3" xfId="41090" xr:uid="{00000000-0005-0000-0000-0000C99F0000}"/>
    <cellStyle name="20% - Accent1 4 4 2 2 5 4 3 2" xfId="41091" xr:uid="{00000000-0005-0000-0000-0000CA9F0000}"/>
    <cellStyle name="20% - Accent1 4 4 2 2 5 4 4" xfId="41092" xr:uid="{00000000-0005-0000-0000-0000CB9F0000}"/>
    <cellStyle name="20% - Accent1 4 4 2 2 5 5" xfId="41093" xr:uid="{00000000-0005-0000-0000-0000CC9F0000}"/>
    <cellStyle name="20% - Accent1 4 4 2 2 5 5 2" xfId="41094" xr:uid="{00000000-0005-0000-0000-0000CD9F0000}"/>
    <cellStyle name="20% - Accent1 4 4 2 2 5 5 2 2" xfId="41095" xr:uid="{00000000-0005-0000-0000-0000CE9F0000}"/>
    <cellStyle name="20% - Accent1 4 4 2 2 5 5 3" xfId="41096" xr:uid="{00000000-0005-0000-0000-0000CF9F0000}"/>
    <cellStyle name="20% - Accent1 4 4 2 2 5 6" xfId="41097" xr:uid="{00000000-0005-0000-0000-0000D09F0000}"/>
    <cellStyle name="20% - Accent1 4 4 2 2 5 6 2" xfId="41098" xr:uid="{00000000-0005-0000-0000-0000D19F0000}"/>
    <cellStyle name="20% - Accent1 4 4 2 2 5 6 2 2" xfId="41099" xr:uid="{00000000-0005-0000-0000-0000D29F0000}"/>
    <cellStyle name="20% - Accent1 4 4 2 2 5 6 3" xfId="41100" xr:uid="{00000000-0005-0000-0000-0000D39F0000}"/>
    <cellStyle name="20% - Accent1 4 4 2 2 5 7" xfId="41101" xr:uid="{00000000-0005-0000-0000-0000D49F0000}"/>
    <cellStyle name="20% - Accent1 4 4 2 2 5 7 2" xfId="41102" xr:uid="{00000000-0005-0000-0000-0000D59F0000}"/>
    <cellStyle name="20% - Accent1 4 4 2 2 5 8" xfId="41103" xr:uid="{00000000-0005-0000-0000-0000D69F0000}"/>
    <cellStyle name="20% - Accent1 4 4 2 2 5 8 2" xfId="41104" xr:uid="{00000000-0005-0000-0000-0000D79F0000}"/>
    <cellStyle name="20% - Accent1 4 4 2 2 5 9" xfId="41105" xr:uid="{00000000-0005-0000-0000-0000D89F0000}"/>
    <cellStyle name="20% - Accent1 4 4 2 2 6" xfId="41106" xr:uid="{00000000-0005-0000-0000-0000D99F0000}"/>
    <cellStyle name="20% - Accent1 4 4 2 2 6 2" xfId="41107" xr:uid="{00000000-0005-0000-0000-0000DA9F0000}"/>
    <cellStyle name="20% - Accent1 4 4 2 2 6 2 2" xfId="41108" xr:uid="{00000000-0005-0000-0000-0000DB9F0000}"/>
    <cellStyle name="20% - Accent1 4 4 2 2 6 2 2 2" xfId="41109" xr:uid="{00000000-0005-0000-0000-0000DC9F0000}"/>
    <cellStyle name="20% - Accent1 4 4 2 2 6 2 2 2 2" xfId="41110" xr:uid="{00000000-0005-0000-0000-0000DD9F0000}"/>
    <cellStyle name="20% - Accent1 4 4 2 2 6 2 2 3" xfId="41111" xr:uid="{00000000-0005-0000-0000-0000DE9F0000}"/>
    <cellStyle name="20% - Accent1 4 4 2 2 6 2 3" xfId="41112" xr:uid="{00000000-0005-0000-0000-0000DF9F0000}"/>
    <cellStyle name="20% - Accent1 4 4 2 2 6 2 3 2" xfId="41113" xr:uid="{00000000-0005-0000-0000-0000E09F0000}"/>
    <cellStyle name="20% - Accent1 4 4 2 2 6 2 4" xfId="41114" xr:uid="{00000000-0005-0000-0000-0000E19F0000}"/>
    <cellStyle name="20% - Accent1 4 4 2 2 6 3" xfId="41115" xr:uid="{00000000-0005-0000-0000-0000E29F0000}"/>
    <cellStyle name="20% - Accent1 4 4 2 2 6 3 2" xfId="41116" xr:uid="{00000000-0005-0000-0000-0000E39F0000}"/>
    <cellStyle name="20% - Accent1 4 4 2 2 6 3 2 2" xfId="41117" xr:uid="{00000000-0005-0000-0000-0000E49F0000}"/>
    <cellStyle name="20% - Accent1 4 4 2 2 6 3 2 2 2" xfId="41118" xr:uid="{00000000-0005-0000-0000-0000E59F0000}"/>
    <cellStyle name="20% - Accent1 4 4 2 2 6 3 2 3" xfId="41119" xr:uid="{00000000-0005-0000-0000-0000E69F0000}"/>
    <cellStyle name="20% - Accent1 4 4 2 2 6 3 3" xfId="41120" xr:uid="{00000000-0005-0000-0000-0000E79F0000}"/>
    <cellStyle name="20% - Accent1 4 4 2 2 6 3 3 2" xfId="41121" xr:uid="{00000000-0005-0000-0000-0000E89F0000}"/>
    <cellStyle name="20% - Accent1 4 4 2 2 6 3 4" xfId="41122" xr:uid="{00000000-0005-0000-0000-0000E99F0000}"/>
    <cellStyle name="20% - Accent1 4 4 2 2 6 4" xfId="41123" xr:uid="{00000000-0005-0000-0000-0000EA9F0000}"/>
    <cellStyle name="20% - Accent1 4 4 2 2 6 4 2" xfId="41124" xr:uid="{00000000-0005-0000-0000-0000EB9F0000}"/>
    <cellStyle name="20% - Accent1 4 4 2 2 6 4 2 2" xfId="41125" xr:uid="{00000000-0005-0000-0000-0000EC9F0000}"/>
    <cellStyle name="20% - Accent1 4 4 2 2 6 4 2 2 2" xfId="41126" xr:uid="{00000000-0005-0000-0000-0000ED9F0000}"/>
    <cellStyle name="20% - Accent1 4 4 2 2 6 4 2 3" xfId="41127" xr:uid="{00000000-0005-0000-0000-0000EE9F0000}"/>
    <cellStyle name="20% - Accent1 4 4 2 2 6 4 3" xfId="41128" xr:uid="{00000000-0005-0000-0000-0000EF9F0000}"/>
    <cellStyle name="20% - Accent1 4 4 2 2 6 4 3 2" xfId="41129" xr:uid="{00000000-0005-0000-0000-0000F09F0000}"/>
    <cellStyle name="20% - Accent1 4 4 2 2 6 4 4" xfId="41130" xr:uid="{00000000-0005-0000-0000-0000F19F0000}"/>
    <cellStyle name="20% - Accent1 4 4 2 2 6 5" xfId="41131" xr:uid="{00000000-0005-0000-0000-0000F29F0000}"/>
    <cellStyle name="20% - Accent1 4 4 2 2 6 5 2" xfId="41132" xr:uid="{00000000-0005-0000-0000-0000F39F0000}"/>
    <cellStyle name="20% - Accent1 4 4 2 2 6 5 2 2" xfId="41133" xr:uid="{00000000-0005-0000-0000-0000F49F0000}"/>
    <cellStyle name="20% - Accent1 4 4 2 2 6 5 3" xfId="41134" xr:uid="{00000000-0005-0000-0000-0000F59F0000}"/>
    <cellStyle name="20% - Accent1 4 4 2 2 6 6" xfId="41135" xr:uid="{00000000-0005-0000-0000-0000F69F0000}"/>
    <cellStyle name="20% - Accent1 4 4 2 2 6 6 2" xfId="41136" xr:uid="{00000000-0005-0000-0000-0000F79F0000}"/>
    <cellStyle name="20% - Accent1 4 4 2 2 6 6 2 2" xfId="41137" xr:uid="{00000000-0005-0000-0000-0000F89F0000}"/>
    <cellStyle name="20% - Accent1 4 4 2 2 6 6 3" xfId="41138" xr:uid="{00000000-0005-0000-0000-0000F99F0000}"/>
    <cellStyle name="20% - Accent1 4 4 2 2 6 7" xfId="41139" xr:uid="{00000000-0005-0000-0000-0000FA9F0000}"/>
    <cellStyle name="20% - Accent1 4 4 2 2 6 7 2" xfId="41140" xr:uid="{00000000-0005-0000-0000-0000FB9F0000}"/>
    <cellStyle name="20% - Accent1 4 4 2 2 6 8" xfId="41141" xr:uid="{00000000-0005-0000-0000-0000FC9F0000}"/>
    <cellStyle name="20% - Accent1 4 4 2 2 6 8 2" xfId="41142" xr:uid="{00000000-0005-0000-0000-0000FD9F0000}"/>
    <cellStyle name="20% - Accent1 4 4 2 2 6 9" xfId="41143" xr:uid="{00000000-0005-0000-0000-0000FE9F0000}"/>
    <cellStyle name="20% - Accent1 4 4 2 2 7" xfId="41144" xr:uid="{00000000-0005-0000-0000-0000FF9F0000}"/>
    <cellStyle name="20% - Accent1 4 4 2 2 7 2" xfId="41145" xr:uid="{00000000-0005-0000-0000-000000A00000}"/>
    <cellStyle name="20% - Accent1 4 4 2 2 7 2 2" xfId="41146" xr:uid="{00000000-0005-0000-0000-000001A00000}"/>
    <cellStyle name="20% - Accent1 4 4 2 2 7 2 2 2" xfId="41147" xr:uid="{00000000-0005-0000-0000-000002A00000}"/>
    <cellStyle name="20% - Accent1 4 4 2 2 7 2 3" xfId="41148" xr:uid="{00000000-0005-0000-0000-000003A00000}"/>
    <cellStyle name="20% - Accent1 4 4 2 2 7 3" xfId="41149" xr:uid="{00000000-0005-0000-0000-000004A00000}"/>
    <cellStyle name="20% - Accent1 4 4 2 2 7 3 2" xfId="41150" xr:uid="{00000000-0005-0000-0000-000005A00000}"/>
    <cellStyle name="20% - Accent1 4 4 2 2 7 4" xfId="41151" xr:uid="{00000000-0005-0000-0000-000006A00000}"/>
    <cellStyle name="20% - Accent1 4 4 2 2 8" xfId="41152" xr:uid="{00000000-0005-0000-0000-000007A00000}"/>
    <cellStyle name="20% - Accent1 4 4 2 2 8 2" xfId="41153" xr:uid="{00000000-0005-0000-0000-000008A00000}"/>
    <cellStyle name="20% - Accent1 4 4 2 2 8 2 2" xfId="41154" xr:uid="{00000000-0005-0000-0000-000009A00000}"/>
    <cellStyle name="20% - Accent1 4 4 2 2 8 2 2 2" xfId="41155" xr:uid="{00000000-0005-0000-0000-00000AA00000}"/>
    <cellStyle name="20% - Accent1 4 4 2 2 8 2 3" xfId="41156" xr:uid="{00000000-0005-0000-0000-00000BA00000}"/>
    <cellStyle name="20% - Accent1 4 4 2 2 8 3" xfId="41157" xr:uid="{00000000-0005-0000-0000-00000CA00000}"/>
    <cellStyle name="20% - Accent1 4 4 2 2 8 3 2" xfId="41158" xr:uid="{00000000-0005-0000-0000-00000DA00000}"/>
    <cellStyle name="20% - Accent1 4 4 2 2 8 4" xfId="41159" xr:uid="{00000000-0005-0000-0000-00000EA00000}"/>
    <cellStyle name="20% - Accent1 4 4 2 2 9" xfId="41160" xr:uid="{00000000-0005-0000-0000-00000FA00000}"/>
    <cellStyle name="20% - Accent1 4 4 2 2 9 2" xfId="41161" xr:uid="{00000000-0005-0000-0000-000010A00000}"/>
    <cellStyle name="20% - Accent1 4 4 2 2 9 2 2" xfId="41162" xr:uid="{00000000-0005-0000-0000-000011A00000}"/>
    <cellStyle name="20% - Accent1 4 4 2 2 9 2 2 2" xfId="41163" xr:uid="{00000000-0005-0000-0000-000012A00000}"/>
    <cellStyle name="20% - Accent1 4 4 2 2 9 2 3" xfId="41164" xr:uid="{00000000-0005-0000-0000-000013A00000}"/>
    <cellStyle name="20% - Accent1 4 4 2 2 9 3" xfId="41165" xr:uid="{00000000-0005-0000-0000-000014A00000}"/>
    <cellStyle name="20% - Accent1 4 4 2 2 9 3 2" xfId="41166" xr:uid="{00000000-0005-0000-0000-000015A00000}"/>
    <cellStyle name="20% - Accent1 4 4 2 2 9 4" xfId="41167" xr:uid="{00000000-0005-0000-0000-000016A00000}"/>
    <cellStyle name="20% - Accent1 4 4 2 3" xfId="41168" xr:uid="{00000000-0005-0000-0000-000017A00000}"/>
    <cellStyle name="20% - Accent1 4 4 2 3 10" xfId="41169" xr:uid="{00000000-0005-0000-0000-000018A00000}"/>
    <cellStyle name="20% - Accent1 4 4 2 3 10 2" xfId="41170" xr:uid="{00000000-0005-0000-0000-000019A00000}"/>
    <cellStyle name="20% - Accent1 4 4 2 3 11" xfId="41171" xr:uid="{00000000-0005-0000-0000-00001AA00000}"/>
    <cellStyle name="20% - Accent1 4 4 2 3 2" xfId="41172" xr:uid="{00000000-0005-0000-0000-00001BA00000}"/>
    <cellStyle name="20% - Accent1 4 4 2 3 2 2" xfId="41173" xr:uid="{00000000-0005-0000-0000-00001CA00000}"/>
    <cellStyle name="20% - Accent1 4 4 2 3 2 2 2" xfId="41174" xr:uid="{00000000-0005-0000-0000-00001DA00000}"/>
    <cellStyle name="20% - Accent1 4 4 2 3 2 2 2 2" xfId="41175" xr:uid="{00000000-0005-0000-0000-00001EA00000}"/>
    <cellStyle name="20% - Accent1 4 4 2 3 2 2 2 2 2" xfId="41176" xr:uid="{00000000-0005-0000-0000-00001FA00000}"/>
    <cellStyle name="20% - Accent1 4 4 2 3 2 2 2 3" xfId="41177" xr:uid="{00000000-0005-0000-0000-000020A00000}"/>
    <cellStyle name="20% - Accent1 4 4 2 3 2 2 3" xfId="41178" xr:uid="{00000000-0005-0000-0000-000021A00000}"/>
    <cellStyle name="20% - Accent1 4 4 2 3 2 2 3 2" xfId="41179" xr:uid="{00000000-0005-0000-0000-000022A00000}"/>
    <cellStyle name="20% - Accent1 4 4 2 3 2 2 4" xfId="41180" xr:uid="{00000000-0005-0000-0000-000023A00000}"/>
    <cellStyle name="20% - Accent1 4 4 2 3 2 3" xfId="41181" xr:uid="{00000000-0005-0000-0000-000024A00000}"/>
    <cellStyle name="20% - Accent1 4 4 2 3 2 3 2" xfId="41182" xr:uid="{00000000-0005-0000-0000-000025A00000}"/>
    <cellStyle name="20% - Accent1 4 4 2 3 2 3 2 2" xfId="41183" xr:uid="{00000000-0005-0000-0000-000026A00000}"/>
    <cellStyle name="20% - Accent1 4 4 2 3 2 3 2 2 2" xfId="41184" xr:uid="{00000000-0005-0000-0000-000027A00000}"/>
    <cellStyle name="20% - Accent1 4 4 2 3 2 3 2 3" xfId="41185" xr:uid="{00000000-0005-0000-0000-000028A00000}"/>
    <cellStyle name="20% - Accent1 4 4 2 3 2 3 3" xfId="41186" xr:uid="{00000000-0005-0000-0000-000029A00000}"/>
    <cellStyle name="20% - Accent1 4 4 2 3 2 3 3 2" xfId="41187" xr:uid="{00000000-0005-0000-0000-00002AA00000}"/>
    <cellStyle name="20% - Accent1 4 4 2 3 2 3 4" xfId="41188" xr:uid="{00000000-0005-0000-0000-00002BA00000}"/>
    <cellStyle name="20% - Accent1 4 4 2 3 2 4" xfId="41189" xr:uid="{00000000-0005-0000-0000-00002CA00000}"/>
    <cellStyle name="20% - Accent1 4 4 2 3 2 4 2" xfId="41190" xr:uid="{00000000-0005-0000-0000-00002DA00000}"/>
    <cellStyle name="20% - Accent1 4 4 2 3 2 4 2 2" xfId="41191" xr:uid="{00000000-0005-0000-0000-00002EA00000}"/>
    <cellStyle name="20% - Accent1 4 4 2 3 2 4 2 2 2" xfId="41192" xr:uid="{00000000-0005-0000-0000-00002FA00000}"/>
    <cellStyle name="20% - Accent1 4 4 2 3 2 4 2 3" xfId="41193" xr:uid="{00000000-0005-0000-0000-000030A00000}"/>
    <cellStyle name="20% - Accent1 4 4 2 3 2 4 3" xfId="41194" xr:uid="{00000000-0005-0000-0000-000031A00000}"/>
    <cellStyle name="20% - Accent1 4 4 2 3 2 4 3 2" xfId="41195" xr:uid="{00000000-0005-0000-0000-000032A00000}"/>
    <cellStyle name="20% - Accent1 4 4 2 3 2 4 4" xfId="41196" xr:uid="{00000000-0005-0000-0000-000033A00000}"/>
    <cellStyle name="20% - Accent1 4 4 2 3 2 5" xfId="41197" xr:uid="{00000000-0005-0000-0000-000034A00000}"/>
    <cellStyle name="20% - Accent1 4 4 2 3 2 5 2" xfId="41198" xr:uid="{00000000-0005-0000-0000-000035A00000}"/>
    <cellStyle name="20% - Accent1 4 4 2 3 2 5 2 2" xfId="41199" xr:uid="{00000000-0005-0000-0000-000036A00000}"/>
    <cellStyle name="20% - Accent1 4 4 2 3 2 5 3" xfId="41200" xr:uid="{00000000-0005-0000-0000-000037A00000}"/>
    <cellStyle name="20% - Accent1 4 4 2 3 2 6" xfId="41201" xr:uid="{00000000-0005-0000-0000-000038A00000}"/>
    <cellStyle name="20% - Accent1 4 4 2 3 2 6 2" xfId="41202" xr:uid="{00000000-0005-0000-0000-000039A00000}"/>
    <cellStyle name="20% - Accent1 4 4 2 3 2 6 2 2" xfId="41203" xr:uid="{00000000-0005-0000-0000-00003AA00000}"/>
    <cellStyle name="20% - Accent1 4 4 2 3 2 6 3" xfId="41204" xr:uid="{00000000-0005-0000-0000-00003BA00000}"/>
    <cellStyle name="20% - Accent1 4 4 2 3 2 7" xfId="41205" xr:uid="{00000000-0005-0000-0000-00003CA00000}"/>
    <cellStyle name="20% - Accent1 4 4 2 3 2 7 2" xfId="41206" xr:uid="{00000000-0005-0000-0000-00003DA00000}"/>
    <cellStyle name="20% - Accent1 4 4 2 3 2 8" xfId="41207" xr:uid="{00000000-0005-0000-0000-00003EA00000}"/>
    <cellStyle name="20% - Accent1 4 4 2 3 2 8 2" xfId="41208" xr:uid="{00000000-0005-0000-0000-00003FA00000}"/>
    <cellStyle name="20% - Accent1 4 4 2 3 2 9" xfId="41209" xr:uid="{00000000-0005-0000-0000-000040A00000}"/>
    <cellStyle name="20% - Accent1 4 4 2 3 3" xfId="41210" xr:uid="{00000000-0005-0000-0000-000041A00000}"/>
    <cellStyle name="20% - Accent1 4 4 2 3 3 2" xfId="41211" xr:uid="{00000000-0005-0000-0000-000042A00000}"/>
    <cellStyle name="20% - Accent1 4 4 2 3 3 2 2" xfId="41212" xr:uid="{00000000-0005-0000-0000-000043A00000}"/>
    <cellStyle name="20% - Accent1 4 4 2 3 3 2 2 2" xfId="41213" xr:uid="{00000000-0005-0000-0000-000044A00000}"/>
    <cellStyle name="20% - Accent1 4 4 2 3 3 2 2 2 2" xfId="41214" xr:uid="{00000000-0005-0000-0000-000045A00000}"/>
    <cellStyle name="20% - Accent1 4 4 2 3 3 2 2 3" xfId="41215" xr:uid="{00000000-0005-0000-0000-000046A00000}"/>
    <cellStyle name="20% - Accent1 4 4 2 3 3 2 3" xfId="41216" xr:uid="{00000000-0005-0000-0000-000047A00000}"/>
    <cellStyle name="20% - Accent1 4 4 2 3 3 2 3 2" xfId="41217" xr:uid="{00000000-0005-0000-0000-000048A00000}"/>
    <cellStyle name="20% - Accent1 4 4 2 3 3 2 4" xfId="41218" xr:uid="{00000000-0005-0000-0000-000049A00000}"/>
    <cellStyle name="20% - Accent1 4 4 2 3 3 3" xfId="41219" xr:uid="{00000000-0005-0000-0000-00004AA00000}"/>
    <cellStyle name="20% - Accent1 4 4 2 3 3 3 2" xfId="41220" xr:uid="{00000000-0005-0000-0000-00004BA00000}"/>
    <cellStyle name="20% - Accent1 4 4 2 3 3 3 2 2" xfId="41221" xr:uid="{00000000-0005-0000-0000-00004CA00000}"/>
    <cellStyle name="20% - Accent1 4 4 2 3 3 3 2 2 2" xfId="41222" xr:uid="{00000000-0005-0000-0000-00004DA00000}"/>
    <cellStyle name="20% - Accent1 4 4 2 3 3 3 2 3" xfId="41223" xr:uid="{00000000-0005-0000-0000-00004EA00000}"/>
    <cellStyle name="20% - Accent1 4 4 2 3 3 3 3" xfId="41224" xr:uid="{00000000-0005-0000-0000-00004FA00000}"/>
    <cellStyle name="20% - Accent1 4 4 2 3 3 3 3 2" xfId="41225" xr:uid="{00000000-0005-0000-0000-000050A00000}"/>
    <cellStyle name="20% - Accent1 4 4 2 3 3 3 4" xfId="41226" xr:uid="{00000000-0005-0000-0000-000051A00000}"/>
    <cellStyle name="20% - Accent1 4 4 2 3 3 4" xfId="41227" xr:uid="{00000000-0005-0000-0000-000052A00000}"/>
    <cellStyle name="20% - Accent1 4 4 2 3 3 4 2" xfId="41228" xr:uid="{00000000-0005-0000-0000-000053A00000}"/>
    <cellStyle name="20% - Accent1 4 4 2 3 3 4 2 2" xfId="41229" xr:uid="{00000000-0005-0000-0000-000054A00000}"/>
    <cellStyle name="20% - Accent1 4 4 2 3 3 4 2 2 2" xfId="41230" xr:uid="{00000000-0005-0000-0000-000055A00000}"/>
    <cellStyle name="20% - Accent1 4 4 2 3 3 4 2 3" xfId="41231" xr:uid="{00000000-0005-0000-0000-000056A00000}"/>
    <cellStyle name="20% - Accent1 4 4 2 3 3 4 3" xfId="41232" xr:uid="{00000000-0005-0000-0000-000057A00000}"/>
    <cellStyle name="20% - Accent1 4 4 2 3 3 4 3 2" xfId="41233" xr:uid="{00000000-0005-0000-0000-000058A00000}"/>
    <cellStyle name="20% - Accent1 4 4 2 3 3 4 4" xfId="41234" xr:uid="{00000000-0005-0000-0000-000059A00000}"/>
    <cellStyle name="20% - Accent1 4 4 2 3 3 5" xfId="41235" xr:uid="{00000000-0005-0000-0000-00005AA00000}"/>
    <cellStyle name="20% - Accent1 4 4 2 3 3 5 2" xfId="41236" xr:uid="{00000000-0005-0000-0000-00005BA00000}"/>
    <cellStyle name="20% - Accent1 4 4 2 3 3 5 2 2" xfId="41237" xr:uid="{00000000-0005-0000-0000-00005CA00000}"/>
    <cellStyle name="20% - Accent1 4 4 2 3 3 5 3" xfId="41238" xr:uid="{00000000-0005-0000-0000-00005DA00000}"/>
    <cellStyle name="20% - Accent1 4 4 2 3 3 6" xfId="41239" xr:uid="{00000000-0005-0000-0000-00005EA00000}"/>
    <cellStyle name="20% - Accent1 4 4 2 3 3 6 2" xfId="41240" xr:uid="{00000000-0005-0000-0000-00005FA00000}"/>
    <cellStyle name="20% - Accent1 4 4 2 3 3 6 2 2" xfId="41241" xr:uid="{00000000-0005-0000-0000-000060A00000}"/>
    <cellStyle name="20% - Accent1 4 4 2 3 3 6 3" xfId="41242" xr:uid="{00000000-0005-0000-0000-000061A00000}"/>
    <cellStyle name="20% - Accent1 4 4 2 3 3 7" xfId="41243" xr:uid="{00000000-0005-0000-0000-000062A00000}"/>
    <cellStyle name="20% - Accent1 4 4 2 3 3 7 2" xfId="41244" xr:uid="{00000000-0005-0000-0000-000063A00000}"/>
    <cellStyle name="20% - Accent1 4 4 2 3 3 8" xfId="41245" xr:uid="{00000000-0005-0000-0000-000064A00000}"/>
    <cellStyle name="20% - Accent1 4 4 2 3 3 8 2" xfId="41246" xr:uid="{00000000-0005-0000-0000-000065A00000}"/>
    <cellStyle name="20% - Accent1 4 4 2 3 3 9" xfId="41247" xr:uid="{00000000-0005-0000-0000-000066A00000}"/>
    <cellStyle name="20% - Accent1 4 4 2 3 4" xfId="41248" xr:uid="{00000000-0005-0000-0000-000067A00000}"/>
    <cellStyle name="20% - Accent1 4 4 2 3 4 2" xfId="41249" xr:uid="{00000000-0005-0000-0000-000068A00000}"/>
    <cellStyle name="20% - Accent1 4 4 2 3 4 2 2" xfId="41250" xr:uid="{00000000-0005-0000-0000-000069A00000}"/>
    <cellStyle name="20% - Accent1 4 4 2 3 4 2 2 2" xfId="41251" xr:uid="{00000000-0005-0000-0000-00006AA00000}"/>
    <cellStyle name="20% - Accent1 4 4 2 3 4 2 3" xfId="41252" xr:uid="{00000000-0005-0000-0000-00006BA00000}"/>
    <cellStyle name="20% - Accent1 4 4 2 3 4 3" xfId="41253" xr:uid="{00000000-0005-0000-0000-00006CA00000}"/>
    <cellStyle name="20% - Accent1 4 4 2 3 4 3 2" xfId="41254" xr:uid="{00000000-0005-0000-0000-00006DA00000}"/>
    <cellStyle name="20% - Accent1 4 4 2 3 4 4" xfId="41255" xr:uid="{00000000-0005-0000-0000-00006EA00000}"/>
    <cellStyle name="20% - Accent1 4 4 2 3 5" xfId="41256" xr:uid="{00000000-0005-0000-0000-00006FA00000}"/>
    <cellStyle name="20% - Accent1 4 4 2 3 5 2" xfId="41257" xr:uid="{00000000-0005-0000-0000-000070A00000}"/>
    <cellStyle name="20% - Accent1 4 4 2 3 5 2 2" xfId="41258" xr:uid="{00000000-0005-0000-0000-000071A00000}"/>
    <cellStyle name="20% - Accent1 4 4 2 3 5 2 2 2" xfId="41259" xr:uid="{00000000-0005-0000-0000-000072A00000}"/>
    <cellStyle name="20% - Accent1 4 4 2 3 5 2 3" xfId="41260" xr:uid="{00000000-0005-0000-0000-000073A00000}"/>
    <cellStyle name="20% - Accent1 4 4 2 3 5 3" xfId="41261" xr:uid="{00000000-0005-0000-0000-000074A00000}"/>
    <cellStyle name="20% - Accent1 4 4 2 3 5 3 2" xfId="41262" xr:uid="{00000000-0005-0000-0000-000075A00000}"/>
    <cellStyle name="20% - Accent1 4 4 2 3 5 4" xfId="41263" xr:uid="{00000000-0005-0000-0000-000076A00000}"/>
    <cellStyle name="20% - Accent1 4 4 2 3 6" xfId="41264" xr:uid="{00000000-0005-0000-0000-000077A00000}"/>
    <cellStyle name="20% - Accent1 4 4 2 3 6 2" xfId="41265" xr:uid="{00000000-0005-0000-0000-000078A00000}"/>
    <cellStyle name="20% - Accent1 4 4 2 3 6 2 2" xfId="41266" xr:uid="{00000000-0005-0000-0000-000079A00000}"/>
    <cellStyle name="20% - Accent1 4 4 2 3 6 2 2 2" xfId="41267" xr:uid="{00000000-0005-0000-0000-00007AA00000}"/>
    <cellStyle name="20% - Accent1 4 4 2 3 6 2 3" xfId="41268" xr:uid="{00000000-0005-0000-0000-00007BA00000}"/>
    <cellStyle name="20% - Accent1 4 4 2 3 6 3" xfId="41269" xr:uid="{00000000-0005-0000-0000-00007CA00000}"/>
    <cellStyle name="20% - Accent1 4 4 2 3 6 3 2" xfId="41270" xr:uid="{00000000-0005-0000-0000-00007DA00000}"/>
    <cellStyle name="20% - Accent1 4 4 2 3 6 4" xfId="41271" xr:uid="{00000000-0005-0000-0000-00007EA00000}"/>
    <cellStyle name="20% - Accent1 4 4 2 3 7" xfId="41272" xr:uid="{00000000-0005-0000-0000-00007FA00000}"/>
    <cellStyle name="20% - Accent1 4 4 2 3 7 2" xfId="41273" xr:uid="{00000000-0005-0000-0000-000080A00000}"/>
    <cellStyle name="20% - Accent1 4 4 2 3 7 2 2" xfId="41274" xr:uid="{00000000-0005-0000-0000-000081A00000}"/>
    <cellStyle name="20% - Accent1 4 4 2 3 7 3" xfId="41275" xr:uid="{00000000-0005-0000-0000-000082A00000}"/>
    <cellStyle name="20% - Accent1 4 4 2 3 8" xfId="41276" xr:uid="{00000000-0005-0000-0000-000083A00000}"/>
    <cellStyle name="20% - Accent1 4 4 2 3 8 2" xfId="41277" xr:uid="{00000000-0005-0000-0000-000084A00000}"/>
    <cellStyle name="20% - Accent1 4 4 2 3 8 2 2" xfId="41278" xr:uid="{00000000-0005-0000-0000-000085A00000}"/>
    <cellStyle name="20% - Accent1 4 4 2 3 8 3" xfId="41279" xr:uid="{00000000-0005-0000-0000-000086A00000}"/>
    <cellStyle name="20% - Accent1 4 4 2 3 9" xfId="41280" xr:uid="{00000000-0005-0000-0000-000087A00000}"/>
    <cellStyle name="20% - Accent1 4 4 2 3 9 2" xfId="41281" xr:uid="{00000000-0005-0000-0000-000088A00000}"/>
    <cellStyle name="20% - Accent1 4 4 2 4" xfId="41282" xr:uid="{00000000-0005-0000-0000-000089A00000}"/>
    <cellStyle name="20% - Accent1 4 4 2 4 10" xfId="41283" xr:uid="{00000000-0005-0000-0000-00008AA00000}"/>
    <cellStyle name="20% - Accent1 4 4 2 4 10 2" xfId="41284" xr:uid="{00000000-0005-0000-0000-00008BA00000}"/>
    <cellStyle name="20% - Accent1 4 4 2 4 11" xfId="41285" xr:uid="{00000000-0005-0000-0000-00008CA00000}"/>
    <cellStyle name="20% - Accent1 4 4 2 4 2" xfId="41286" xr:uid="{00000000-0005-0000-0000-00008DA00000}"/>
    <cellStyle name="20% - Accent1 4 4 2 4 2 2" xfId="41287" xr:uid="{00000000-0005-0000-0000-00008EA00000}"/>
    <cellStyle name="20% - Accent1 4 4 2 4 2 2 2" xfId="41288" xr:uid="{00000000-0005-0000-0000-00008FA00000}"/>
    <cellStyle name="20% - Accent1 4 4 2 4 2 2 2 2" xfId="41289" xr:uid="{00000000-0005-0000-0000-000090A00000}"/>
    <cellStyle name="20% - Accent1 4 4 2 4 2 2 2 2 2" xfId="41290" xr:uid="{00000000-0005-0000-0000-000091A00000}"/>
    <cellStyle name="20% - Accent1 4 4 2 4 2 2 2 3" xfId="41291" xr:uid="{00000000-0005-0000-0000-000092A00000}"/>
    <cellStyle name="20% - Accent1 4 4 2 4 2 2 3" xfId="41292" xr:uid="{00000000-0005-0000-0000-000093A00000}"/>
    <cellStyle name="20% - Accent1 4 4 2 4 2 2 3 2" xfId="41293" xr:uid="{00000000-0005-0000-0000-000094A00000}"/>
    <cellStyle name="20% - Accent1 4 4 2 4 2 2 4" xfId="41294" xr:uid="{00000000-0005-0000-0000-000095A00000}"/>
    <cellStyle name="20% - Accent1 4 4 2 4 2 3" xfId="41295" xr:uid="{00000000-0005-0000-0000-000096A00000}"/>
    <cellStyle name="20% - Accent1 4 4 2 4 2 3 2" xfId="41296" xr:uid="{00000000-0005-0000-0000-000097A00000}"/>
    <cellStyle name="20% - Accent1 4 4 2 4 2 3 2 2" xfId="41297" xr:uid="{00000000-0005-0000-0000-000098A00000}"/>
    <cellStyle name="20% - Accent1 4 4 2 4 2 3 2 2 2" xfId="41298" xr:uid="{00000000-0005-0000-0000-000099A00000}"/>
    <cellStyle name="20% - Accent1 4 4 2 4 2 3 2 3" xfId="41299" xr:uid="{00000000-0005-0000-0000-00009AA00000}"/>
    <cellStyle name="20% - Accent1 4 4 2 4 2 3 3" xfId="41300" xr:uid="{00000000-0005-0000-0000-00009BA00000}"/>
    <cellStyle name="20% - Accent1 4 4 2 4 2 3 3 2" xfId="41301" xr:uid="{00000000-0005-0000-0000-00009CA00000}"/>
    <cellStyle name="20% - Accent1 4 4 2 4 2 3 4" xfId="41302" xr:uid="{00000000-0005-0000-0000-00009DA00000}"/>
    <cellStyle name="20% - Accent1 4 4 2 4 2 4" xfId="41303" xr:uid="{00000000-0005-0000-0000-00009EA00000}"/>
    <cellStyle name="20% - Accent1 4 4 2 4 2 4 2" xfId="41304" xr:uid="{00000000-0005-0000-0000-00009FA00000}"/>
    <cellStyle name="20% - Accent1 4 4 2 4 2 4 2 2" xfId="41305" xr:uid="{00000000-0005-0000-0000-0000A0A00000}"/>
    <cellStyle name="20% - Accent1 4 4 2 4 2 4 2 2 2" xfId="41306" xr:uid="{00000000-0005-0000-0000-0000A1A00000}"/>
    <cellStyle name="20% - Accent1 4 4 2 4 2 4 2 3" xfId="41307" xr:uid="{00000000-0005-0000-0000-0000A2A00000}"/>
    <cellStyle name="20% - Accent1 4 4 2 4 2 4 3" xfId="41308" xr:uid="{00000000-0005-0000-0000-0000A3A00000}"/>
    <cellStyle name="20% - Accent1 4 4 2 4 2 4 3 2" xfId="41309" xr:uid="{00000000-0005-0000-0000-0000A4A00000}"/>
    <cellStyle name="20% - Accent1 4 4 2 4 2 4 4" xfId="41310" xr:uid="{00000000-0005-0000-0000-0000A5A00000}"/>
    <cellStyle name="20% - Accent1 4 4 2 4 2 5" xfId="41311" xr:uid="{00000000-0005-0000-0000-0000A6A00000}"/>
    <cellStyle name="20% - Accent1 4 4 2 4 2 5 2" xfId="41312" xr:uid="{00000000-0005-0000-0000-0000A7A00000}"/>
    <cellStyle name="20% - Accent1 4 4 2 4 2 5 2 2" xfId="41313" xr:uid="{00000000-0005-0000-0000-0000A8A00000}"/>
    <cellStyle name="20% - Accent1 4 4 2 4 2 5 3" xfId="41314" xr:uid="{00000000-0005-0000-0000-0000A9A00000}"/>
    <cellStyle name="20% - Accent1 4 4 2 4 2 6" xfId="41315" xr:uid="{00000000-0005-0000-0000-0000AAA00000}"/>
    <cellStyle name="20% - Accent1 4 4 2 4 2 6 2" xfId="41316" xr:uid="{00000000-0005-0000-0000-0000ABA00000}"/>
    <cellStyle name="20% - Accent1 4 4 2 4 2 6 2 2" xfId="41317" xr:uid="{00000000-0005-0000-0000-0000ACA00000}"/>
    <cellStyle name="20% - Accent1 4 4 2 4 2 6 3" xfId="41318" xr:uid="{00000000-0005-0000-0000-0000ADA00000}"/>
    <cellStyle name="20% - Accent1 4 4 2 4 2 7" xfId="41319" xr:uid="{00000000-0005-0000-0000-0000AEA00000}"/>
    <cellStyle name="20% - Accent1 4 4 2 4 2 7 2" xfId="41320" xr:uid="{00000000-0005-0000-0000-0000AFA00000}"/>
    <cellStyle name="20% - Accent1 4 4 2 4 2 8" xfId="41321" xr:uid="{00000000-0005-0000-0000-0000B0A00000}"/>
    <cellStyle name="20% - Accent1 4 4 2 4 2 8 2" xfId="41322" xr:uid="{00000000-0005-0000-0000-0000B1A00000}"/>
    <cellStyle name="20% - Accent1 4 4 2 4 2 9" xfId="41323" xr:uid="{00000000-0005-0000-0000-0000B2A00000}"/>
    <cellStyle name="20% - Accent1 4 4 2 4 3" xfId="41324" xr:uid="{00000000-0005-0000-0000-0000B3A00000}"/>
    <cellStyle name="20% - Accent1 4 4 2 4 3 2" xfId="41325" xr:uid="{00000000-0005-0000-0000-0000B4A00000}"/>
    <cellStyle name="20% - Accent1 4 4 2 4 3 2 2" xfId="41326" xr:uid="{00000000-0005-0000-0000-0000B5A00000}"/>
    <cellStyle name="20% - Accent1 4 4 2 4 3 2 2 2" xfId="41327" xr:uid="{00000000-0005-0000-0000-0000B6A00000}"/>
    <cellStyle name="20% - Accent1 4 4 2 4 3 2 2 2 2" xfId="41328" xr:uid="{00000000-0005-0000-0000-0000B7A00000}"/>
    <cellStyle name="20% - Accent1 4 4 2 4 3 2 2 3" xfId="41329" xr:uid="{00000000-0005-0000-0000-0000B8A00000}"/>
    <cellStyle name="20% - Accent1 4 4 2 4 3 2 3" xfId="41330" xr:uid="{00000000-0005-0000-0000-0000B9A00000}"/>
    <cellStyle name="20% - Accent1 4 4 2 4 3 2 3 2" xfId="41331" xr:uid="{00000000-0005-0000-0000-0000BAA00000}"/>
    <cellStyle name="20% - Accent1 4 4 2 4 3 2 4" xfId="41332" xr:uid="{00000000-0005-0000-0000-0000BBA00000}"/>
    <cellStyle name="20% - Accent1 4 4 2 4 3 3" xfId="41333" xr:uid="{00000000-0005-0000-0000-0000BCA00000}"/>
    <cellStyle name="20% - Accent1 4 4 2 4 3 3 2" xfId="41334" xr:uid="{00000000-0005-0000-0000-0000BDA00000}"/>
    <cellStyle name="20% - Accent1 4 4 2 4 3 3 2 2" xfId="41335" xr:uid="{00000000-0005-0000-0000-0000BEA00000}"/>
    <cellStyle name="20% - Accent1 4 4 2 4 3 3 2 2 2" xfId="41336" xr:uid="{00000000-0005-0000-0000-0000BFA00000}"/>
    <cellStyle name="20% - Accent1 4 4 2 4 3 3 2 3" xfId="41337" xr:uid="{00000000-0005-0000-0000-0000C0A00000}"/>
    <cellStyle name="20% - Accent1 4 4 2 4 3 3 3" xfId="41338" xr:uid="{00000000-0005-0000-0000-0000C1A00000}"/>
    <cellStyle name="20% - Accent1 4 4 2 4 3 3 3 2" xfId="41339" xr:uid="{00000000-0005-0000-0000-0000C2A00000}"/>
    <cellStyle name="20% - Accent1 4 4 2 4 3 3 4" xfId="41340" xr:uid="{00000000-0005-0000-0000-0000C3A00000}"/>
    <cellStyle name="20% - Accent1 4 4 2 4 3 4" xfId="41341" xr:uid="{00000000-0005-0000-0000-0000C4A00000}"/>
    <cellStyle name="20% - Accent1 4 4 2 4 3 4 2" xfId="41342" xr:uid="{00000000-0005-0000-0000-0000C5A00000}"/>
    <cellStyle name="20% - Accent1 4 4 2 4 3 4 2 2" xfId="41343" xr:uid="{00000000-0005-0000-0000-0000C6A00000}"/>
    <cellStyle name="20% - Accent1 4 4 2 4 3 4 2 2 2" xfId="41344" xr:uid="{00000000-0005-0000-0000-0000C7A00000}"/>
    <cellStyle name="20% - Accent1 4 4 2 4 3 4 2 3" xfId="41345" xr:uid="{00000000-0005-0000-0000-0000C8A00000}"/>
    <cellStyle name="20% - Accent1 4 4 2 4 3 4 3" xfId="41346" xr:uid="{00000000-0005-0000-0000-0000C9A00000}"/>
    <cellStyle name="20% - Accent1 4 4 2 4 3 4 3 2" xfId="41347" xr:uid="{00000000-0005-0000-0000-0000CAA00000}"/>
    <cellStyle name="20% - Accent1 4 4 2 4 3 4 4" xfId="41348" xr:uid="{00000000-0005-0000-0000-0000CBA00000}"/>
    <cellStyle name="20% - Accent1 4 4 2 4 3 5" xfId="41349" xr:uid="{00000000-0005-0000-0000-0000CCA00000}"/>
    <cellStyle name="20% - Accent1 4 4 2 4 3 5 2" xfId="41350" xr:uid="{00000000-0005-0000-0000-0000CDA00000}"/>
    <cellStyle name="20% - Accent1 4 4 2 4 3 5 2 2" xfId="41351" xr:uid="{00000000-0005-0000-0000-0000CEA00000}"/>
    <cellStyle name="20% - Accent1 4 4 2 4 3 5 3" xfId="41352" xr:uid="{00000000-0005-0000-0000-0000CFA00000}"/>
    <cellStyle name="20% - Accent1 4 4 2 4 3 6" xfId="41353" xr:uid="{00000000-0005-0000-0000-0000D0A00000}"/>
    <cellStyle name="20% - Accent1 4 4 2 4 3 6 2" xfId="41354" xr:uid="{00000000-0005-0000-0000-0000D1A00000}"/>
    <cellStyle name="20% - Accent1 4 4 2 4 3 6 2 2" xfId="41355" xr:uid="{00000000-0005-0000-0000-0000D2A00000}"/>
    <cellStyle name="20% - Accent1 4 4 2 4 3 6 3" xfId="41356" xr:uid="{00000000-0005-0000-0000-0000D3A00000}"/>
    <cellStyle name="20% - Accent1 4 4 2 4 3 7" xfId="41357" xr:uid="{00000000-0005-0000-0000-0000D4A00000}"/>
    <cellStyle name="20% - Accent1 4 4 2 4 3 7 2" xfId="41358" xr:uid="{00000000-0005-0000-0000-0000D5A00000}"/>
    <cellStyle name="20% - Accent1 4 4 2 4 3 8" xfId="41359" xr:uid="{00000000-0005-0000-0000-0000D6A00000}"/>
    <cellStyle name="20% - Accent1 4 4 2 4 3 8 2" xfId="41360" xr:uid="{00000000-0005-0000-0000-0000D7A00000}"/>
    <cellStyle name="20% - Accent1 4 4 2 4 3 9" xfId="41361" xr:uid="{00000000-0005-0000-0000-0000D8A00000}"/>
    <cellStyle name="20% - Accent1 4 4 2 4 4" xfId="41362" xr:uid="{00000000-0005-0000-0000-0000D9A00000}"/>
    <cellStyle name="20% - Accent1 4 4 2 4 4 2" xfId="41363" xr:uid="{00000000-0005-0000-0000-0000DAA00000}"/>
    <cellStyle name="20% - Accent1 4 4 2 4 4 2 2" xfId="41364" xr:uid="{00000000-0005-0000-0000-0000DBA00000}"/>
    <cellStyle name="20% - Accent1 4 4 2 4 4 2 2 2" xfId="41365" xr:uid="{00000000-0005-0000-0000-0000DCA00000}"/>
    <cellStyle name="20% - Accent1 4 4 2 4 4 2 3" xfId="41366" xr:uid="{00000000-0005-0000-0000-0000DDA00000}"/>
    <cellStyle name="20% - Accent1 4 4 2 4 4 3" xfId="41367" xr:uid="{00000000-0005-0000-0000-0000DEA00000}"/>
    <cellStyle name="20% - Accent1 4 4 2 4 4 3 2" xfId="41368" xr:uid="{00000000-0005-0000-0000-0000DFA00000}"/>
    <cellStyle name="20% - Accent1 4 4 2 4 4 4" xfId="41369" xr:uid="{00000000-0005-0000-0000-0000E0A00000}"/>
    <cellStyle name="20% - Accent1 4 4 2 4 5" xfId="41370" xr:uid="{00000000-0005-0000-0000-0000E1A00000}"/>
    <cellStyle name="20% - Accent1 4 4 2 4 5 2" xfId="41371" xr:uid="{00000000-0005-0000-0000-0000E2A00000}"/>
    <cellStyle name="20% - Accent1 4 4 2 4 5 2 2" xfId="41372" xr:uid="{00000000-0005-0000-0000-0000E3A00000}"/>
    <cellStyle name="20% - Accent1 4 4 2 4 5 2 2 2" xfId="41373" xr:uid="{00000000-0005-0000-0000-0000E4A00000}"/>
    <cellStyle name="20% - Accent1 4 4 2 4 5 2 3" xfId="41374" xr:uid="{00000000-0005-0000-0000-0000E5A00000}"/>
    <cellStyle name="20% - Accent1 4 4 2 4 5 3" xfId="41375" xr:uid="{00000000-0005-0000-0000-0000E6A00000}"/>
    <cellStyle name="20% - Accent1 4 4 2 4 5 3 2" xfId="41376" xr:uid="{00000000-0005-0000-0000-0000E7A00000}"/>
    <cellStyle name="20% - Accent1 4 4 2 4 5 4" xfId="41377" xr:uid="{00000000-0005-0000-0000-0000E8A00000}"/>
    <cellStyle name="20% - Accent1 4 4 2 4 6" xfId="41378" xr:uid="{00000000-0005-0000-0000-0000E9A00000}"/>
    <cellStyle name="20% - Accent1 4 4 2 4 6 2" xfId="41379" xr:uid="{00000000-0005-0000-0000-0000EAA00000}"/>
    <cellStyle name="20% - Accent1 4 4 2 4 6 2 2" xfId="41380" xr:uid="{00000000-0005-0000-0000-0000EBA00000}"/>
    <cellStyle name="20% - Accent1 4 4 2 4 6 2 2 2" xfId="41381" xr:uid="{00000000-0005-0000-0000-0000ECA00000}"/>
    <cellStyle name="20% - Accent1 4 4 2 4 6 2 3" xfId="41382" xr:uid="{00000000-0005-0000-0000-0000EDA00000}"/>
    <cellStyle name="20% - Accent1 4 4 2 4 6 3" xfId="41383" xr:uid="{00000000-0005-0000-0000-0000EEA00000}"/>
    <cellStyle name="20% - Accent1 4 4 2 4 6 3 2" xfId="41384" xr:uid="{00000000-0005-0000-0000-0000EFA00000}"/>
    <cellStyle name="20% - Accent1 4 4 2 4 6 4" xfId="41385" xr:uid="{00000000-0005-0000-0000-0000F0A00000}"/>
    <cellStyle name="20% - Accent1 4 4 2 4 7" xfId="41386" xr:uid="{00000000-0005-0000-0000-0000F1A00000}"/>
    <cellStyle name="20% - Accent1 4 4 2 4 7 2" xfId="41387" xr:uid="{00000000-0005-0000-0000-0000F2A00000}"/>
    <cellStyle name="20% - Accent1 4 4 2 4 7 2 2" xfId="41388" xr:uid="{00000000-0005-0000-0000-0000F3A00000}"/>
    <cellStyle name="20% - Accent1 4 4 2 4 7 3" xfId="41389" xr:uid="{00000000-0005-0000-0000-0000F4A00000}"/>
    <cellStyle name="20% - Accent1 4 4 2 4 8" xfId="41390" xr:uid="{00000000-0005-0000-0000-0000F5A00000}"/>
    <cellStyle name="20% - Accent1 4 4 2 4 8 2" xfId="41391" xr:uid="{00000000-0005-0000-0000-0000F6A00000}"/>
    <cellStyle name="20% - Accent1 4 4 2 4 8 2 2" xfId="41392" xr:uid="{00000000-0005-0000-0000-0000F7A00000}"/>
    <cellStyle name="20% - Accent1 4 4 2 4 8 3" xfId="41393" xr:uid="{00000000-0005-0000-0000-0000F8A00000}"/>
    <cellStyle name="20% - Accent1 4 4 2 4 9" xfId="41394" xr:uid="{00000000-0005-0000-0000-0000F9A00000}"/>
    <cellStyle name="20% - Accent1 4 4 2 4 9 2" xfId="41395" xr:uid="{00000000-0005-0000-0000-0000FAA00000}"/>
    <cellStyle name="20% - Accent1 4 4 2 5" xfId="41396" xr:uid="{00000000-0005-0000-0000-0000FBA00000}"/>
    <cellStyle name="20% - Accent1 4 4 2 5 10" xfId="41397" xr:uid="{00000000-0005-0000-0000-0000FCA00000}"/>
    <cellStyle name="20% - Accent1 4 4 2 5 10 2" xfId="41398" xr:uid="{00000000-0005-0000-0000-0000FDA00000}"/>
    <cellStyle name="20% - Accent1 4 4 2 5 11" xfId="41399" xr:uid="{00000000-0005-0000-0000-0000FEA00000}"/>
    <cellStyle name="20% - Accent1 4 4 2 5 2" xfId="41400" xr:uid="{00000000-0005-0000-0000-0000FFA00000}"/>
    <cellStyle name="20% - Accent1 4 4 2 5 2 2" xfId="41401" xr:uid="{00000000-0005-0000-0000-000000A10000}"/>
    <cellStyle name="20% - Accent1 4 4 2 5 2 2 2" xfId="41402" xr:uid="{00000000-0005-0000-0000-000001A10000}"/>
    <cellStyle name="20% - Accent1 4 4 2 5 2 2 2 2" xfId="41403" xr:uid="{00000000-0005-0000-0000-000002A10000}"/>
    <cellStyle name="20% - Accent1 4 4 2 5 2 2 2 2 2" xfId="41404" xr:uid="{00000000-0005-0000-0000-000003A10000}"/>
    <cellStyle name="20% - Accent1 4 4 2 5 2 2 2 3" xfId="41405" xr:uid="{00000000-0005-0000-0000-000004A10000}"/>
    <cellStyle name="20% - Accent1 4 4 2 5 2 2 3" xfId="41406" xr:uid="{00000000-0005-0000-0000-000005A10000}"/>
    <cellStyle name="20% - Accent1 4 4 2 5 2 2 3 2" xfId="41407" xr:uid="{00000000-0005-0000-0000-000006A10000}"/>
    <cellStyle name="20% - Accent1 4 4 2 5 2 2 4" xfId="41408" xr:uid="{00000000-0005-0000-0000-000007A10000}"/>
    <cellStyle name="20% - Accent1 4 4 2 5 2 3" xfId="41409" xr:uid="{00000000-0005-0000-0000-000008A10000}"/>
    <cellStyle name="20% - Accent1 4 4 2 5 2 3 2" xfId="41410" xr:uid="{00000000-0005-0000-0000-000009A10000}"/>
    <cellStyle name="20% - Accent1 4 4 2 5 2 3 2 2" xfId="41411" xr:uid="{00000000-0005-0000-0000-00000AA10000}"/>
    <cellStyle name="20% - Accent1 4 4 2 5 2 3 2 2 2" xfId="41412" xr:uid="{00000000-0005-0000-0000-00000BA10000}"/>
    <cellStyle name="20% - Accent1 4 4 2 5 2 3 2 3" xfId="41413" xr:uid="{00000000-0005-0000-0000-00000CA10000}"/>
    <cellStyle name="20% - Accent1 4 4 2 5 2 3 3" xfId="41414" xr:uid="{00000000-0005-0000-0000-00000DA10000}"/>
    <cellStyle name="20% - Accent1 4 4 2 5 2 3 3 2" xfId="41415" xr:uid="{00000000-0005-0000-0000-00000EA10000}"/>
    <cellStyle name="20% - Accent1 4 4 2 5 2 3 4" xfId="41416" xr:uid="{00000000-0005-0000-0000-00000FA10000}"/>
    <cellStyle name="20% - Accent1 4 4 2 5 2 4" xfId="41417" xr:uid="{00000000-0005-0000-0000-000010A10000}"/>
    <cellStyle name="20% - Accent1 4 4 2 5 2 4 2" xfId="41418" xr:uid="{00000000-0005-0000-0000-000011A10000}"/>
    <cellStyle name="20% - Accent1 4 4 2 5 2 4 2 2" xfId="41419" xr:uid="{00000000-0005-0000-0000-000012A10000}"/>
    <cellStyle name="20% - Accent1 4 4 2 5 2 4 2 2 2" xfId="41420" xr:uid="{00000000-0005-0000-0000-000013A10000}"/>
    <cellStyle name="20% - Accent1 4 4 2 5 2 4 2 3" xfId="41421" xr:uid="{00000000-0005-0000-0000-000014A10000}"/>
    <cellStyle name="20% - Accent1 4 4 2 5 2 4 3" xfId="41422" xr:uid="{00000000-0005-0000-0000-000015A10000}"/>
    <cellStyle name="20% - Accent1 4 4 2 5 2 4 3 2" xfId="41423" xr:uid="{00000000-0005-0000-0000-000016A10000}"/>
    <cellStyle name="20% - Accent1 4 4 2 5 2 4 4" xfId="41424" xr:uid="{00000000-0005-0000-0000-000017A10000}"/>
    <cellStyle name="20% - Accent1 4 4 2 5 2 5" xfId="41425" xr:uid="{00000000-0005-0000-0000-000018A10000}"/>
    <cellStyle name="20% - Accent1 4 4 2 5 2 5 2" xfId="41426" xr:uid="{00000000-0005-0000-0000-000019A10000}"/>
    <cellStyle name="20% - Accent1 4 4 2 5 2 5 2 2" xfId="41427" xr:uid="{00000000-0005-0000-0000-00001AA10000}"/>
    <cellStyle name="20% - Accent1 4 4 2 5 2 5 3" xfId="41428" xr:uid="{00000000-0005-0000-0000-00001BA10000}"/>
    <cellStyle name="20% - Accent1 4 4 2 5 2 6" xfId="41429" xr:uid="{00000000-0005-0000-0000-00001CA10000}"/>
    <cellStyle name="20% - Accent1 4 4 2 5 2 6 2" xfId="41430" xr:uid="{00000000-0005-0000-0000-00001DA10000}"/>
    <cellStyle name="20% - Accent1 4 4 2 5 2 6 2 2" xfId="41431" xr:uid="{00000000-0005-0000-0000-00001EA10000}"/>
    <cellStyle name="20% - Accent1 4 4 2 5 2 6 3" xfId="41432" xr:uid="{00000000-0005-0000-0000-00001FA10000}"/>
    <cellStyle name="20% - Accent1 4 4 2 5 2 7" xfId="41433" xr:uid="{00000000-0005-0000-0000-000020A10000}"/>
    <cellStyle name="20% - Accent1 4 4 2 5 2 7 2" xfId="41434" xr:uid="{00000000-0005-0000-0000-000021A10000}"/>
    <cellStyle name="20% - Accent1 4 4 2 5 2 8" xfId="41435" xr:uid="{00000000-0005-0000-0000-000022A10000}"/>
    <cellStyle name="20% - Accent1 4 4 2 5 2 8 2" xfId="41436" xr:uid="{00000000-0005-0000-0000-000023A10000}"/>
    <cellStyle name="20% - Accent1 4 4 2 5 2 9" xfId="41437" xr:uid="{00000000-0005-0000-0000-000024A10000}"/>
    <cellStyle name="20% - Accent1 4 4 2 5 3" xfId="41438" xr:uid="{00000000-0005-0000-0000-000025A10000}"/>
    <cellStyle name="20% - Accent1 4 4 2 5 3 2" xfId="41439" xr:uid="{00000000-0005-0000-0000-000026A10000}"/>
    <cellStyle name="20% - Accent1 4 4 2 5 3 2 2" xfId="41440" xr:uid="{00000000-0005-0000-0000-000027A10000}"/>
    <cellStyle name="20% - Accent1 4 4 2 5 3 2 2 2" xfId="41441" xr:uid="{00000000-0005-0000-0000-000028A10000}"/>
    <cellStyle name="20% - Accent1 4 4 2 5 3 2 2 2 2" xfId="41442" xr:uid="{00000000-0005-0000-0000-000029A10000}"/>
    <cellStyle name="20% - Accent1 4 4 2 5 3 2 2 3" xfId="41443" xr:uid="{00000000-0005-0000-0000-00002AA10000}"/>
    <cellStyle name="20% - Accent1 4 4 2 5 3 2 3" xfId="41444" xr:uid="{00000000-0005-0000-0000-00002BA10000}"/>
    <cellStyle name="20% - Accent1 4 4 2 5 3 2 3 2" xfId="41445" xr:uid="{00000000-0005-0000-0000-00002CA10000}"/>
    <cellStyle name="20% - Accent1 4 4 2 5 3 2 4" xfId="41446" xr:uid="{00000000-0005-0000-0000-00002DA10000}"/>
    <cellStyle name="20% - Accent1 4 4 2 5 3 3" xfId="41447" xr:uid="{00000000-0005-0000-0000-00002EA10000}"/>
    <cellStyle name="20% - Accent1 4 4 2 5 3 3 2" xfId="41448" xr:uid="{00000000-0005-0000-0000-00002FA10000}"/>
    <cellStyle name="20% - Accent1 4 4 2 5 3 3 2 2" xfId="41449" xr:uid="{00000000-0005-0000-0000-000030A10000}"/>
    <cellStyle name="20% - Accent1 4 4 2 5 3 3 2 2 2" xfId="41450" xr:uid="{00000000-0005-0000-0000-000031A10000}"/>
    <cellStyle name="20% - Accent1 4 4 2 5 3 3 2 3" xfId="41451" xr:uid="{00000000-0005-0000-0000-000032A10000}"/>
    <cellStyle name="20% - Accent1 4 4 2 5 3 3 3" xfId="41452" xr:uid="{00000000-0005-0000-0000-000033A10000}"/>
    <cellStyle name="20% - Accent1 4 4 2 5 3 3 3 2" xfId="41453" xr:uid="{00000000-0005-0000-0000-000034A10000}"/>
    <cellStyle name="20% - Accent1 4 4 2 5 3 3 4" xfId="41454" xr:uid="{00000000-0005-0000-0000-000035A10000}"/>
    <cellStyle name="20% - Accent1 4 4 2 5 3 4" xfId="41455" xr:uid="{00000000-0005-0000-0000-000036A10000}"/>
    <cellStyle name="20% - Accent1 4 4 2 5 3 4 2" xfId="41456" xr:uid="{00000000-0005-0000-0000-000037A10000}"/>
    <cellStyle name="20% - Accent1 4 4 2 5 3 4 2 2" xfId="41457" xr:uid="{00000000-0005-0000-0000-000038A10000}"/>
    <cellStyle name="20% - Accent1 4 4 2 5 3 4 2 2 2" xfId="41458" xr:uid="{00000000-0005-0000-0000-000039A10000}"/>
    <cellStyle name="20% - Accent1 4 4 2 5 3 4 2 3" xfId="41459" xr:uid="{00000000-0005-0000-0000-00003AA10000}"/>
    <cellStyle name="20% - Accent1 4 4 2 5 3 4 3" xfId="41460" xr:uid="{00000000-0005-0000-0000-00003BA10000}"/>
    <cellStyle name="20% - Accent1 4 4 2 5 3 4 3 2" xfId="41461" xr:uid="{00000000-0005-0000-0000-00003CA10000}"/>
    <cellStyle name="20% - Accent1 4 4 2 5 3 4 4" xfId="41462" xr:uid="{00000000-0005-0000-0000-00003DA10000}"/>
    <cellStyle name="20% - Accent1 4 4 2 5 3 5" xfId="41463" xr:uid="{00000000-0005-0000-0000-00003EA10000}"/>
    <cellStyle name="20% - Accent1 4 4 2 5 3 5 2" xfId="41464" xr:uid="{00000000-0005-0000-0000-00003FA10000}"/>
    <cellStyle name="20% - Accent1 4 4 2 5 3 5 2 2" xfId="41465" xr:uid="{00000000-0005-0000-0000-000040A10000}"/>
    <cellStyle name="20% - Accent1 4 4 2 5 3 5 3" xfId="41466" xr:uid="{00000000-0005-0000-0000-000041A10000}"/>
    <cellStyle name="20% - Accent1 4 4 2 5 3 6" xfId="41467" xr:uid="{00000000-0005-0000-0000-000042A10000}"/>
    <cellStyle name="20% - Accent1 4 4 2 5 3 6 2" xfId="41468" xr:uid="{00000000-0005-0000-0000-000043A10000}"/>
    <cellStyle name="20% - Accent1 4 4 2 5 3 6 2 2" xfId="41469" xr:uid="{00000000-0005-0000-0000-000044A10000}"/>
    <cellStyle name="20% - Accent1 4 4 2 5 3 6 3" xfId="41470" xr:uid="{00000000-0005-0000-0000-000045A10000}"/>
    <cellStyle name="20% - Accent1 4 4 2 5 3 7" xfId="41471" xr:uid="{00000000-0005-0000-0000-000046A10000}"/>
    <cellStyle name="20% - Accent1 4 4 2 5 3 7 2" xfId="41472" xr:uid="{00000000-0005-0000-0000-000047A10000}"/>
    <cellStyle name="20% - Accent1 4 4 2 5 3 8" xfId="41473" xr:uid="{00000000-0005-0000-0000-000048A10000}"/>
    <cellStyle name="20% - Accent1 4 4 2 5 3 8 2" xfId="41474" xr:uid="{00000000-0005-0000-0000-000049A10000}"/>
    <cellStyle name="20% - Accent1 4 4 2 5 3 9" xfId="41475" xr:uid="{00000000-0005-0000-0000-00004AA10000}"/>
    <cellStyle name="20% - Accent1 4 4 2 5 4" xfId="41476" xr:uid="{00000000-0005-0000-0000-00004BA10000}"/>
    <cellStyle name="20% - Accent1 4 4 2 5 4 2" xfId="41477" xr:uid="{00000000-0005-0000-0000-00004CA10000}"/>
    <cellStyle name="20% - Accent1 4 4 2 5 4 2 2" xfId="41478" xr:uid="{00000000-0005-0000-0000-00004DA10000}"/>
    <cellStyle name="20% - Accent1 4 4 2 5 4 2 2 2" xfId="41479" xr:uid="{00000000-0005-0000-0000-00004EA10000}"/>
    <cellStyle name="20% - Accent1 4 4 2 5 4 2 3" xfId="41480" xr:uid="{00000000-0005-0000-0000-00004FA10000}"/>
    <cellStyle name="20% - Accent1 4 4 2 5 4 3" xfId="41481" xr:uid="{00000000-0005-0000-0000-000050A10000}"/>
    <cellStyle name="20% - Accent1 4 4 2 5 4 3 2" xfId="41482" xr:uid="{00000000-0005-0000-0000-000051A10000}"/>
    <cellStyle name="20% - Accent1 4 4 2 5 4 4" xfId="41483" xr:uid="{00000000-0005-0000-0000-000052A10000}"/>
    <cellStyle name="20% - Accent1 4 4 2 5 5" xfId="41484" xr:uid="{00000000-0005-0000-0000-000053A10000}"/>
    <cellStyle name="20% - Accent1 4 4 2 5 5 2" xfId="41485" xr:uid="{00000000-0005-0000-0000-000054A10000}"/>
    <cellStyle name="20% - Accent1 4 4 2 5 5 2 2" xfId="41486" xr:uid="{00000000-0005-0000-0000-000055A10000}"/>
    <cellStyle name="20% - Accent1 4 4 2 5 5 2 2 2" xfId="41487" xr:uid="{00000000-0005-0000-0000-000056A10000}"/>
    <cellStyle name="20% - Accent1 4 4 2 5 5 2 3" xfId="41488" xr:uid="{00000000-0005-0000-0000-000057A10000}"/>
    <cellStyle name="20% - Accent1 4 4 2 5 5 3" xfId="41489" xr:uid="{00000000-0005-0000-0000-000058A10000}"/>
    <cellStyle name="20% - Accent1 4 4 2 5 5 3 2" xfId="41490" xr:uid="{00000000-0005-0000-0000-000059A10000}"/>
    <cellStyle name="20% - Accent1 4 4 2 5 5 4" xfId="41491" xr:uid="{00000000-0005-0000-0000-00005AA10000}"/>
    <cellStyle name="20% - Accent1 4 4 2 5 6" xfId="41492" xr:uid="{00000000-0005-0000-0000-00005BA10000}"/>
    <cellStyle name="20% - Accent1 4 4 2 5 6 2" xfId="41493" xr:uid="{00000000-0005-0000-0000-00005CA10000}"/>
    <cellStyle name="20% - Accent1 4 4 2 5 6 2 2" xfId="41494" xr:uid="{00000000-0005-0000-0000-00005DA10000}"/>
    <cellStyle name="20% - Accent1 4 4 2 5 6 2 2 2" xfId="41495" xr:uid="{00000000-0005-0000-0000-00005EA10000}"/>
    <cellStyle name="20% - Accent1 4 4 2 5 6 2 3" xfId="41496" xr:uid="{00000000-0005-0000-0000-00005FA10000}"/>
    <cellStyle name="20% - Accent1 4 4 2 5 6 3" xfId="41497" xr:uid="{00000000-0005-0000-0000-000060A10000}"/>
    <cellStyle name="20% - Accent1 4 4 2 5 6 3 2" xfId="41498" xr:uid="{00000000-0005-0000-0000-000061A10000}"/>
    <cellStyle name="20% - Accent1 4 4 2 5 6 4" xfId="41499" xr:uid="{00000000-0005-0000-0000-000062A10000}"/>
    <cellStyle name="20% - Accent1 4 4 2 5 7" xfId="41500" xr:uid="{00000000-0005-0000-0000-000063A10000}"/>
    <cellStyle name="20% - Accent1 4 4 2 5 7 2" xfId="41501" xr:uid="{00000000-0005-0000-0000-000064A10000}"/>
    <cellStyle name="20% - Accent1 4 4 2 5 7 2 2" xfId="41502" xr:uid="{00000000-0005-0000-0000-000065A10000}"/>
    <cellStyle name="20% - Accent1 4 4 2 5 7 3" xfId="41503" xr:uid="{00000000-0005-0000-0000-000066A10000}"/>
    <cellStyle name="20% - Accent1 4 4 2 5 8" xfId="41504" xr:uid="{00000000-0005-0000-0000-000067A10000}"/>
    <cellStyle name="20% - Accent1 4 4 2 5 8 2" xfId="41505" xr:uid="{00000000-0005-0000-0000-000068A10000}"/>
    <cellStyle name="20% - Accent1 4 4 2 5 8 2 2" xfId="41506" xr:uid="{00000000-0005-0000-0000-000069A10000}"/>
    <cellStyle name="20% - Accent1 4 4 2 5 8 3" xfId="41507" xr:uid="{00000000-0005-0000-0000-00006AA10000}"/>
    <cellStyle name="20% - Accent1 4 4 2 5 9" xfId="41508" xr:uid="{00000000-0005-0000-0000-00006BA10000}"/>
    <cellStyle name="20% - Accent1 4 4 2 5 9 2" xfId="41509" xr:uid="{00000000-0005-0000-0000-00006CA10000}"/>
    <cellStyle name="20% - Accent1 4 4 2 6" xfId="41510" xr:uid="{00000000-0005-0000-0000-00006DA10000}"/>
    <cellStyle name="20% - Accent1 4 4 2 6 2" xfId="41511" xr:uid="{00000000-0005-0000-0000-00006EA10000}"/>
    <cellStyle name="20% - Accent1 4 4 2 6 2 2" xfId="41512" xr:uid="{00000000-0005-0000-0000-00006FA10000}"/>
    <cellStyle name="20% - Accent1 4 4 2 6 2 2 2" xfId="41513" xr:uid="{00000000-0005-0000-0000-000070A10000}"/>
    <cellStyle name="20% - Accent1 4 4 2 6 2 2 2 2" xfId="41514" xr:uid="{00000000-0005-0000-0000-000071A10000}"/>
    <cellStyle name="20% - Accent1 4 4 2 6 2 2 3" xfId="41515" xr:uid="{00000000-0005-0000-0000-000072A10000}"/>
    <cellStyle name="20% - Accent1 4 4 2 6 2 3" xfId="41516" xr:uid="{00000000-0005-0000-0000-000073A10000}"/>
    <cellStyle name="20% - Accent1 4 4 2 6 2 3 2" xfId="41517" xr:uid="{00000000-0005-0000-0000-000074A10000}"/>
    <cellStyle name="20% - Accent1 4 4 2 6 2 4" xfId="41518" xr:uid="{00000000-0005-0000-0000-000075A10000}"/>
    <cellStyle name="20% - Accent1 4 4 2 6 3" xfId="41519" xr:uid="{00000000-0005-0000-0000-000076A10000}"/>
    <cellStyle name="20% - Accent1 4 4 2 6 3 2" xfId="41520" xr:uid="{00000000-0005-0000-0000-000077A10000}"/>
    <cellStyle name="20% - Accent1 4 4 2 6 3 2 2" xfId="41521" xr:uid="{00000000-0005-0000-0000-000078A10000}"/>
    <cellStyle name="20% - Accent1 4 4 2 6 3 2 2 2" xfId="41522" xr:uid="{00000000-0005-0000-0000-000079A10000}"/>
    <cellStyle name="20% - Accent1 4 4 2 6 3 2 3" xfId="41523" xr:uid="{00000000-0005-0000-0000-00007AA10000}"/>
    <cellStyle name="20% - Accent1 4 4 2 6 3 3" xfId="41524" xr:uid="{00000000-0005-0000-0000-00007BA10000}"/>
    <cellStyle name="20% - Accent1 4 4 2 6 3 3 2" xfId="41525" xr:uid="{00000000-0005-0000-0000-00007CA10000}"/>
    <cellStyle name="20% - Accent1 4 4 2 6 3 4" xfId="41526" xr:uid="{00000000-0005-0000-0000-00007DA10000}"/>
    <cellStyle name="20% - Accent1 4 4 2 6 4" xfId="41527" xr:uid="{00000000-0005-0000-0000-00007EA10000}"/>
    <cellStyle name="20% - Accent1 4 4 2 6 4 2" xfId="41528" xr:uid="{00000000-0005-0000-0000-00007FA10000}"/>
    <cellStyle name="20% - Accent1 4 4 2 6 4 2 2" xfId="41529" xr:uid="{00000000-0005-0000-0000-000080A10000}"/>
    <cellStyle name="20% - Accent1 4 4 2 6 4 2 2 2" xfId="41530" xr:uid="{00000000-0005-0000-0000-000081A10000}"/>
    <cellStyle name="20% - Accent1 4 4 2 6 4 2 3" xfId="41531" xr:uid="{00000000-0005-0000-0000-000082A10000}"/>
    <cellStyle name="20% - Accent1 4 4 2 6 4 3" xfId="41532" xr:uid="{00000000-0005-0000-0000-000083A10000}"/>
    <cellStyle name="20% - Accent1 4 4 2 6 4 3 2" xfId="41533" xr:uid="{00000000-0005-0000-0000-000084A10000}"/>
    <cellStyle name="20% - Accent1 4 4 2 6 4 4" xfId="41534" xr:uid="{00000000-0005-0000-0000-000085A10000}"/>
    <cellStyle name="20% - Accent1 4 4 2 6 5" xfId="41535" xr:uid="{00000000-0005-0000-0000-000086A10000}"/>
    <cellStyle name="20% - Accent1 4 4 2 6 5 2" xfId="41536" xr:uid="{00000000-0005-0000-0000-000087A10000}"/>
    <cellStyle name="20% - Accent1 4 4 2 6 5 2 2" xfId="41537" xr:uid="{00000000-0005-0000-0000-000088A10000}"/>
    <cellStyle name="20% - Accent1 4 4 2 6 5 3" xfId="41538" xr:uid="{00000000-0005-0000-0000-000089A10000}"/>
    <cellStyle name="20% - Accent1 4 4 2 6 6" xfId="41539" xr:uid="{00000000-0005-0000-0000-00008AA10000}"/>
    <cellStyle name="20% - Accent1 4 4 2 6 6 2" xfId="41540" xr:uid="{00000000-0005-0000-0000-00008BA10000}"/>
    <cellStyle name="20% - Accent1 4 4 2 6 6 2 2" xfId="41541" xr:uid="{00000000-0005-0000-0000-00008CA10000}"/>
    <cellStyle name="20% - Accent1 4 4 2 6 6 3" xfId="41542" xr:uid="{00000000-0005-0000-0000-00008DA10000}"/>
    <cellStyle name="20% - Accent1 4 4 2 6 7" xfId="41543" xr:uid="{00000000-0005-0000-0000-00008EA10000}"/>
    <cellStyle name="20% - Accent1 4 4 2 6 7 2" xfId="41544" xr:uid="{00000000-0005-0000-0000-00008FA10000}"/>
    <cellStyle name="20% - Accent1 4 4 2 6 8" xfId="41545" xr:uid="{00000000-0005-0000-0000-000090A10000}"/>
    <cellStyle name="20% - Accent1 4 4 2 6 8 2" xfId="41546" xr:uid="{00000000-0005-0000-0000-000091A10000}"/>
    <cellStyle name="20% - Accent1 4 4 2 6 9" xfId="41547" xr:uid="{00000000-0005-0000-0000-000092A10000}"/>
    <cellStyle name="20% - Accent1 4 4 2 7" xfId="41548" xr:uid="{00000000-0005-0000-0000-000093A10000}"/>
    <cellStyle name="20% - Accent1 4 4 2 7 2" xfId="41549" xr:uid="{00000000-0005-0000-0000-000094A10000}"/>
    <cellStyle name="20% - Accent1 4 4 2 7 2 2" xfId="41550" xr:uid="{00000000-0005-0000-0000-000095A10000}"/>
    <cellStyle name="20% - Accent1 4 4 2 7 2 2 2" xfId="41551" xr:uid="{00000000-0005-0000-0000-000096A10000}"/>
    <cellStyle name="20% - Accent1 4 4 2 7 2 2 2 2" xfId="41552" xr:uid="{00000000-0005-0000-0000-000097A10000}"/>
    <cellStyle name="20% - Accent1 4 4 2 7 2 2 3" xfId="41553" xr:uid="{00000000-0005-0000-0000-000098A10000}"/>
    <cellStyle name="20% - Accent1 4 4 2 7 2 3" xfId="41554" xr:uid="{00000000-0005-0000-0000-000099A10000}"/>
    <cellStyle name="20% - Accent1 4 4 2 7 2 3 2" xfId="41555" xr:uid="{00000000-0005-0000-0000-00009AA10000}"/>
    <cellStyle name="20% - Accent1 4 4 2 7 2 4" xfId="41556" xr:uid="{00000000-0005-0000-0000-00009BA10000}"/>
    <cellStyle name="20% - Accent1 4 4 2 7 3" xfId="41557" xr:uid="{00000000-0005-0000-0000-00009CA10000}"/>
    <cellStyle name="20% - Accent1 4 4 2 7 3 2" xfId="41558" xr:uid="{00000000-0005-0000-0000-00009DA10000}"/>
    <cellStyle name="20% - Accent1 4 4 2 7 3 2 2" xfId="41559" xr:uid="{00000000-0005-0000-0000-00009EA10000}"/>
    <cellStyle name="20% - Accent1 4 4 2 7 3 2 2 2" xfId="41560" xr:uid="{00000000-0005-0000-0000-00009FA10000}"/>
    <cellStyle name="20% - Accent1 4 4 2 7 3 2 3" xfId="41561" xr:uid="{00000000-0005-0000-0000-0000A0A10000}"/>
    <cellStyle name="20% - Accent1 4 4 2 7 3 3" xfId="41562" xr:uid="{00000000-0005-0000-0000-0000A1A10000}"/>
    <cellStyle name="20% - Accent1 4 4 2 7 3 3 2" xfId="41563" xr:uid="{00000000-0005-0000-0000-0000A2A10000}"/>
    <cellStyle name="20% - Accent1 4 4 2 7 3 4" xfId="41564" xr:uid="{00000000-0005-0000-0000-0000A3A10000}"/>
    <cellStyle name="20% - Accent1 4 4 2 7 4" xfId="41565" xr:uid="{00000000-0005-0000-0000-0000A4A10000}"/>
    <cellStyle name="20% - Accent1 4 4 2 7 4 2" xfId="41566" xr:uid="{00000000-0005-0000-0000-0000A5A10000}"/>
    <cellStyle name="20% - Accent1 4 4 2 7 4 2 2" xfId="41567" xr:uid="{00000000-0005-0000-0000-0000A6A10000}"/>
    <cellStyle name="20% - Accent1 4 4 2 7 4 2 2 2" xfId="41568" xr:uid="{00000000-0005-0000-0000-0000A7A10000}"/>
    <cellStyle name="20% - Accent1 4 4 2 7 4 2 3" xfId="41569" xr:uid="{00000000-0005-0000-0000-0000A8A10000}"/>
    <cellStyle name="20% - Accent1 4 4 2 7 4 3" xfId="41570" xr:uid="{00000000-0005-0000-0000-0000A9A10000}"/>
    <cellStyle name="20% - Accent1 4 4 2 7 4 3 2" xfId="41571" xr:uid="{00000000-0005-0000-0000-0000AAA10000}"/>
    <cellStyle name="20% - Accent1 4 4 2 7 4 4" xfId="41572" xr:uid="{00000000-0005-0000-0000-0000ABA10000}"/>
    <cellStyle name="20% - Accent1 4 4 2 7 5" xfId="41573" xr:uid="{00000000-0005-0000-0000-0000ACA10000}"/>
    <cellStyle name="20% - Accent1 4 4 2 7 5 2" xfId="41574" xr:uid="{00000000-0005-0000-0000-0000ADA10000}"/>
    <cellStyle name="20% - Accent1 4 4 2 7 5 2 2" xfId="41575" xr:uid="{00000000-0005-0000-0000-0000AEA10000}"/>
    <cellStyle name="20% - Accent1 4 4 2 7 5 3" xfId="41576" xr:uid="{00000000-0005-0000-0000-0000AFA10000}"/>
    <cellStyle name="20% - Accent1 4 4 2 7 6" xfId="41577" xr:uid="{00000000-0005-0000-0000-0000B0A10000}"/>
    <cellStyle name="20% - Accent1 4 4 2 7 6 2" xfId="41578" xr:uid="{00000000-0005-0000-0000-0000B1A10000}"/>
    <cellStyle name="20% - Accent1 4 4 2 7 6 2 2" xfId="41579" xr:uid="{00000000-0005-0000-0000-0000B2A10000}"/>
    <cellStyle name="20% - Accent1 4 4 2 7 6 3" xfId="41580" xr:uid="{00000000-0005-0000-0000-0000B3A10000}"/>
    <cellStyle name="20% - Accent1 4 4 2 7 7" xfId="41581" xr:uid="{00000000-0005-0000-0000-0000B4A10000}"/>
    <cellStyle name="20% - Accent1 4 4 2 7 7 2" xfId="41582" xr:uid="{00000000-0005-0000-0000-0000B5A10000}"/>
    <cellStyle name="20% - Accent1 4 4 2 7 8" xfId="41583" xr:uid="{00000000-0005-0000-0000-0000B6A10000}"/>
    <cellStyle name="20% - Accent1 4 4 2 7 8 2" xfId="41584" xr:uid="{00000000-0005-0000-0000-0000B7A10000}"/>
    <cellStyle name="20% - Accent1 4 4 2 7 9" xfId="41585" xr:uid="{00000000-0005-0000-0000-0000B8A10000}"/>
    <cellStyle name="20% - Accent1 4 4 2 8" xfId="41586" xr:uid="{00000000-0005-0000-0000-0000B9A10000}"/>
    <cellStyle name="20% - Accent1 4 4 2 8 2" xfId="41587" xr:uid="{00000000-0005-0000-0000-0000BAA10000}"/>
    <cellStyle name="20% - Accent1 4 4 2 8 2 2" xfId="41588" xr:uid="{00000000-0005-0000-0000-0000BBA10000}"/>
    <cellStyle name="20% - Accent1 4 4 2 8 2 2 2" xfId="41589" xr:uid="{00000000-0005-0000-0000-0000BCA10000}"/>
    <cellStyle name="20% - Accent1 4 4 2 8 2 3" xfId="41590" xr:uid="{00000000-0005-0000-0000-0000BDA10000}"/>
    <cellStyle name="20% - Accent1 4 4 2 8 3" xfId="41591" xr:uid="{00000000-0005-0000-0000-0000BEA10000}"/>
    <cellStyle name="20% - Accent1 4 4 2 8 3 2" xfId="41592" xr:uid="{00000000-0005-0000-0000-0000BFA10000}"/>
    <cellStyle name="20% - Accent1 4 4 2 8 4" xfId="41593" xr:uid="{00000000-0005-0000-0000-0000C0A10000}"/>
    <cellStyle name="20% - Accent1 4 4 2 9" xfId="41594" xr:uid="{00000000-0005-0000-0000-0000C1A10000}"/>
    <cellStyle name="20% - Accent1 4 4 2 9 2" xfId="41595" xr:uid="{00000000-0005-0000-0000-0000C2A10000}"/>
    <cellStyle name="20% - Accent1 4 4 2 9 2 2" xfId="41596" xr:uid="{00000000-0005-0000-0000-0000C3A10000}"/>
    <cellStyle name="20% - Accent1 4 4 2 9 2 2 2" xfId="41597" xr:uid="{00000000-0005-0000-0000-0000C4A10000}"/>
    <cellStyle name="20% - Accent1 4 4 2 9 2 3" xfId="41598" xr:uid="{00000000-0005-0000-0000-0000C5A10000}"/>
    <cellStyle name="20% - Accent1 4 4 2 9 3" xfId="41599" xr:uid="{00000000-0005-0000-0000-0000C6A10000}"/>
    <cellStyle name="20% - Accent1 4 4 2 9 3 2" xfId="41600" xr:uid="{00000000-0005-0000-0000-0000C7A10000}"/>
    <cellStyle name="20% - Accent1 4 4 2 9 4" xfId="41601" xr:uid="{00000000-0005-0000-0000-0000C8A10000}"/>
    <cellStyle name="20% - Accent1 4 4 3" xfId="41602" xr:uid="{00000000-0005-0000-0000-0000C9A10000}"/>
    <cellStyle name="20% - Accent1 4 4 3 10" xfId="41603" xr:uid="{00000000-0005-0000-0000-0000CAA10000}"/>
    <cellStyle name="20% - Accent1 4 4 3 10 2" xfId="41604" xr:uid="{00000000-0005-0000-0000-0000CBA10000}"/>
    <cellStyle name="20% - Accent1 4 4 3 10 2 2" xfId="41605" xr:uid="{00000000-0005-0000-0000-0000CCA10000}"/>
    <cellStyle name="20% - Accent1 4 4 3 10 3" xfId="41606" xr:uid="{00000000-0005-0000-0000-0000CDA10000}"/>
    <cellStyle name="20% - Accent1 4 4 3 11" xfId="41607" xr:uid="{00000000-0005-0000-0000-0000CEA10000}"/>
    <cellStyle name="20% - Accent1 4 4 3 11 2" xfId="41608" xr:uid="{00000000-0005-0000-0000-0000CFA10000}"/>
    <cellStyle name="20% - Accent1 4 4 3 11 2 2" xfId="41609" xr:uid="{00000000-0005-0000-0000-0000D0A10000}"/>
    <cellStyle name="20% - Accent1 4 4 3 11 3" xfId="41610" xr:uid="{00000000-0005-0000-0000-0000D1A10000}"/>
    <cellStyle name="20% - Accent1 4 4 3 12" xfId="41611" xr:uid="{00000000-0005-0000-0000-0000D2A10000}"/>
    <cellStyle name="20% - Accent1 4 4 3 12 2" xfId="41612" xr:uid="{00000000-0005-0000-0000-0000D3A10000}"/>
    <cellStyle name="20% - Accent1 4 4 3 13" xfId="41613" xr:uid="{00000000-0005-0000-0000-0000D4A10000}"/>
    <cellStyle name="20% - Accent1 4 4 3 13 2" xfId="41614" xr:uid="{00000000-0005-0000-0000-0000D5A10000}"/>
    <cellStyle name="20% - Accent1 4 4 3 14" xfId="41615" xr:uid="{00000000-0005-0000-0000-0000D6A10000}"/>
    <cellStyle name="20% - Accent1 4 4 3 2" xfId="41616" xr:uid="{00000000-0005-0000-0000-0000D7A10000}"/>
    <cellStyle name="20% - Accent1 4 4 3 2 10" xfId="41617" xr:uid="{00000000-0005-0000-0000-0000D8A10000}"/>
    <cellStyle name="20% - Accent1 4 4 3 2 10 2" xfId="41618" xr:uid="{00000000-0005-0000-0000-0000D9A10000}"/>
    <cellStyle name="20% - Accent1 4 4 3 2 11" xfId="41619" xr:uid="{00000000-0005-0000-0000-0000DAA10000}"/>
    <cellStyle name="20% - Accent1 4 4 3 2 2" xfId="41620" xr:uid="{00000000-0005-0000-0000-0000DBA10000}"/>
    <cellStyle name="20% - Accent1 4 4 3 2 2 2" xfId="41621" xr:uid="{00000000-0005-0000-0000-0000DCA10000}"/>
    <cellStyle name="20% - Accent1 4 4 3 2 2 2 2" xfId="41622" xr:uid="{00000000-0005-0000-0000-0000DDA10000}"/>
    <cellStyle name="20% - Accent1 4 4 3 2 2 2 2 2" xfId="41623" xr:uid="{00000000-0005-0000-0000-0000DEA10000}"/>
    <cellStyle name="20% - Accent1 4 4 3 2 2 2 2 2 2" xfId="41624" xr:uid="{00000000-0005-0000-0000-0000DFA10000}"/>
    <cellStyle name="20% - Accent1 4 4 3 2 2 2 2 3" xfId="41625" xr:uid="{00000000-0005-0000-0000-0000E0A10000}"/>
    <cellStyle name="20% - Accent1 4 4 3 2 2 2 3" xfId="41626" xr:uid="{00000000-0005-0000-0000-0000E1A10000}"/>
    <cellStyle name="20% - Accent1 4 4 3 2 2 2 3 2" xfId="41627" xr:uid="{00000000-0005-0000-0000-0000E2A10000}"/>
    <cellStyle name="20% - Accent1 4 4 3 2 2 2 4" xfId="41628" xr:uid="{00000000-0005-0000-0000-0000E3A10000}"/>
    <cellStyle name="20% - Accent1 4 4 3 2 2 3" xfId="41629" xr:uid="{00000000-0005-0000-0000-0000E4A10000}"/>
    <cellStyle name="20% - Accent1 4 4 3 2 2 3 2" xfId="41630" xr:uid="{00000000-0005-0000-0000-0000E5A10000}"/>
    <cellStyle name="20% - Accent1 4 4 3 2 2 3 2 2" xfId="41631" xr:uid="{00000000-0005-0000-0000-0000E6A10000}"/>
    <cellStyle name="20% - Accent1 4 4 3 2 2 3 2 2 2" xfId="41632" xr:uid="{00000000-0005-0000-0000-0000E7A10000}"/>
    <cellStyle name="20% - Accent1 4 4 3 2 2 3 2 3" xfId="41633" xr:uid="{00000000-0005-0000-0000-0000E8A10000}"/>
    <cellStyle name="20% - Accent1 4 4 3 2 2 3 3" xfId="41634" xr:uid="{00000000-0005-0000-0000-0000E9A10000}"/>
    <cellStyle name="20% - Accent1 4 4 3 2 2 3 3 2" xfId="41635" xr:uid="{00000000-0005-0000-0000-0000EAA10000}"/>
    <cellStyle name="20% - Accent1 4 4 3 2 2 3 4" xfId="41636" xr:uid="{00000000-0005-0000-0000-0000EBA10000}"/>
    <cellStyle name="20% - Accent1 4 4 3 2 2 4" xfId="41637" xr:uid="{00000000-0005-0000-0000-0000ECA10000}"/>
    <cellStyle name="20% - Accent1 4 4 3 2 2 4 2" xfId="41638" xr:uid="{00000000-0005-0000-0000-0000EDA10000}"/>
    <cellStyle name="20% - Accent1 4 4 3 2 2 4 2 2" xfId="41639" xr:uid="{00000000-0005-0000-0000-0000EEA10000}"/>
    <cellStyle name="20% - Accent1 4 4 3 2 2 4 2 2 2" xfId="41640" xr:uid="{00000000-0005-0000-0000-0000EFA10000}"/>
    <cellStyle name="20% - Accent1 4 4 3 2 2 4 2 3" xfId="41641" xr:uid="{00000000-0005-0000-0000-0000F0A10000}"/>
    <cellStyle name="20% - Accent1 4 4 3 2 2 4 3" xfId="41642" xr:uid="{00000000-0005-0000-0000-0000F1A10000}"/>
    <cellStyle name="20% - Accent1 4 4 3 2 2 4 3 2" xfId="41643" xr:uid="{00000000-0005-0000-0000-0000F2A10000}"/>
    <cellStyle name="20% - Accent1 4 4 3 2 2 4 4" xfId="41644" xr:uid="{00000000-0005-0000-0000-0000F3A10000}"/>
    <cellStyle name="20% - Accent1 4 4 3 2 2 5" xfId="41645" xr:uid="{00000000-0005-0000-0000-0000F4A10000}"/>
    <cellStyle name="20% - Accent1 4 4 3 2 2 5 2" xfId="41646" xr:uid="{00000000-0005-0000-0000-0000F5A10000}"/>
    <cellStyle name="20% - Accent1 4 4 3 2 2 5 2 2" xfId="41647" xr:uid="{00000000-0005-0000-0000-0000F6A10000}"/>
    <cellStyle name="20% - Accent1 4 4 3 2 2 5 3" xfId="41648" xr:uid="{00000000-0005-0000-0000-0000F7A10000}"/>
    <cellStyle name="20% - Accent1 4 4 3 2 2 6" xfId="41649" xr:uid="{00000000-0005-0000-0000-0000F8A10000}"/>
    <cellStyle name="20% - Accent1 4 4 3 2 2 6 2" xfId="41650" xr:uid="{00000000-0005-0000-0000-0000F9A10000}"/>
    <cellStyle name="20% - Accent1 4 4 3 2 2 6 2 2" xfId="41651" xr:uid="{00000000-0005-0000-0000-0000FAA10000}"/>
    <cellStyle name="20% - Accent1 4 4 3 2 2 6 3" xfId="41652" xr:uid="{00000000-0005-0000-0000-0000FBA10000}"/>
    <cellStyle name="20% - Accent1 4 4 3 2 2 7" xfId="41653" xr:uid="{00000000-0005-0000-0000-0000FCA10000}"/>
    <cellStyle name="20% - Accent1 4 4 3 2 2 7 2" xfId="41654" xr:uid="{00000000-0005-0000-0000-0000FDA10000}"/>
    <cellStyle name="20% - Accent1 4 4 3 2 2 8" xfId="41655" xr:uid="{00000000-0005-0000-0000-0000FEA10000}"/>
    <cellStyle name="20% - Accent1 4 4 3 2 2 8 2" xfId="41656" xr:uid="{00000000-0005-0000-0000-0000FFA10000}"/>
    <cellStyle name="20% - Accent1 4 4 3 2 2 9" xfId="41657" xr:uid="{00000000-0005-0000-0000-000000A20000}"/>
    <cellStyle name="20% - Accent1 4 4 3 2 3" xfId="41658" xr:uid="{00000000-0005-0000-0000-000001A20000}"/>
    <cellStyle name="20% - Accent1 4 4 3 2 3 2" xfId="41659" xr:uid="{00000000-0005-0000-0000-000002A20000}"/>
    <cellStyle name="20% - Accent1 4 4 3 2 3 2 2" xfId="41660" xr:uid="{00000000-0005-0000-0000-000003A20000}"/>
    <cellStyle name="20% - Accent1 4 4 3 2 3 2 2 2" xfId="41661" xr:uid="{00000000-0005-0000-0000-000004A20000}"/>
    <cellStyle name="20% - Accent1 4 4 3 2 3 2 2 2 2" xfId="41662" xr:uid="{00000000-0005-0000-0000-000005A20000}"/>
    <cellStyle name="20% - Accent1 4 4 3 2 3 2 2 3" xfId="41663" xr:uid="{00000000-0005-0000-0000-000006A20000}"/>
    <cellStyle name="20% - Accent1 4 4 3 2 3 2 3" xfId="41664" xr:uid="{00000000-0005-0000-0000-000007A20000}"/>
    <cellStyle name="20% - Accent1 4 4 3 2 3 2 3 2" xfId="41665" xr:uid="{00000000-0005-0000-0000-000008A20000}"/>
    <cellStyle name="20% - Accent1 4 4 3 2 3 2 4" xfId="41666" xr:uid="{00000000-0005-0000-0000-000009A20000}"/>
    <cellStyle name="20% - Accent1 4 4 3 2 3 3" xfId="41667" xr:uid="{00000000-0005-0000-0000-00000AA20000}"/>
    <cellStyle name="20% - Accent1 4 4 3 2 3 3 2" xfId="41668" xr:uid="{00000000-0005-0000-0000-00000BA20000}"/>
    <cellStyle name="20% - Accent1 4 4 3 2 3 3 2 2" xfId="41669" xr:uid="{00000000-0005-0000-0000-00000CA20000}"/>
    <cellStyle name="20% - Accent1 4 4 3 2 3 3 2 2 2" xfId="41670" xr:uid="{00000000-0005-0000-0000-00000DA20000}"/>
    <cellStyle name="20% - Accent1 4 4 3 2 3 3 2 3" xfId="41671" xr:uid="{00000000-0005-0000-0000-00000EA20000}"/>
    <cellStyle name="20% - Accent1 4 4 3 2 3 3 3" xfId="41672" xr:uid="{00000000-0005-0000-0000-00000FA20000}"/>
    <cellStyle name="20% - Accent1 4 4 3 2 3 3 3 2" xfId="41673" xr:uid="{00000000-0005-0000-0000-000010A20000}"/>
    <cellStyle name="20% - Accent1 4 4 3 2 3 3 4" xfId="41674" xr:uid="{00000000-0005-0000-0000-000011A20000}"/>
    <cellStyle name="20% - Accent1 4 4 3 2 3 4" xfId="41675" xr:uid="{00000000-0005-0000-0000-000012A20000}"/>
    <cellStyle name="20% - Accent1 4 4 3 2 3 4 2" xfId="41676" xr:uid="{00000000-0005-0000-0000-000013A20000}"/>
    <cellStyle name="20% - Accent1 4 4 3 2 3 4 2 2" xfId="41677" xr:uid="{00000000-0005-0000-0000-000014A20000}"/>
    <cellStyle name="20% - Accent1 4 4 3 2 3 4 2 2 2" xfId="41678" xr:uid="{00000000-0005-0000-0000-000015A20000}"/>
    <cellStyle name="20% - Accent1 4 4 3 2 3 4 2 3" xfId="41679" xr:uid="{00000000-0005-0000-0000-000016A20000}"/>
    <cellStyle name="20% - Accent1 4 4 3 2 3 4 3" xfId="41680" xr:uid="{00000000-0005-0000-0000-000017A20000}"/>
    <cellStyle name="20% - Accent1 4 4 3 2 3 4 3 2" xfId="41681" xr:uid="{00000000-0005-0000-0000-000018A20000}"/>
    <cellStyle name="20% - Accent1 4 4 3 2 3 4 4" xfId="41682" xr:uid="{00000000-0005-0000-0000-000019A20000}"/>
    <cellStyle name="20% - Accent1 4 4 3 2 3 5" xfId="41683" xr:uid="{00000000-0005-0000-0000-00001AA20000}"/>
    <cellStyle name="20% - Accent1 4 4 3 2 3 5 2" xfId="41684" xr:uid="{00000000-0005-0000-0000-00001BA20000}"/>
    <cellStyle name="20% - Accent1 4 4 3 2 3 5 2 2" xfId="41685" xr:uid="{00000000-0005-0000-0000-00001CA20000}"/>
    <cellStyle name="20% - Accent1 4 4 3 2 3 5 3" xfId="41686" xr:uid="{00000000-0005-0000-0000-00001DA20000}"/>
    <cellStyle name="20% - Accent1 4 4 3 2 3 6" xfId="41687" xr:uid="{00000000-0005-0000-0000-00001EA20000}"/>
    <cellStyle name="20% - Accent1 4 4 3 2 3 6 2" xfId="41688" xr:uid="{00000000-0005-0000-0000-00001FA20000}"/>
    <cellStyle name="20% - Accent1 4 4 3 2 3 6 2 2" xfId="41689" xr:uid="{00000000-0005-0000-0000-000020A20000}"/>
    <cellStyle name="20% - Accent1 4 4 3 2 3 6 3" xfId="41690" xr:uid="{00000000-0005-0000-0000-000021A20000}"/>
    <cellStyle name="20% - Accent1 4 4 3 2 3 7" xfId="41691" xr:uid="{00000000-0005-0000-0000-000022A20000}"/>
    <cellStyle name="20% - Accent1 4 4 3 2 3 7 2" xfId="41692" xr:uid="{00000000-0005-0000-0000-000023A20000}"/>
    <cellStyle name="20% - Accent1 4 4 3 2 3 8" xfId="41693" xr:uid="{00000000-0005-0000-0000-000024A20000}"/>
    <cellStyle name="20% - Accent1 4 4 3 2 3 8 2" xfId="41694" xr:uid="{00000000-0005-0000-0000-000025A20000}"/>
    <cellStyle name="20% - Accent1 4 4 3 2 3 9" xfId="41695" xr:uid="{00000000-0005-0000-0000-000026A20000}"/>
    <cellStyle name="20% - Accent1 4 4 3 2 4" xfId="41696" xr:uid="{00000000-0005-0000-0000-000027A20000}"/>
    <cellStyle name="20% - Accent1 4 4 3 2 4 2" xfId="41697" xr:uid="{00000000-0005-0000-0000-000028A20000}"/>
    <cellStyle name="20% - Accent1 4 4 3 2 4 2 2" xfId="41698" xr:uid="{00000000-0005-0000-0000-000029A20000}"/>
    <cellStyle name="20% - Accent1 4 4 3 2 4 2 2 2" xfId="41699" xr:uid="{00000000-0005-0000-0000-00002AA20000}"/>
    <cellStyle name="20% - Accent1 4 4 3 2 4 2 3" xfId="41700" xr:uid="{00000000-0005-0000-0000-00002BA20000}"/>
    <cellStyle name="20% - Accent1 4 4 3 2 4 3" xfId="41701" xr:uid="{00000000-0005-0000-0000-00002CA20000}"/>
    <cellStyle name="20% - Accent1 4 4 3 2 4 3 2" xfId="41702" xr:uid="{00000000-0005-0000-0000-00002DA20000}"/>
    <cellStyle name="20% - Accent1 4 4 3 2 4 4" xfId="41703" xr:uid="{00000000-0005-0000-0000-00002EA20000}"/>
    <cellStyle name="20% - Accent1 4 4 3 2 5" xfId="41704" xr:uid="{00000000-0005-0000-0000-00002FA20000}"/>
    <cellStyle name="20% - Accent1 4 4 3 2 5 2" xfId="41705" xr:uid="{00000000-0005-0000-0000-000030A20000}"/>
    <cellStyle name="20% - Accent1 4 4 3 2 5 2 2" xfId="41706" xr:uid="{00000000-0005-0000-0000-000031A20000}"/>
    <cellStyle name="20% - Accent1 4 4 3 2 5 2 2 2" xfId="41707" xr:uid="{00000000-0005-0000-0000-000032A20000}"/>
    <cellStyle name="20% - Accent1 4 4 3 2 5 2 3" xfId="41708" xr:uid="{00000000-0005-0000-0000-000033A20000}"/>
    <cellStyle name="20% - Accent1 4 4 3 2 5 3" xfId="41709" xr:uid="{00000000-0005-0000-0000-000034A20000}"/>
    <cellStyle name="20% - Accent1 4 4 3 2 5 3 2" xfId="41710" xr:uid="{00000000-0005-0000-0000-000035A20000}"/>
    <cellStyle name="20% - Accent1 4 4 3 2 5 4" xfId="41711" xr:uid="{00000000-0005-0000-0000-000036A20000}"/>
    <cellStyle name="20% - Accent1 4 4 3 2 6" xfId="41712" xr:uid="{00000000-0005-0000-0000-000037A20000}"/>
    <cellStyle name="20% - Accent1 4 4 3 2 6 2" xfId="41713" xr:uid="{00000000-0005-0000-0000-000038A20000}"/>
    <cellStyle name="20% - Accent1 4 4 3 2 6 2 2" xfId="41714" xr:uid="{00000000-0005-0000-0000-000039A20000}"/>
    <cellStyle name="20% - Accent1 4 4 3 2 6 2 2 2" xfId="41715" xr:uid="{00000000-0005-0000-0000-00003AA20000}"/>
    <cellStyle name="20% - Accent1 4 4 3 2 6 2 3" xfId="41716" xr:uid="{00000000-0005-0000-0000-00003BA20000}"/>
    <cellStyle name="20% - Accent1 4 4 3 2 6 3" xfId="41717" xr:uid="{00000000-0005-0000-0000-00003CA20000}"/>
    <cellStyle name="20% - Accent1 4 4 3 2 6 3 2" xfId="41718" xr:uid="{00000000-0005-0000-0000-00003DA20000}"/>
    <cellStyle name="20% - Accent1 4 4 3 2 6 4" xfId="41719" xr:uid="{00000000-0005-0000-0000-00003EA20000}"/>
    <cellStyle name="20% - Accent1 4 4 3 2 7" xfId="41720" xr:uid="{00000000-0005-0000-0000-00003FA20000}"/>
    <cellStyle name="20% - Accent1 4 4 3 2 7 2" xfId="41721" xr:uid="{00000000-0005-0000-0000-000040A20000}"/>
    <cellStyle name="20% - Accent1 4 4 3 2 7 2 2" xfId="41722" xr:uid="{00000000-0005-0000-0000-000041A20000}"/>
    <cellStyle name="20% - Accent1 4 4 3 2 7 3" xfId="41723" xr:uid="{00000000-0005-0000-0000-000042A20000}"/>
    <cellStyle name="20% - Accent1 4 4 3 2 8" xfId="41724" xr:uid="{00000000-0005-0000-0000-000043A20000}"/>
    <cellStyle name="20% - Accent1 4 4 3 2 8 2" xfId="41725" xr:uid="{00000000-0005-0000-0000-000044A20000}"/>
    <cellStyle name="20% - Accent1 4 4 3 2 8 2 2" xfId="41726" xr:uid="{00000000-0005-0000-0000-000045A20000}"/>
    <cellStyle name="20% - Accent1 4 4 3 2 8 3" xfId="41727" xr:uid="{00000000-0005-0000-0000-000046A20000}"/>
    <cellStyle name="20% - Accent1 4 4 3 2 9" xfId="41728" xr:uid="{00000000-0005-0000-0000-000047A20000}"/>
    <cellStyle name="20% - Accent1 4 4 3 2 9 2" xfId="41729" xr:uid="{00000000-0005-0000-0000-000048A20000}"/>
    <cellStyle name="20% - Accent1 4 4 3 3" xfId="41730" xr:uid="{00000000-0005-0000-0000-000049A20000}"/>
    <cellStyle name="20% - Accent1 4 4 3 3 10" xfId="41731" xr:uid="{00000000-0005-0000-0000-00004AA20000}"/>
    <cellStyle name="20% - Accent1 4 4 3 3 10 2" xfId="41732" xr:uid="{00000000-0005-0000-0000-00004BA20000}"/>
    <cellStyle name="20% - Accent1 4 4 3 3 11" xfId="41733" xr:uid="{00000000-0005-0000-0000-00004CA20000}"/>
    <cellStyle name="20% - Accent1 4 4 3 3 2" xfId="41734" xr:uid="{00000000-0005-0000-0000-00004DA20000}"/>
    <cellStyle name="20% - Accent1 4 4 3 3 2 2" xfId="41735" xr:uid="{00000000-0005-0000-0000-00004EA20000}"/>
    <cellStyle name="20% - Accent1 4 4 3 3 2 2 2" xfId="41736" xr:uid="{00000000-0005-0000-0000-00004FA20000}"/>
    <cellStyle name="20% - Accent1 4 4 3 3 2 2 2 2" xfId="41737" xr:uid="{00000000-0005-0000-0000-000050A20000}"/>
    <cellStyle name="20% - Accent1 4 4 3 3 2 2 2 2 2" xfId="41738" xr:uid="{00000000-0005-0000-0000-000051A20000}"/>
    <cellStyle name="20% - Accent1 4 4 3 3 2 2 2 3" xfId="41739" xr:uid="{00000000-0005-0000-0000-000052A20000}"/>
    <cellStyle name="20% - Accent1 4 4 3 3 2 2 3" xfId="41740" xr:uid="{00000000-0005-0000-0000-000053A20000}"/>
    <cellStyle name="20% - Accent1 4 4 3 3 2 2 3 2" xfId="41741" xr:uid="{00000000-0005-0000-0000-000054A20000}"/>
    <cellStyle name="20% - Accent1 4 4 3 3 2 2 4" xfId="41742" xr:uid="{00000000-0005-0000-0000-000055A20000}"/>
    <cellStyle name="20% - Accent1 4 4 3 3 2 3" xfId="41743" xr:uid="{00000000-0005-0000-0000-000056A20000}"/>
    <cellStyle name="20% - Accent1 4 4 3 3 2 3 2" xfId="41744" xr:uid="{00000000-0005-0000-0000-000057A20000}"/>
    <cellStyle name="20% - Accent1 4 4 3 3 2 3 2 2" xfId="41745" xr:uid="{00000000-0005-0000-0000-000058A20000}"/>
    <cellStyle name="20% - Accent1 4 4 3 3 2 3 2 2 2" xfId="41746" xr:uid="{00000000-0005-0000-0000-000059A20000}"/>
    <cellStyle name="20% - Accent1 4 4 3 3 2 3 2 3" xfId="41747" xr:uid="{00000000-0005-0000-0000-00005AA20000}"/>
    <cellStyle name="20% - Accent1 4 4 3 3 2 3 3" xfId="41748" xr:uid="{00000000-0005-0000-0000-00005BA20000}"/>
    <cellStyle name="20% - Accent1 4 4 3 3 2 3 3 2" xfId="41749" xr:uid="{00000000-0005-0000-0000-00005CA20000}"/>
    <cellStyle name="20% - Accent1 4 4 3 3 2 3 4" xfId="41750" xr:uid="{00000000-0005-0000-0000-00005DA20000}"/>
    <cellStyle name="20% - Accent1 4 4 3 3 2 4" xfId="41751" xr:uid="{00000000-0005-0000-0000-00005EA20000}"/>
    <cellStyle name="20% - Accent1 4 4 3 3 2 4 2" xfId="41752" xr:uid="{00000000-0005-0000-0000-00005FA20000}"/>
    <cellStyle name="20% - Accent1 4 4 3 3 2 4 2 2" xfId="41753" xr:uid="{00000000-0005-0000-0000-000060A20000}"/>
    <cellStyle name="20% - Accent1 4 4 3 3 2 4 2 2 2" xfId="41754" xr:uid="{00000000-0005-0000-0000-000061A20000}"/>
    <cellStyle name="20% - Accent1 4 4 3 3 2 4 2 3" xfId="41755" xr:uid="{00000000-0005-0000-0000-000062A20000}"/>
    <cellStyle name="20% - Accent1 4 4 3 3 2 4 3" xfId="41756" xr:uid="{00000000-0005-0000-0000-000063A20000}"/>
    <cellStyle name="20% - Accent1 4 4 3 3 2 4 3 2" xfId="41757" xr:uid="{00000000-0005-0000-0000-000064A20000}"/>
    <cellStyle name="20% - Accent1 4 4 3 3 2 4 4" xfId="41758" xr:uid="{00000000-0005-0000-0000-000065A20000}"/>
    <cellStyle name="20% - Accent1 4 4 3 3 2 5" xfId="41759" xr:uid="{00000000-0005-0000-0000-000066A20000}"/>
    <cellStyle name="20% - Accent1 4 4 3 3 2 5 2" xfId="41760" xr:uid="{00000000-0005-0000-0000-000067A20000}"/>
    <cellStyle name="20% - Accent1 4 4 3 3 2 5 2 2" xfId="41761" xr:uid="{00000000-0005-0000-0000-000068A20000}"/>
    <cellStyle name="20% - Accent1 4 4 3 3 2 5 3" xfId="41762" xr:uid="{00000000-0005-0000-0000-000069A20000}"/>
    <cellStyle name="20% - Accent1 4 4 3 3 2 6" xfId="41763" xr:uid="{00000000-0005-0000-0000-00006AA20000}"/>
    <cellStyle name="20% - Accent1 4 4 3 3 2 6 2" xfId="41764" xr:uid="{00000000-0005-0000-0000-00006BA20000}"/>
    <cellStyle name="20% - Accent1 4 4 3 3 2 6 2 2" xfId="41765" xr:uid="{00000000-0005-0000-0000-00006CA20000}"/>
    <cellStyle name="20% - Accent1 4 4 3 3 2 6 3" xfId="41766" xr:uid="{00000000-0005-0000-0000-00006DA20000}"/>
    <cellStyle name="20% - Accent1 4 4 3 3 2 7" xfId="41767" xr:uid="{00000000-0005-0000-0000-00006EA20000}"/>
    <cellStyle name="20% - Accent1 4 4 3 3 2 7 2" xfId="41768" xr:uid="{00000000-0005-0000-0000-00006FA20000}"/>
    <cellStyle name="20% - Accent1 4 4 3 3 2 8" xfId="41769" xr:uid="{00000000-0005-0000-0000-000070A20000}"/>
    <cellStyle name="20% - Accent1 4 4 3 3 2 8 2" xfId="41770" xr:uid="{00000000-0005-0000-0000-000071A20000}"/>
    <cellStyle name="20% - Accent1 4 4 3 3 2 9" xfId="41771" xr:uid="{00000000-0005-0000-0000-000072A20000}"/>
    <cellStyle name="20% - Accent1 4 4 3 3 3" xfId="41772" xr:uid="{00000000-0005-0000-0000-000073A20000}"/>
    <cellStyle name="20% - Accent1 4 4 3 3 3 2" xfId="41773" xr:uid="{00000000-0005-0000-0000-000074A20000}"/>
    <cellStyle name="20% - Accent1 4 4 3 3 3 2 2" xfId="41774" xr:uid="{00000000-0005-0000-0000-000075A20000}"/>
    <cellStyle name="20% - Accent1 4 4 3 3 3 2 2 2" xfId="41775" xr:uid="{00000000-0005-0000-0000-000076A20000}"/>
    <cellStyle name="20% - Accent1 4 4 3 3 3 2 2 2 2" xfId="41776" xr:uid="{00000000-0005-0000-0000-000077A20000}"/>
    <cellStyle name="20% - Accent1 4 4 3 3 3 2 2 3" xfId="41777" xr:uid="{00000000-0005-0000-0000-000078A20000}"/>
    <cellStyle name="20% - Accent1 4 4 3 3 3 2 3" xfId="41778" xr:uid="{00000000-0005-0000-0000-000079A20000}"/>
    <cellStyle name="20% - Accent1 4 4 3 3 3 2 3 2" xfId="41779" xr:uid="{00000000-0005-0000-0000-00007AA20000}"/>
    <cellStyle name="20% - Accent1 4 4 3 3 3 2 4" xfId="41780" xr:uid="{00000000-0005-0000-0000-00007BA20000}"/>
    <cellStyle name="20% - Accent1 4 4 3 3 3 3" xfId="41781" xr:uid="{00000000-0005-0000-0000-00007CA20000}"/>
    <cellStyle name="20% - Accent1 4 4 3 3 3 3 2" xfId="41782" xr:uid="{00000000-0005-0000-0000-00007DA20000}"/>
    <cellStyle name="20% - Accent1 4 4 3 3 3 3 2 2" xfId="41783" xr:uid="{00000000-0005-0000-0000-00007EA20000}"/>
    <cellStyle name="20% - Accent1 4 4 3 3 3 3 2 2 2" xfId="41784" xr:uid="{00000000-0005-0000-0000-00007FA20000}"/>
    <cellStyle name="20% - Accent1 4 4 3 3 3 3 2 3" xfId="41785" xr:uid="{00000000-0005-0000-0000-000080A20000}"/>
    <cellStyle name="20% - Accent1 4 4 3 3 3 3 3" xfId="41786" xr:uid="{00000000-0005-0000-0000-000081A20000}"/>
    <cellStyle name="20% - Accent1 4 4 3 3 3 3 3 2" xfId="41787" xr:uid="{00000000-0005-0000-0000-000082A20000}"/>
    <cellStyle name="20% - Accent1 4 4 3 3 3 3 4" xfId="41788" xr:uid="{00000000-0005-0000-0000-000083A20000}"/>
    <cellStyle name="20% - Accent1 4 4 3 3 3 4" xfId="41789" xr:uid="{00000000-0005-0000-0000-000084A20000}"/>
    <cellStyle name="20% - Accent1 4 4 3 3 3 4 2" xfId="41790" xr:uid="{00000000-0005-0000-0000-000085A20000}"/>
    <cellStyle name="20% - Accent1 4 4 3 3 3 4 2 2" xfId="41791" xr:uid="{00000000-0005-0000-0000-000086A20000}"/>
    <cellStyle name="20% - Accent1 4 4 3 3 3 4 2 2 2" xfId="41792" xr:uid="{00000000-0005-0000-0000-000087A20000}"/>
    <cellStyle name="20% - Accent1 4 4 3 3 3 4 2 3" xfId="41793" xr:uid="{00000000-0005-0000-0000-000088A20000}"/>
    <cellStyle name="20% - Accent1 4 4 3 3 3 4 3" xfId="41794" xr:uid="{00000000-0005-0000-0000-000089A20000}"/>
    <cellStyle name="20% - Accent1 4 4 3 3 3 4 3 2" xfId="41795" xr:uid="{00000000-0005-0000-0000-00008AA20000}"/>
    <cellStyle name="20% - Accent1 4 4 3 3 3 4 4" xfId="41796" xr:uid="{00000000-0005-0000-0000-00008BA20000}"/>
    <cellStyle name="20% - Accent1 4 4 3 3 3 5" xfId="41797" xr:uid="{00000000-0005-0000-0000-00008CA20000}"/>
    <cellStyle name="20% - Accent1 4 4 3 3 3 5 2" xfId="41798" xr:uid="{00000000-0005-0000-0000-00008DA20000}"/>
    <cellStyle name="20% - Accent1 4 4 3 3 3 5 2 2" xfId="41799" xr:uid="{00000000-0005-0000-0000-00008EA20000}"/>
    <cellStyle name="20% - Accent1 4 4 3 3 3 5 3" xfId="41800" xr:uid="{00000000-0005-0000-0000-00008FA20000}"/>
    <cellStyle name="20% - Accent1 4 4 3 3 3 6" xfId="41801" xr:uid="{00000000-0005-0000-0000-000090A20000}"/>
    <cellStyle name="20% - Accent1 4 4 3 3 3 6 2" xfId="41802" xr:uid="{00000000-0005-0000-0000-000091A20000}"/>
    <cellStyle name="20% - Accent1 4 4 3 3 3 6 2 2" xfId="41803" xr:uid="{00000000-0005-0000-0000-000092A20000}"/>
    <cellStyle name="20% - Accent1 4 4 3 3 3 6 3" xfId="41804" xr:uid="{00000000-0005-0000-0000-000093A20000}"/>
    <cellStyle name="20% - Accent1 4 4 3 3 3 7" xfId="41805" xr:uid="{00000000-0005-0000-0000-000094A20000}"/>
    <cellStyle name="20% - Accent1 4 4 3 3 3 7 2" xfId="41806" xr:uid="{00000000-0005-0000-0000-000095A20000}"/>
    <cellStyle name="20% - Accent1 4 4 3 3 3 8" xfId="41807" xr:uid="{00000000-0005-0000-0000-000096A20000}"/>
    <cellStyle name="20% - Accent1 4 4 3 3 3 8 2" xfId="41808" xr:uid="{00000000-0005-0000-0000-000097A20000}"/>
    <cellStyle name="20% - Accent1 4 4 3 3 3 9" xfId="41809" xr:uid="{00000000-0005-0000-0000-000098A20000}"/>
    <cellStyle name="20% - Accent1 4 4 3 3 4" xfId="41810" xr:uid="{00000000-0005-0000-0000-000099A20000}"/>
    <cellStyle name="20% - Accent1 4 4 3 3 4 2" xfId="41811" xr:uid="{00000000-0005-0000-0000-00009AA20000}"/>
    <cellStyle name="20% - Accent1 4 4 3 3 4 2 2" xfId="41812" xr:uid="{00000000-0005-0000-0000-00009BA20000}"/>
    <cellStyle name="20% - Accent1 4 4 3 3 4 2 2 2" xfId="41813" xr:uid="{00000000-0005-0000-0000-00009CA20000}"/>
    <cellStyle name="20% - Accent1 4 4 3 3 4 2 3" xfId="41814" xr:uid="{00000000-0005-0000-0000-00009DA20000}"/>
    <cellStyle name="20% - Accent1 4 4 3 3 4 3" xfId="41815" xr:uid="{00000000-0005-0000-0000-00009EA20000}"/>
    <cellStyle name="20% - Accent1 4 4 3 3 4 3 2" xfId="41816" xr:uid="{00000000-0005-0000-0000-00009FA20000}"/>
    <cellStyle name="20% - Accent1 4 4 3 3 4 4" xfId="41817" xr:uid="{00000000-0005-0000-0000-0000A0A20000}"/>
    <cellStyle name="20% - Accent1 4 4 3 3 5" xfId="41818" xr:uid="{00000000-0005-0000-0000-0000A1A20000}"/>
    <cellStyle name="20% - Accent1 4 4 3 3 5 2" xfId="41819" xr:uid="{00000000-0005-0000-0000-0000A2A20000}"/>
    <cellStyle name="20% - Accent1 4 4 3 3 5 2 2" xfId="41820" xr:uid="{00000000-0005-0000-0000-0000A3A20000}"/>
    <cellStyle name="20% - Accent1 4 4 3 3 5 2 2 2" xfId="41821" xr:uid="{00000000-0005-0000-0000-0000A4A20000}"/>
    <cellStyle name="20% - Accent1 4 4 3 3 5 2 3" xfId="41822" xr:uid="{00000000-0005-0000-0000-0000A5A20000}"/>
    <cellStyle name="20% - Accent1 4 4 3 3 5 3" xfId="41823" xr:uid="{00000000-0005-0000-0000-0000A6A20000}"/>
    <cellStyle name="20% - Accent1 4 4 3 3 5 3 2" xfId="41824" xr:uid="{00000000-0005-0000-0000-0000A7A20000}"/>
    <cellStyle name="20% - Accent1 4 4 3 3 5 4" xfId="41825" xr:uid="{00000000-0005-0000-0000-0000A8A20000}"/>
    <cellStyle name="20% - Accent1 4 4 3 3 6" xfId="41826" xr:uid="{00000000-0005-0000-0000-0000A9A20000}"/>
    <cellStyle name="20% - Accent1 4 4 3 3 6 2" xfId="41827" xr:uid="{00000000-0005-0000-0000-0000AAA20000}"/>
    <cellStyle name="20% - Accent1 4 4 3 3 6 2 2" xfId="41828" xr:uid="{00000000-0005-0000-0000-0000ABA20000}"/>
    <cellStyle name="20% - Accent1 4 4 3 3 6 2 2 2" xfId="41829" xr:uid="{00000000-0005-0000-0000-0000ACA20000}"/>
    <cellStyle name="20% - Accent1 4 4 3 3 6 2 3" xfId="41830" xr:uid="{00000000-0005-0000-0000-0000ADA20000}"/>
    <cellStyle name="20% - Accent1 4 4 3 3 6 3" xfId="41831" xr:uid="{00000000-0005-0000-0000-0000AEA20000}"/>
    <cellStyle name="20% - Accent1 4 4 3 3 6 3 2" xfId="41832" xr:uid="{00000000-0005-0000-0000-0000AFA20000}"/>
    <cellStyle name="20% - Accent1 4 4 3 3 6 4" xfId="41833" xr:uid="{00000000-0005-0000-0000-0000B0A20000}"/>
    <cellStyle name="20% - Accent1 4 4 3 3 7" xfId="41834" xr:uid="{00000000-0005-0000-0000-0000B1A20000}"/>
    <cellStyle name="20% - Accent1 4 4 3 3 7 2" xfId="41835" xr:uid="{00000000-0005-0000-0000-0000B2A20000}"/>
    <cellStyle name="20% - Accent1 4 4 3 3 7 2 2" xfId="41836" xr:uid="{00000000-0005-0000-0000-0000B3A20000}"/>
    <cellStyle name="20% - Accent1 4 4 3 3 7 3" xfId="41837" xr:uid="{00000000-0005-0000-0000-0000B4A20000}"/>
    <cellStyle name="20% - Accent1 4 4 3 3 8" xfId="41838" xr:uid="{00000000-0005-0000-0000-0000B5A20000}"/>
    <cellStyle name="20% - Accent1 4 4 3 3 8 2" xfId="41839" xr:uid="{00000000-0005-0000-0000-0000B6A20000}"/>
    <cellStyle name="20% - Accent1 4 4 3 3 8 2 2" xfId="41840" xr:uid="{00000000-0005-0000-0000-0000B7A20000}"/>
    <cellStyle name="20% - Accent1 4 4 3 3 8 3" xfId="41841" xr:uid="{00000000-0005-0000-0000-0000B8A20000}"/>
    <cellStyle name="20% - Accent1 4 4 3 3 9" xfId="41842" xr:uid="{00000000-0005-0000-0000-0000B9A20000}"/>
    <cellStyle name="20% - Accent1 4 4 3 3 9 2" xfId="41843" xr:uid="{00000000-0005-0000-0000-0000BAA20000}"/>
    <cellStyle name="20% - Accent1 4 4 3 4" xfId="41844" xr:uid="{00000000-0005-0000-0000-0000BBA20000}"/>
    <cellStyle name="20% - Accent1 4 4 3 4 10" xfId="41845" xr:uid="{00000000-0005-0000-0000-0000BCA20000}"/>
    <cellStyle name="20% - Accent1 4 4 3 4 10 2" xfId="41846" xr:uid="{00000000-0005-0000-0000-0000BDA20000}"/>
    <cellStyle name="20% - Accent1 4 4 3 4 11" xfId="41847" xr:uid="{00000000-0005-0000-0000-0000BEA20000}"/>
    <cellStyle name="20% - Accent1 4 4 3 4 2" xfId="41848" xr:uid="{00000000-0005-0000-0000-0000BFA20000}"/>
    <cellStyle name="20% - Accent1 4 4 3 4 2 2" xfId="41849" xr:uid="{00000000-0005-0000-0000-0000C0A20000}"/>
    <cellStyle name="20% - Accent1 4 4 3 4 2 2 2" xfId="41850" xr:uid="{00000000-0005-0000-0000-0000C1A20000}"/>
    <cellStyle name="20% - Accent1 4 4 3 4 2 2 2 2" xfId="41851" xr:uid="{00000000-0005-0000-0000-0000C2A20000}"/>
    <cellStyle name="20% - Accent1 4 4 3 4 2 2 2 2 2" xfId="41852" xr:uid="{00000000-0005-0000-0000-0000C3A20000}"/>
    <cellStyle name="20% - Accent1 4 4 3 4 2 2 2 3" xfId="41853" xr:uid="{00000000-0005-0000-0000-0000C4A20000}"/>
    <cellStyle name="20% - Accent1 4 4 3 4 2 2 3" xfId="41854" xr:uid="{00000000-0005-0000-0000-0000C5A20000}"/>
    <cellStyle name="20% - Accent1 4 4 3 4 2 2 3 2" xfId="41855" xr:uid="{00000000-0005-0000-0000-0000C6A20000}"/>
    <cellStyle name="20% - Accent1 4 4 3 4 2 2 4" xfId="41856" xr:uid="{00000000-0005-0000-0000-0000C7A20000}"/>
    <cellStyle name="20% - Accent1 4 4 3 4 2 3" xfId="41857" xr:uid="{00000000-0005-0000-0000-0000C8A20000}"/>
    <cellStyle name="20% - Accent1 4 4 3 4 2 3 2" xfId="41858" xr:uid="{00000000-0005-0000-0000-0000C9A20000}"/>
    <cellStyle name="20% - Accent1 4 4 3 4 2 3 2 2" xfId="41859" xr:uid="{00000000-0005-0000-0000-0000CAA20000}"/>
    <cellStyle name="20% - Accent1 4 4 3 4 2 3 2 2 2" xfId="41860" xr:uid="{00000000-0005-0000-0000-0000CBA20000}"/>
    <cellStyle name="20% - Accent1 4 4 3 4 2 3 2 3" xfId="41861" xr:uid="{00000000-0005-0000-0000-0000CCA20000}"/>
    <cellStyle name="20% - Accent1 4 4 3 4 2 3 3" xfId="41862" xr:uid="{00000000-0005-0000-0000-0000CDA20000}"/>
    <cellStyle name="20% - Accent1 4 4 3 4 2 3 3 2" xfId="41863" xr:uid="{00000000-0005-0000-0000-0000CEA20000}"/>
    <cellStyle name="20% - Accent1 4 4 3 4 2 3 4" xfId="41864" xr:uid="{00000000-0005-0000-0000-0000CFA20000}"/>
    <cellStyle name="20% - Accent1 4 4 3 4 2 4" xfId="41865" xr:uid="{00000000-0005-0000-0000-0000D0A20000}"/>
    <cellStyle name="20% - Accent1 4 4 3 4 2 4 2" xfId="41866" xr:uid="{00000000-0005-0000-0000-0000D1A20000}"/>
    <cellStyle name="20% - Accent1 4 4 3 4 2 4 2 2" xfId="41867" xr:uid="{00000000-0005-0000-0000-0000D2A20000}"/>
    <cellStyle name="20% - Accent1 4 4 3 4 2 4 2 2 2" xfId="41868" xr:uid="{00000000-0005-0000-0000-0000D3A20000}"/>
    <cellStyle name="20% - Accent1 4 4 3 4 2 4 2 3" xfId="41869" xr:uid="{00000000-0005-0000-0000-0000D4A20000}"/>
    <cellStyle name="20% - Accent1 4 4 3 4 2 4 3" xfId="41870" xr:uid="{00000000-0005-0000-0000-0000D5A20000}"/>
    <cellStyle name="20% - Accent1 4 4 3 4 2 4 3 2" xfId="41871" xr:uid="{00000000-0005-0000-0000-0000D6A20000}"/>
    <cellStyle name="20% - Accent1 4 4 3 4 2 4 4" xfId="41872" xr:uid="{00000000-0005-0000-0000-0000D7A20000}"/>
    <cellStyle name="20% - Accent1 4 4 3 4 2 5" xfId="41873" xr:uid="{00000000-0005-0000-0000-0000D8A20000}"/>
    <cellStyle name="20% - Accent1 4 4 3 4 2 5 2" xfId="41874" xr:uid="{00000000-0005-0000-0000-0000D9A20000}"/>
    <cellStyle name="20% - Accent1 4 4 3 4 2 5 2 2" xfId="41875" xr:uid="{00000000-0005-0000-0000-0000DAA20000}"/>
    <cellStyle name="20% - Accent1 4 4 3 4 2 5 3" xfId="41876" xr:uid="{00000000-0005-0000-0000-0000DBA20000}"/>
    <cellStyle name="20% - Accent1 4 4 3 4 2 6" xfId="41877" xr:uid="{00000000-0005-0000-0000-0000DCA20000}"/>
    <cellStyle name="20% - Accent1 4 4 3 4 2 6 2" xfId="41878" xr:uid="{00000000-0005-0000-0000-0000DDA20000}"/>
    <cellStyle name="20% - Accent1 4 4 3 4 2 6 2 2" xfId="41879" xr:uid="{00000000-0005-0000-0000-0000DEA20000}"/>
    <cellStyle name="20% - Accent1 4 4 3 4 2 6 3" xfId="41880" xr:uid="{00000000-0005-0000-0000-0000DFA20000}"/>
    <cellStyle name="20% - Accent1 4 4 3 4 2 7" xfId="41881" xr:uid="{00000000-0005-0000-0000-0000E0A20000}"/>
    <cellStyle name="20% - Accent1 4 4 3 4 2 7 2" xfId="41882" xr:uid="{00000000-0005-0000-0000-0000E1A20000}"/>
    <cellStyle name="20% - Accent1 4 4 3 4 2 8" xfId="41883" xr:uid="{00000000-0005-0000-0000-0000E2A20000}"/>
    <cellStyle name="20% - Accent1 4 4 3 4 2 8 2" xfId="41884" xr:uid="{00000000-0005-0000-0000-0000E3A20000}"/>
    <cellStyle name="20% - Accent1 4 4 3 4 2 9" xfId="41885" xr:uid="{00000000-0005-0000-0000-0000E4A20000}"/>
    <cellStyle name="20% - Accent1 4 4 3 4 3" xfId="41886" xr:uid="{00000000-0005-0000-0000-0000E5A20000}"/>
    <cellStyle name="20% - Accent1 4 4 3 4 3 2" xfId="41887" xr:uid="{00000000-0005-0000-0000-0000E6A20000}"/>
    <cellStyle name="20% - Accent1 4 4 3 4 3 2 2" xfId="41888" xr:uid="{00000000-0005-0000-0000-0000E7A20000}"/>
    <cellStyle name="20% - Accent1 4 4 3 4 3 2 2 2" xfId="41889" xr:uid="{00000000-0005-0000-0000-0000E8A20000}"/>
    <cellStyle name="20% - Accent1 4 4 3 4 3 2 2 2 2" xfId="41890" xr:uid="{00000000-0005-0000-0000-0000E9A20000}"/>
    <cellStyle name="20% - Accent1 4 4 3 4 3 2 2 3" xfId="41891" xr:uid="{00000000-0005-0000-0000-0000EAA20000}"/>
    <cellStyle name="20% - Accent1 4 4 3 4 3 2 3" xfId="41892" xr:uid="{00000000-0005-0000-0000-0000EBA20000}"/>
    <cellStyle name="20% - Accent1 4 4 3 4 3 2 3 2" xfId="41893" xr:uid="{00000000-0005-0000-0000-0000ECA20000}"/>
    <cellStyle name="20% - Accent1 4 4 3 4 3 2 4" xfId="41894" xr:uid="{00000000-0005-0000-0000-0000EDA20000}"/>
    <cellStyle name="20% - Accent1 4 4 3 4 3 3" xfId="41895" xr:uid="{00000000-0005-0000-0000-0000EEA20000}"/>
    <cellStyle name="20% - Accent1 4 4 3 4 3 3 2" xfId="41896" xr:uid="{00000000-0005-0000-0000-0000EFA20000}"/>
    <cellStyle name="20% - Accent1 4 4 3 4 3 3 2 2" xfId="41897" xr:uid="{00000000-0005-0000-0000-0000F0A20000}"/>
    <cellStyle name="20% - Accent1 4 4 3 4 3 3 2 2 2" xfId="41898" xr:uid="{00000000-0005-0000-0000-0000F1A20000}"/>
    <cellStyle name="20% - Accent1 4 4 3 4 3 3 2 3" xfId="41899" xr:uid="{00000000-0005-0000-0000-0000F2A20000}"/>
    <cellStyle name="20% - Accent1 4 4 3 4 3 3 3" xfId="41900" xr:uid="{00000000-0005-0000-0000-0000F3A20000}"/>
    <cellStyle name="20% - Accent1 4 4 3 4 3 3 3 2" xfId="41901" xr:uid="{00000000-0005-0000-0000-0000F4A20000}"/>
    <cellStyle name="20% - Accent1 4 4 3 4 3 3 4" xfId="41902" xr:uid="{00000000-0005-0000-0000-0000F5A20000}"/>
    <cellStyle name="20% - Accent1 4 4 3 4 3 4" xfId="41903" xr:uid="{00000000-0005-0000-0000-0000F6A20000}"/>
    <cellStyle name="20% - Accent1 4 4 3 4 3 4 2" xfId="41904" xr:uid="{00000000-0005-0000-0000-0000F7A20000}"/>
    <cellStyle name="20% - Accent1 4 4 3 4 3 4 2 2" xfId="41905" xr:uid="{00000000-0005-0000-0000-0000F8A20000}"/>
    <cellStyle name="20% - Accent1 4 4 3 4 3 4 2 2 2" xfId="41906" xr:uid="{00000000-0005-0000-0000-0000F9A20000}"/>
    <cellStyle name="20% - Accent1 4 4 3 4 3 4 2 3" xfId="41907" xr:uid="{00000000-0005-0000-0000-0000FAA20000}"/>
    <cellStyle name="20% - Accent1 4 4 3 4 3 4 3" xfId="41908" xr:uid="{00000000-0005-0000-0000-0000FBA20000}"/>
    <cellStyle name="20% - Accent1 4 4 3 4 3 4 3 2" xfId="41909" xr:uid="{00000000-0005-0000-0000-0000FCA20000}"/>
    <cellStyle name="20% - Accent1 4 4 3 4 3 4 4" xfId="41910" xr:uid="{00000000-0005-0000-0000-0000FDA20000}"/>
    <cellStyle name="20% - Accent1 4 4 3 4 3 5" xfId="41911" xr:uid="{00000000-0005-0000-0000-0000FEA20000}"/>
    <cellStyle name="20% - Accent1 4 4 3 4 3 5 2" xfId="41912" xr:uid="{00000000-0005-0000-0000-0000FFA20000}"/>
    <cellStyle name="20% - Accent1 4 4 3 4 3 5 2 2" xfId="41913" xr:uid="{00000000-0005-0000-0000-000000A30000}"/>
    <cellStyle name="20% - Accent1 4 4 3 4 3 5 3" xfId="41914" xr:uid="{00000000-0005-0000-0000-000001A30000}"/>
    <cellStyle name="20% - Accent1 4 4 3 4 3 6" xfId="41915" xr:uid="{00000000-0005-0000-0000-000002A30000}"/>
    <cellStyle name="20% - Accent1 4 4 3 4 3 6 2" xfId="41916" xr:uid="{00000000-0005-0000-0000-000003A30000}"/>
    <cellStyle name="20% - Accent1 4 4 3 4 3 6 2 2" xfId="41917" xr:uid="{00000000-0005-0000-0000-000004A30000}"/>
    <cellStyle name="20% - Accent1 4 4 3 4 3 6 3" xfId="41918" xr:uid="{00000000-0005-0000-0000-000005A30000}"/>
    <cellStyle name="20% - Accent1 4 4 3 4 3 7" xfId="41919" xr:uid="{00000000-0005-0000-0000-000006A30000}"/>
    <cellStyle name="20% - Accent1 4 4 3 4 3 7 2" xfId="41920" xr:uid="{00000000-0005-0000-0000-000007A30000}"/>
    <cellStyle name="20% - Accent1 4 4 3 4 3 8" xfId="41921" xr:uid="{00000000-0005-0000-0000-000008A30000}"/>
    <cellStyle name="20% - Accent1 4 4 3 4 3 8 2" xfId="41922" xr:uid="{00000000-0005-0000-0000-000009A30000}"/>
    <cellStyle name="20% - Accent1 4 4 3 4 3 9" xfId="41923" xr:uid="{00000000-0005-0000-0000-00000AA30000}"/>
    <cellStyle name="20% - Accent1 4 4 3 4 4" xfId="41924" xr:uid="{00000000-0005-0000-0000-00000BA30000}"/>
    <cellStyle name="20% - Accent1 4 4 3 4 4 2" xfId="41925" xr:uid="{00000000-0005-0000-0000-00000CA30000}"/>
    <cellStyle name="20% - Accent1 4 4 3 4 4 2 2" xfId="41926" xr:uid="{00000000-0005-0000-0000-00000DA30000}"/>
    <cellStyle name="20% - Accent1 4 4 3 4 4 2 2 2" xfId="41927" xr:uid="{00000000-0005-0000-0000-00000EA30000}"/>
    <cellStyle name="20% - Accent1 4 4 3 4 4 2 3" xfId="41928" xr:uid="{00000000-0005-0000-0000-00000FA30000}"/>
    <cellStyle name="20% - Accent1 4 4 3 4 4 3" xfId="41929" xr:uid="{00000000-0005-0000-0000-000010A30000}"/>
    <cellStyle name="20% - Accent1 4 4 3 4 4 3 2" xfId="41930" xr:uid="{00000000-0005-0000-0000-000011A30000}"/>
    <cellStyle name="20% - Accent1 4 4 3 4 4 4" xfId="41931" xr:uid="{00000000-0005-0000-0000-000012A30000}"/>
    <cellStyle name="20% - Accent1 4 4 3 4 5" xfId="41932" xr:uid="{00000000-0005-0000-0000-000013A30000}"/>
    <cellStyle name="20% - Accent1 4 4 3 4 5 2" xfId="41933" xr:uid="{00000000-0005-0000-0000-000014A30000}"/>
    <cellStyle name="20% - Accent1 4 4 3 4 5 2 2" xfId="41934" xr:uid="{00000000-0005-0000-0000-000015A30000}"/>
    <cellStyle name="20% - Accent1 4 4 3 4 5 2 2 2" xfId="41935" xr:uid="{00000000-0005-0000-0000-000016A30000}"/>
    <cellStyle name="20% - Accent1 4 4 3 4 5 2 3" xfId="41936" xr:uid="{00000000-0005-0000-0000-000017A30000}"/>
    <cellStyle name="20% - Accent1 4 4 3 4 5 3" xfId="41937" xr:uid="{00000000-0005-0000-0000-000018A30000}"/>
    <cellStyle name="20% - Accent1 4 4 3 4 5 3 2" xfId="41938" xr:uid="{00000000-0005-0000-0000-000019A30000}"/>
    <cellStyle name="20% - Accent1 4 4 3 4 5 4" xfId="41939" xr:uid="{00000000-0005-0000-0000-00001AA30000}"/>
    <cellStyle name="20% - Accent1 4 4 3 4 6" xfId="41940" xr:uid="{00000000-0005-0000-0000-00001BA30000}"/>
    <cellStyle name="20% - Accent1 4 4 3 4 6 2" xfId="41941" xr:uid="{00000000-0005-0000-0000-00001CA30000}"/>
    <cellStyle name="20% - Accent1 4 4 3 4 6 2 2" xfId="41942" xr:uid="{00000000-0005-0000-0000-00001DA30000}"/>
    <cellStyle name="20% - Accent1 4 4 3 4 6 2 2 2" xfId="41943" xr:uid="{00000000-0005-0000-0000-00001EA30000}"/>
    <cellStyle name="20% - Accent1 4 4 3 4 6 2 3" xfId="41944" xr:uid="{00000000-0005-0000-0000-00001FA30000}"/>
    <cellStyle name="20% - Accent1 4 4 3 4 6 3" xfId="41945" xr:uid="{00000000-0005-0000-0000-000020A30000}"/>
    <cellStyle name="20% - Accent1 4 4 3 4 6 3 2" xfId="41946" xr:uid="{00000000-0005-0000-0000-000021A30000}"/>
    <cellStyle name="20% - Accent1 4 4 3 4 6 4" xfId="41947" xr:uid="{00000000-0005-0000-0000-000022A30000}"/>
    <cellStyle name="20% - Accent1 4 4 3 4 7" xfId="41948" xr:uid="{00000000-0005-0000-0000-000023A30000}"/>
    <cellStyle name="20% - Accent1 4 4 3 4 7 2" xfId="41949" xr:uid="{00000000-0005-0000-0000-000024A30000}"/>
    <cellStyle name="20% - Accent1 4 4 3 4 7 2 2" xfId="41950" xr:uid="{00000000-0005-0000-0000-000025A30000}"/>
    <cellStyle name="20% - Accent1 4 4 3 4 7 3" xfId="41951" xr:uid="{00000000-0005-0000-0000-000026A30000}"/>
    <cellStyle name="20% - Accent1 4 4 3 4 8" xfId="41952" xr:uid="{00000000-0005-0000-0000-000027A30000}"/>
    <cellStyle name="20% - Accent1 4 4 3 4 8 2" xfId="41953" xr:uid="{00000000-0005-0000-0000-000028A30000}"/>
    <cellStyle name="20% - Accent1 4 4 3 4 8 2 2" xfId="41954" xr:uid="{00000000-0005-0000-0000-000029A30000}"/>
    <cellStyle name="20% - Accent1 4 4 3 4 8 3" xfId="41955" xr:uid="{00000000-0005-0000-0000-00002AA30000}"/>
    <cellStyle name="20% - Accent1 4 4 3 4 9" xfId="41956" xr:uid="{00000000-0005-0000-0000-00002BA30000}"/>
    <cellStyle name="20% - Accent1 4 4 3 4 9 2" xfId="41957" xr:uid="{00000000-0005-0000-0000-00002CA30000}"/>
    <cellStyle name="20% - Accent1 4 4 3 5" xfId="41958" xr:uid="{00000000-0005-0000-0000-00002DA30000}"/>
    <cellStyle name="20% - Accent1 4 4 3 5 2" xfId="41959" xr:uid="{00000000-0005-0000-0000-00002EA30000}"/>
    <cellStyle name="20% - Accent1 4 4 3 5 2 2" xfId="41960" xr:uid="{00000000-0005-0000-0000-00002FA30000}"/>
    <cellStyle name="20% - Accent1 4 4 3 5 2 2 2" xfId="41961" xr:uid="{00000000-0005-0000-0000-000030A30000}"/>
    <cellStyle name="20% - Accent1 4 4 3 5 2 2 2 2" xfId="41962" xr:uid="{00000000-0005-0000-0000-000031A30000}"/>
    <cellStyle name="20% - Accent1 4 4 3 5 2 2 3" xfId="41963" xr:uid="{00000000-0005-0000-0000-000032A30000}"/>
    <cellStyle name="20% - Accent1 4 4 3 5 2 3" xfId="41964" xr:uid="{00000000-0005-0000-0000-000033A30000}"/>
    <cellStyle name="20% - Accent1 4 4 3 5 2 3 2" xfId="41965" xr:uid="{00000000-0005-0000-0000-000034A30000}"/>
    <cellStyle name="20% - Accent1 4 4 3 5 2 4" xfId="41966" xr:uid="{00000000-0005-0000-0000-000035A30000}"/>
    <cellStyle name="20% - Accent1 4 4 3 5 3" xfId="41967" xr:uid="{00000000-0005-0000-0000-000036A30000}"/>
    <cellStyle name="20% - Accent1 4 4 3 5 3 2" xfId="41968" xr:uid="{00000000-0005-0000-0000-000037A30000}"/>
    <cellStyle name="20% - Accent1 4 4 3 5 3 2 2" xfId="41969" xr:uid="{00000000-0005-0000-0000-000038A30000}"/>
    <cellStyle name="20% - Accent1 4 4 3 5 3 2 2 2" xfId="41970" xr:uid="{00000000-0005-0000-0000-000039A30000}"/>
    <cellStyle name="20% - Accent1 4 4 3 5 3 2 3" xfId="41971" xr:uid="{00000000-0005-0000-0000-00003AA30000}"/>
    <cellStyle name="20% - Accent1 4 4 3 5 3 3" xfId="41972" xr:uid="{00000000-0005-0000-0000-00003BA30000}"/>
    <cellStyle name="20% - Accent1 4 4 3 5 3 3 2" xfId="41973" xr:uid="{00000000-0005-0000-0000-00003CA30000}"/>
    <cellStyle name="20% - Accent1 4 4 3 5 3 4" xfId="41974" xr:uid="{00000000-0005-0000-0000-00003DA30000}"/>
    <cellStyle name="20% - Accent1 4 4 3 5 4" xfId="41975" xr:uid="{00000000-0005-0000-0000-00003EA30000}"/>
    <cellStyle name="20% - Accent1 4 4 3 5 4 2" xfId="41976" xr:uid="{00000000-0005-0000-0000-00003FA30000}"/>
    <cellStyle name="20% - Accent1 4 4 3 5 4 2 2" xfId="41977" xr:uid="{00000000-0005-0000-0000-000040A30000}"/>
    <cellStyle name="20% - Accent1 4 4 3 5 4 2 2 2" xfId="41978" xr:uid="{00000000-0005-0000-0000-000041A30000}"/>
    <cellStyle name="20% - Accent1 4 4 3 5 4 2 3" xfId="41979" xr:uid="{00000000-0005-0000-0000-000042A30000}"/>
    <cellStyle name="20% - Accent1 4 4 3 5 4 3" xfId="41980" xr:uid="{00000000-0005-0000-0000-000043A30000}"/>
    <cellStyle name="20% - Accent1 4 4 3 5 4 3 2" xfId="41981" xr:uid="{00000000-0005-0000-0000-000044A30000}"/>
    <cellStyle name="20% - Accent1 4 4 3 5 4 4" xfId="41982" xr:uid="{00000000-0005-0000-0000-000045A30000}"/>
    <cellStyle name="20% - Accent1 4 4 3 5 5" xfId="41983" xr:uid="{00000000-0005-0000-0000-000046A30000}"/>
    <cellStyle name="20% - Accent1 4 4 3 5 5 2" xfId="41984" xr:uid="{00000000-0005-0000-0000-000047A30000}"/>
    <cellStyle name="20% - Accent1 4 4 3 5 5 2 2" xfId="41985" xr:uid="{00000000-0005-0000-0000-000048A30000}"/>
    <cellStyle name="20% - Accent1 4 4 3 5 5 3" xfId="41986" xr:uid="{00000000-0005-0000-0000-000049A30000}"/>
    <cellStyle name="20% - Accent1 4 4 3 5 6" xfId="41987" xr:uid="{00000000-0005-0000-0000-00004AA30000}"/>
    <cellStyle name="20% - Accent1 4 4 3 5 6 2" xfId="41988" xr:uid="{00000000-0005-0000-0000-00004BA30000}"/>
    <cellStyle name="20% - Accent1 4 4 3 5 6 2 2" xfId="41989" xr:uid="{00000000-0005-0000-0000-00004CA30000}"/>
    <cellStyle name="20% - Accent1 4 4 3 5 6 3" xfId="41990" xr:uid="{00000000-0005-0000-0000-00004DA30000}"/>
    <cellStyle name="20% - Accent1 4 4 3 5 7" xfId="41991" xr:uid="{00000000-0005-0000-0000-00004EA30000}"/>
    <cellStyle name="20% - Accent1 4 4 3 5 7 2" xfId="41992" xr:uid="{00000000-0005-0000-0000-00004FA30000}"/>
    <cellStyle name="20% - Accent1 4 4 3 5 8" xfId="41993" xr:uid="{00000000-0005-0000-0000-000050A30000}"/>
    <cellStyle name="20% - Accent1 4 4 3 5 8 2" xfId="41994" xr:uid="{00000000-0005-0000-0000-000051A30000}"/>
    <cellStyle name="20% - Accent1 4 4 3 5 9" xfId="41995" xr:uid="{00000000-0005-0000-0000-000052A30000}"/>
    <cellStyle name="20% - Accent1 4 4 3 6" xfId="41996" xr:uid="{00000000-0005-0000-0000-000053A30000}"/>
    <cellStyle name="20% - Accent1 4 4 3 6 2" xfId="41997" xr:uid="{00000000-0005-0000-0000-000054A30000}"/>
    <cellStyle name="20% - Accent1 4 4 3 6 2 2" xfId="41998" xr:uid="{00000000-0005-0000-0000-000055A30000}"/>
    <cellStyle name="20% - Accent1 4 4 3 6 2 2 2" xfId="41999" xr:uid="{00000000-0005-0000-0000-000056A30000}"/>
    <cellStyle name="20% - Accent1 4 4 3 6 2 2 2 2" xfId="42000" xr:uid="{00000000-0005-0000-0000-000057A30000}"/>
    <cellStyle name="20% - Accent1 4 4 3 6 2 2 3" xfId="42001" xr:uid="{00000000-0005-0000-0000-000058A30000}"/>
    <cellStyle name="20% - Accent1 4 4 3 6 2 3" xfId="42002" xr:uid="{00000000-0005-0000-0000-000059A30000}"/>
    <cellStyle name="20% - Accent1 4 4 3 6 2 3 2" xfId="42003" xr:uid="{00000000-0005-0000-0000-00005AA30000}"/>
    <cellStyle name="20% - Accent1 4 4 3 6 2 4" xfId="42004" xr:uid="{00000000-0005-0000-0000-00005BA30000}"/>
    <cellStyle name="20% - Accent1 4 4 3 6 3" xfId="42005" xr:uid="{00000000-0005-0000-0000-00005CA30000}"/>
    <cellStyle name="20% - Accent1 4 4 3 6 3 2" xfId="42006" xr:uid="{00000000-0005-0000-0000-00005DA30000}"/>
    <cellStyle name="20% - Accent1 4 4 3 6 3 2 2" xfId="42007" xr:uid="{00000000-0005-0000-0000-00005EA30000}"/>
    <cellStyle name="20% - Accent1 4 4 3 6 3 2 2 2" xfId="42008" xr:uid="{00000000-0005-0000-0000-00005FA30000}"/>
    <cellStyle name="20% - Accent1 4 4 3 6 3 2 3" xfId="42009" xr:uid="{00000000-0005-0000-0000-000060A30000}"/>
    <cellStyle name="20% - Accent1 4 4 3 6 3 3" xfId="42010" xr:uid="{00000000-0005-0000-0000-000061A30000}"/>
    <cellStyle name="20% - Accent1 4 4 3 6 3 3 2" xfId="42011" xr:uid="{00000000-0005-0000-0000-000062A30000}"/>
    <cellStyle name="20% - Accent1 4 4 3 6 3 4" xfId="42012" xr:uid="{00000000-0005-0000-0000-000063A30000}"/>
    <cellStyle name="20% - Accent1 4 4 3 6 4" xfId="42013" xr:uid="{00000000-0005-0000-0000-000064A30000}"/>
    <cellStyle name="20% - Accent1 4 4 3 6 4 2" xfId="42014" xr:uid="{00000000-0005-0000-0000-000065A30000}"/>
    <cellStyle name="20% - Accent1 4 4 3 6 4 2 2" xfId="42015" xr:uid="{00000000-0005-0000-0000-000066A30000}"/>
    <cellStyle name="20% - Accent1 4 4 3 6 4 2 2 2" xfId="42016" xr:uid="{00000000-0005-0000-0000-000067A30000}"/>
    <cellStyle name="20% - Accent1 4 4 3 6 4 2 3" xfId="42017" xr:uid="{00000000-0005-0000-0000-000068A30000}"/>
    <cellStyle name="20% - Accent1 4 4 3 6 4 3" xfId="42018" xr:uid="{00000000-0005-0000-0000-000069A30000}"/>
    <cellStyle name="20% - Accent1 4 4 3 6 4 3 2" xfId="42019" xr:uid="{00000000-0005-0000-0000-00006AA30000}"/>
    <cellStyle name="20% - Accent1 4 4 3 6 4 4" xfId="42020" xr:uid="{00000000-0005-0000-0000-00006BA30000}"/>
    <cellStyle name="20% - Accent1 4 4 3 6 5" xfId="42021" xr:uid="{00000000-0005-0000-0000-00006CA30000}"/>
    <cellStyle name="20% - Accent1 4 4 3 6 5 2" xfId="42022" xr:uid="{00000000-0005-0000-0000-00006DA30000}"/>
    <cellStyle name="20% - Accent1 4 4 3 6 5 2 2" xfId="42023" xr:uid="{00000000-0005-0000-0000-00006EA30000}"/>
    <cellStyle name="20% - Accent1 4 4 3 6 5 3" xfId="42024" xr:uid="{00000000-0005-0000-0000-00006FA30000}"/>
    <cellStyle name="20% - Accent1 4 4 3 6 6" xfId="42025" xr:uid="{00000000-0005-0000-0000-000070A30000}"/>
    <cellStyle name="20% - Accent1 4 4 3 6 6 2" xfId="42026" xr:uid="{00000000-0005-0000-0000-000071A30000}"/>
    <cellStyle name="20% - Accent1 4 4 3 6 6 2 2" xfId="42027" xr:uid="{00000000-0005-0000-0000-000072A30000}"/>
    <cellStyle name="20% - Accent1 4 4 3 6 6 3" xfId="42028" xr:uid="{00000000-0005-0000-0000-000073A30000}"/>
    <cellStyle name="20% - Accent1 4 4 3 6 7" xfId="42029" xr:uid="{00000000-0005-0000-0000-000074A30000}"/>
    <cellStyle name="20% - Accent1 4 4 3 6 7 2" xfId="42030" xr:uid="{00000000-0005-0000-0000-000075A30000}"/>
    <cellStyle name="20% - Accent1 4 4 3 6 8" xfId="42031" xr:uid="{00000000-0005-0000-0000-000076A30000}"/>
    <cellStyle name="20% - Accent1 4 4 3 6 8 2" xfId="42032" xr:uid="{00000000-0005-0000-0000-000077A30000}"/>
    <cellStyle name="20% - Accent1 4 4 3 6 9" xfId="42033" xr:uid="{00000000-0005-0000-0000-000078A30000}"/>
    <cellStyle name="20% - Accent1 4 4 3 7" xfId="42034" xr:uid="{00000000-0005-0000-0000-000079A30000}"/>
    <cellStyle name="20% - Accent1 4 4 3 7 2" xfId="42035" xr:uid="{00000000-0005-0000-0000-00007AA30000}"/>
    <cellStyle name="20% - Accent1 4 4 3 7 2 2" xfId="42036" xr:uid="{00000000-0005-0000-0000-00007BA30000}"/>
    <cellStyle name="20% - Accent1 4 4 3 7 2 2 2" xfId="42037" xr:uid="{00000000-0005-0000-0000-00007CA30000}"/>
    <cellStyle name="20% - Accent1 4 4 3 7 2 3" xfId="42038" xr:uid="{00000000-0005-0000-0000-00007DA30000}"/>
    <cellStyle name="20% - Accent1 4 4 3 7 3" xfId="42039" xr:uid="{00000000-0005-0000-0000-00007EA30000}"/>
    <cellStyle name="20% - Accent1 4 4 3 7 3 2" xfId="42040" xr:uid="{00000000-0005-0000-0000-00007FA30000}"/>
    <cellStyle name="20% - Accent1 4 4 3 7 4" xfId="42041" xr:uid="{00000000-0005-0000-0000-000080A30000}"/>
    <cellStyle name="20% - Accent1 4 4 3 8" xfId="42042" xr:uid="{00000000-0005-0000-0000-000081A30000}"/>
    <cellStyle name="20% - Accent1 4 4 3 8 2" xfId="42043" xr:uid="{00000000-0005-0000-0000-000082A30000}"/>
    <cellStyle name="20% - Accent1 4 4 3 8 2 2" xfId="42044" xr:uid="{00000000-0005-0000-0000-000083A30000}"/>
    <cellStyle name="20% - Accent1 4 4 3 8 2 2 2" xfId="42045" xr:uid="{00000000-0005-0000-0000-000084A30000}"/>
    <cellStyle name="20% - Accent1 4 4 3 8 2 3" xfId="42046" xr:uid="{00000000-0005-0000-0000-000085A30000}"/>
    <cellStyle name="20% - Accent1 4 4 3 8 3" xfId="42047" xr:uid="{00000000-0005-0000-0000-000086A30000}"/>
    <cellStyle name="20% - Accent1 4 4 3 8 3 2" xfId="42048" xr:uid="{00000000-0005-0000-0000-000087A30000}"/>
    <cellStyle name="20% - Accent1 4 4 3 8 4" xfId="42049" xr:uid="{00000000-0005-0000-0000-000088A30000}"/>
    <cellStyle name="20% - Accent1 4 4 3 9" xfId="42050" xr:uid="{00000000-0005-0000-0000-000089A30000}"/>
    <cellStyle name="20% - Accent1 4 4 3 9 2" xfId="42051" xr:uid="{00000000-0005-0000-0000-00008AA30000}"/>
    <cellStyle name="20% - Accent1 4 4 3 9 2 2" xfId="42052" xr:uid="{00000000-0005-0000-0000-00008BA30000}"/>
    <cellStyle name="20% - Accent1 4 4 3 9 2 2 2" xfId="42053" xr:uid="{00000000-0005-0000-0000-00008CA30000}"/>
    <cellStyle name="20% - Accent1 4 4 3 9 2 3" xfId="42054" xr:uid="{00000000-0005-0000-0000-00008DA30000}"/>
    <cellStyle name="20% - Accent1 4 4 3 9 3" xfId="42055" xr:uid="{00000000-0005-0000-0000-00008EA30000}"/>
    <cellStyle name="20% - Accent1 4 4 3 9 3 2" xfId="42056" xr:uid="{00000000-0005-0000-0000-00008FA30000}"/>
    <cellStyle name="20% - Accent1 4 4 3 9 4" xfId="42057" xr:uid="{00000000-0005-0000-0000-000090A30000}"/>
    <cellStyle name="20% - Accent1 4 4 4" xfId="42058" xr:uid="{00000000-0005-0000-0000-000091A30000}"/>
    <cellStyle name="20% - Accent1 4 4 4 10" xfId="42059" xr:uid="{00000000-0005-0000-0000-000092A30000}"/>
    <cellStyle name="20% - Accent1 4 4 4 10 2" xfId="42060" xr:uid="{00000000-0005-0000-0000-000093A30000}"/>
    <cellStyle name="20% - Accent1 4 4 4 11" xfId="42061" xr:uid="{00000000-0005-0000-0000-000094A30000}"/>
    <cellStyle name="20% - Accent1 4 4 4 2" xfId="42062" xr:uid="{00000000-0005-0000-0000-000095A30000}"/>
    <cellStyle name="20% - Accent1 4 4 4 2 2" xfId="42063" xr:uid="{00000000-0005-0000-0000-000096A30000}"/>
    <cellStyle name="20% - Accent1 4 4 4 2 2 2" xfId="42064" xr:uid="{00000000-0005-0000-0000-000097A30000}"/>
    <cellStyle name="20% - Accent1 4 4 4 2 2 2 2" xfId="42065" xr:uid="{00000000-0005-0000-0000-000098A30000}"/>
    <cellStyle name="20% - Accent1 4 4 4 2 2 2 2 2" xfId="42066" xr:uid="{00000000-0005-0000-0000-000099A30000}"/>
    <cellStyle name="20% - Accent1 4 4 4 2 2 2 3" xfId="42067" xr:uid="{00000000-0005-0000-0000-00009AA30000}"/>
    <cellStyle name="20% - Accent1 4 4 4 2 2 3" xfId="42068" xr:uid="{00000000-0005-0000-0000-00009BA30000}"/>
    <cellStyle name="20% - Accent1 4 4 4 2 2 3 2" xfId="42069" xr:uid="{00000000-0005-0000-0000-00009CA30000}"/>
    <cellStyle name="20% - Accent1 4 4 4 2 2 4" xfId="42070" xr:uid="{00000000-0005-0000-0000-00009DA30000}"/>
    <cellStyle name="20% - Accent1 4 4 4 2 3" xfId="42071" xr:uid="{00000000-0005-0000-0000-00009EA30000}"/>
    <cellStyle name="20% - Accent1 4 4 4 2 3 2" xfId="42072" xr:uid="{00000000-0005-0000-0000-00009FA30000}"/>
    <cellStyle name="20% - Accent1 4 4 4 2 3 2 2" xfId="42073" xr:uid="{00000000-0005-0000-0000-0000A0A30000}"/>
    <cellStyle name="20% - Accent1 4 4 4 2 3 2 2 2" xfId="42074" xr:uid="{00000000-0005-0000-0000-0000A1A30000}"/>
    <cellStyle name="20% - Accent1 4 4 4 2 3 2 3" xfId="42075" xr:uid="{00000000-0005-0000-0000-0000A2A30000}"/>
    <cellStyle name="20% - Accent1 4 4 4 2 3 3" xfId="42076" xr:uid="{00000000-0005-0000-0000-0000A3A30000}"/>
    <cellStyle name="20% - Accent1 4 4 4 2 3 3 2" xfId="42077" xr:uid="{00000000-0005-0000-0000-0000A4A30000}"/>
    <cellStyle name="20% - Accent1 4 4 4 2 3 4" xfId="42078" xr:uid="{00000000-0005-0000-0000-0000A5A30000}"/>
    <cellStyle name="20% - Accent1 4 4 4 2 4" xfId="42079" xr:uid="{00000000-0005-0000-0000-0000A6A30000}"/>
    <cellStyle name="20% - Accent1 4 4 4 2 4 2" xfId="42080" xr:uid="{00000000-0005-0000-0000-0000A7A30000}"/>
    <cellStyle name="20% - Accent1 4 4 4 2 4 2 2" xfId="42081" xr:uid="{00000000-0005-0000-0000-0000A8A30000}"/>
    <cellStyle name="20% - Accent1 4 4 4 2 4 2 2 2" xfId="42082" xr:uid="{00000000-0005-0000-0000-0000A9A30000}"/>
    <cellStyle name="20% - Accent1 4 4 4 2 4 2 3" xfId="42083" xr:uid="{00000000-0005-0000-0000-0000AAA30000}"/>
    <cellStyle name="20% - Accent1 4 4 4 2 4 3" xfId="42084" xr:uid="{00000000-0005-0000-0000-0000ABA30000}"/>
    <cellStyle name="20% - Accent1 4 4 4 2 4 3 2" xfId="42085" xr:uid="{00000000-0005-0000-0000-0000ACA30000}"/>
    <cellStyle name="20% - Accent1 4 4 4 2 4 4" xfId="42086" xr:uid="{00000000-0005-0000-0000-0000ADA30000}"/>
    <cellStyle name="20% - Accent1 4 4 4 2 5" xfId="42087" xr:uid="{00000000-0005-0000-0000-0000AEA30000}"/>
    <cellStyle name="20% - Accent1 4 4 4 2 5 2" xfId="42088" xr:uid="{00000000-0005-0000-0000-0000AFA30000}"/>
    <cellStyle name="20% - Accent1 4 4 4 2 5 2 2" xfId="42089" xr:uid="{00000000-0005-0000-0000-0000B0A30000}"/>
    <cellStyle name="20% - Accent1 4 4 4 2 5 3" xfId="42090" xr:uid="{00000000-0005-0000-0000-0000B1A30000}"/>
    <cellStyle name="20% - Accent1 4 4 4 2 6" xfId="42091" xr:uid="{00000000-0005-0000-0000-0000B2A30000}"/>
    <cellStyle name="20% - Accent1 4 4 4 2 6 2" xfId="42092" xr:uid="{00000000-0005-0000-0000-0000B3A30000}"/>
    <cellStyle name="20% - Accent1 4 4 4 2 6 2 2" xfId="42093" xr:uid="{00000000-0005-0000-0000-0000B4A30000}"/>
    <cellStyle name="20% - Accent1 4 4 4 2 6 3" xfId="42094" xr:uid="{00000000-0005-0000-0000-0000B5A30000}"/>
    <cellStyle name="20% - Accent1 4 4 4 2 7" xfId="42095" xr:uid="{00000000-0005-0000-0000-0000B6A30000}"/>
    <cellStyle name="20% - Accent1 4 4 4 2 7 2" xfId="42096" xr:uid="{00000000-0005-0000-0000-0000B7A30000}"/>
    <cellStyle name="20% - Accent1 4 4 4 2 8" xfId="42097" xr:uid="{00000000-0005-0000-0000-0000B8A30000}"/>
    <cellStyle name="20% - Accent1 4 4 4 2 8 2" xfId="42098" xr:uid="{00000000-0005-0000-0000-0000B9A30000}"/>
    <cellStyle name="20% - Accent1 4 4 4 2 9" xfId="42099" xr:uid="{00000000-0005-0000-0000-0000BAA30000}"/>
    <cellStyle name="20% - Accent1 4 4 4 3" xfId="42100" xr:uid="{00000000-0005-0000-0000-0000BBA30000}"/>
    <cellStyle name="20% - Accent1 4 4 4 3 2" xfId="42101" xr:uid="{00000000-0005-0000-0000-0000BCA30000}"/>
    <cellStyle name="20% - Accent1 4 4 4 3 2 2" xfId="42102" xr:uid="{00000000-0005-0000-0000-0000BDA30000}"/>
    <cellStyle name="20% - Accent1 4 4 4 3 2 2 2" xfId="42103" xr:uid="{00000000-0005-0000-0000-0000BEA30000}"/>
    <cellStyle name="20% - Accent1 4 4 4 3 2 2 2 2" xfId="42104" xr:uid="{00000000-0005-0000-0000-0000BFA30000}"/>
    <cellStyle name="20% - Accent1 4 4 4 3 2 2 3" xfId="42105" xr:uid="{00000000-0005-0000-0000-0000C0A30000}"/>
    <cellStyle name="20% - Accent1 4 4 4 3 2 3" xfId="42106" xr:uid="{00000000-0005-0000-0000-0000C1A30000}"/>
    <cellStyle name="20% - Accent1 4 4 4 3 2 3 2" xfId="42107" xr:uid="{00000000-0005-0000-0000-0000C2A30000}"/>
    <cellStyle name="20% - Accent1 4 4 4 3 2 4" xfId="42108" xr:uid="{00000000-0005-0000-0000-0000C3A30000}"/>
    <cellStyle name="20% - Accent1 4 4 4 3 3" xfId="42109" xr:uid="{00000000-0005-0000-0000-0000C4A30000}"/>
    <cellStyle name="20% - Accent1 4 4 4 3 3 2" xfId="42110" xr:uid="{00000000-0005-0000-0000-0000C5A30000}"/>
    <cellStyle name="20% - Accent1 4 4 4 3 3 2 2" xfId="42111" xr:uid="{00000000-0005-0000-0000-0000C6A30000}"/>
    <cellStyle name="20% - Accent1 4 4 4 3 3 2 2 2" xfId="42112" xr:uid="{00000000-0005-0000-0000-0000C7A30000}"/>
    <cellStyle name="20% - Accent1 4 4 4 3 3 2 3" xfId="42113" xr:uid="{00000000-0005-0000-0000-0000C8A30000}"/>
    <cellStyle name="20% - Accent1 4 4 4 3 3 3" xfId="42114" xr:uid="{00000000-0005-0000-0000-0000C9A30000}"/>
    <cellStyle name="20% - Accent1 4 4 4 3 3 3 2" xfId="42115" xr:uid="{00000000-0005-0000-0000-0000CAA30000}"/>
    <cellStyle name="20% - Accent1 4 4 4 3 3 4" xfId="42116" xr:uid="{00000000-0005-0000-0000-0000CBA30000}"/>
    <cellStyle name="20% - Accent1 4 4 4 3 4" xfId="42117" xr:uid="{00000000-0005-0000-0000-0000CCA30000}"/>
    <cellStyle name="20% - Accent1 4 4 4 3 4 2" xfId="42118" xr:uid="{00000000-0005-0000-0000-0000CDA30000}"/>
    <cellStyle name="20% - Accent1 4 4 4 3 4 2 2" xfId="42119" xr:uid="{00000000-0005-0000-0000-0000CEA30000}"/>
    <cellStyle name="20% - Accent1 4 4 4 3 4 2 2 2" xfId="42120" xr:uid="{00000000-0005-0000-0000-0000CFA30000}"/>
    <cellStyle name="20% - Accent1 4 4 4 3 4 2 3" xfId="42121" xr:uid="{00000000-0005-0000-0000-0000D0A30000}"/>
    <cellStyle name="20% - Accent1 4 4 4 3 4 3" xfId="42122" xr:uid="{00000000-0005-0000-0000-0000D1A30000}"/>
    <cellStyle name="20% - Accent1 4 4 4 3 4 3 2" xfId="42123" xr:uid="{00000000-0005-0000-0000-0000D2A30000}"/>
    <cellStyle name="20% - Accent1 4 4 4 3 4 4" xfId="42124" xr:uid="{00000000-0005-0000-0000-0000D3A30000}"/>
    <cellStyle name="20% - Accent1 4 4 4 3 5" xfId="42125" xr:uid="{00000000-0005-0000-0000-0000D4A30000}"/>
    <cellStyle name="20% - Accent1 4 4 4 3 5 2" xfId="42126" xr:uid="{00000000-0005-0000-0000-0000D5A30000}"/>
    <cellStyle name="20% - Accent1 4 4 4 3 5 2 2" xfId="42127" xr:uid="{00000000-0005-0000-0000-0000D6A30000}"/>
    <cellStyle name="20% - Accent1 4 4 4 3 5 3" xfId="42128" xr:uid="{00000000-0005-0000-0000-0000D7A30000}"/>
    <cellStyle name="20% - Accent1 4 4 4 3 6" xfId="42129" xr:uid="{00000000-0005-0000-0000-0000D8A30000}"/>
    <cellStyle name="20% - Accent1 4 4 4 3 6 2" xfId="42130" xr:uid="{00000000-0005-0000-0000-0000D9A30000}"/>
    <cellStyle name="20% - Accent1 4 4 4 3 6 2 2" xfId="42131" xr:uid="{00000000-0005-0000-0000-0000DAA30000}"/>
    <cellStyle name="20% - Accent1 4 4 4 3 6 3" xfId="42132" xr:uid="{00000000-0005-0000-0000-0000DBA30000}"/>
    <cellStyle name="20% - Accent1 4 4 4 3 7" xfId="42133" xr:uid="{00000000-0005-0000-0000-0000DCA30000}"/>
    <cellStyle name="20% - Accent1 4 4 4 3 7 2" xfId="42134" xr:uid="{00000000-0005-0000-0000-0000DDA30000}"/>
    <cellStyle name="20% - Accent1 4 4 4 3 8" xfId="42135" xr:uid="{00000000-0005-0000-0000-0000DEA30000}"/>
    <cellStyle name="20% - Accent1 4 4 4 3 8 2" xfId="42136" xr:uid="{00000000-0005-0000-0000-0000DFA30000}"/>
    <cellStyle name="20% - Accent1 4 4 4 3 9" xfId="42137" xr:uid="{00000000-0005-0000-0000-0000E0A30000}"/>
    <cellStyle name="20% - Accent1 4 4 4 4" xfId="42138" xr:uid="{00000000-0005-0000-0000-0000E1A30000}"/>
    <cellStyle name="20% - Accent1 4 4 4 4 2" xfId="42139" xr:uid="{00000000-0005-0000-0000-0000E2A30000}"/>
    <cellStyle name="20% - Accent1 4 4 4 4 2 2" xfId="42140" xr:uid="{00000000-0005-0000-0000-0000E3A30000}"/>
    <cellStyle name="20% - Accent1 4 4 4 4 2 2 2" xfId="42141" xr:uid="{00000000-0005-0000-0000-0000E4A30000}"/>
    <cellStyle name="20% - Accent1 4 4 4 4 2 3" xfId="42142" xr:uid="{00000000-0005-0000-0000-0000E5A30000}"/>
    <cellStyle name="20% - Accent1 4 4 4 4 3" xfId="42143" xr:uid="{00000000-0005-0000-0000-0000E6A30000}"/>
    <cellStyle name="20% - Accent1 4 4 4 4 3 2" xfId="42144" xr:uid="{00000000-0005-0000-0000-0000E7A30000}"/>
    <cellStyle name="20% - Accent1 4 4 4 4 4" xfId="42145" xr:uid="{00000000-0005-0000-0000-0000E8A30000}"/>
    <cellStyle name="20% - Accent1 4 4 4 5" xfId="42146" xr:uid="{00000000-0005-0000-0000-0000E9A30000}"/>
    <cellStyle name="20% - Accent1 4 4 4 5 2" xfId="42147" xr:uid="{00000000-0005-0000-0000-0000EAA30000}"/>
    <cellStyle name="20% - Accent1 4 4 4 5 2 2" xfId="42148" xr:uid="{00000000-0005-0000-0000-0000EBA30000}"/>
    <cellStyle name="20% - Accent1 4 4 4 5 2 2 2" xfId="42149" xr:uid="{00000000-0005-0000-0000-0000ECA30000}"/>
    <cellStyle name="20% - Accent1 4 4 4 5 2 3" xfId="42150" xr:uid="{00000000-0005-0000-0000-0000EDA30000}"/>
    <cellStyle name="20% - Accent1 4 4 4 5 3" xfId="42151" xr:uid="{00000000-0005-0000-0000-0000EEA30000}"/>
    <cellStyle name="20% - Accent1 4 4 4 5 3 2" xfId="42152" xr:uid="{00000000-0005-0000-0000-0000EFA30000}"/>
    <cellStyle name="20% - Accent1 4 4 4 5 4" xfId="42153" xr:uid="{00000000-0005-0000-0000-0000F0A30000}"/>
    <cellStyle name="20% - Accent1 4 4 4 6" xfId="42154" xr:uid="{00000000-0005-0000-0000-0000F1A30000}"/>
    <cellStyle name="20% - Accent1 4 4 4 6 2" xfId="42155" xr:uid="{00000000-0005-0000-0000-0000F2A30000}"/>
    <cellStyle name="20% - Accent1 4 4 4 6 2 2" xfId="42156" xr:uid="{00000000-0005-0000-0000-0000F3A30000}"/>
    <cellStyle name="20% - Accent1 4 4 4 6 2 2 2" xfId="42157" xr:uid="{00000000-0005-0000-0000-0000F4A30000}"/>
    <cellStyle name="20% - Accent1 4 4 4 6 2 3" xfId="42158" xr:uid="{00000000-0005-0000-0000-0000F5A30000}"/>
    <cellStyle name="20% - Accent1 4 4 4 6 3" xfId="42159" xr:uid="{00000000-0005-0000-0000-0000F6A30000}"/>
    <cellStyle name="20% - Accent1 4 4 4 6 3 2" xfId="42160" xr:uid="{00000000-0005-0000-0000-0000F7A30000}"/>
    <cellStyle name="20% - Accent1 4 4 4 6 4" xfId="42161" xr:uid="{00000000-0005-0000-0000-0000F8A30000}"/>
    <cellStyle name="20% - Accent1 4 4 4 7" xfId="42162" xr:uid="{00000000-0005-0000-0000-0000F9A30000}"/>
    <cellStyle name="20% - Accent1 4 4 4 7 2" xfId="42163" xr:uid="{00000000-0005-0000-0000-0000FAA30000}"/>
    <cellStyle name="20% - Accent1 4 4 4 7 2 2" xfId="42164" xr:uid="{00000000-0005-0000-0000-0000FBA30000}"/>
    <cellStyle name="20% - Accent1 4 4 4 7 3" xfId="42165" xr:uid="{00000000-0005-0000-0000-0000FCA30000}"/>
    <cellStyle name="20% - Accent1 4 4 4 8" xfId="42166" xr:uid="{00000000-0005-0000-0000-0000FDA30000}"/>
    <cellStyle name="20% - Accent1 4 4 4 8 2" xfId="42167" xr:uid="{00000000-0005-0000-0000-0000FEA30000}"/>
    <cellStyle name="20% - Accent1 4 4 4 8 2 2" xfId="42168" xr:uid="{00000000-0005-0000-0000-0000FFA30000}"/>
    <cellStyle name="20% - Accent1 4 4 4 8 3" xfId="42169" xr:uid="{00000000-0005-0000-0000-000000A40000}"/>
    <cellStyle name="20% - Accent1 4 4 4 9" xfId="42170" xr:uid="{00000000-0005-0000-0000-000001A40000}"/>
    <cellStyle name="20% - Accent1 4 4 4 9 2" xfId="42171" xr:uid="{00000000-0005-0000-0000-000002A40000}"/>
    <cellStyle name="20% - Accent1 4 4 5" xfId="42172" xr:uid="{00000000-0005-0000-0000-000003A40000}"/>
    <cellStyle name="20% - Accent1 4 4 5 10" xfId="42173" xr:uid="{00000000-0005-0000-0000-000004A40000}"/>
    <cellStyle name="20% - Accent1 4 4 5 10 2" xfId="42174" xr:uid="{00000000-0005-0000-0000-000005A40000}"/>
    <cellStyle name="20% - Accent1 4 4 5 11" xfId="42175" xr:uid="{00000000-0005-0000-0000-000006A40000}"/>
    <cellStyle name="20% - Accent1 4 4 5 2" xfId="42176" xr:uid="{00000000-0005-0000-0000-000007A40000}"/>
    <cellStyle name="20% - Accent1 4 4 5 2 2" xfId="42177" xr:uid="{00000000-0005-0000-0000-000008A40000}"/>
    <cellStyle name="20% - Accent1 4 4 5 2 2 2" xfId="42178" xr:uid="{00000000-0005-0000-0000-000009A40000}"/>
    <cellStyle name="20% - Accent1 4 4 5 2 2 2 2" xfId="42179" xr:uid="{00000000-0005-0000-0000-00000AA40000}"/>
    <cellStyle name="20% - Accent1 4 4 5 2 2 2 2 2" xfId="42180" xr:uid="{00000000-0005-0000-0000-00000BA40000}"/>
    <cellStyle name="20% - Accent1 4 4 5 2 2 2 3" xfId="42181" xr:uid="{00000000-0005-0000-0000-00000CA40000}"/>
    <cellStyle name="20% - Accent1 4 4 5 2 2 3" xfId="42182" xr:uid="{00000000-0005-0000-0000-00000DA40000}"/>
    <cellStyle name="20% - Accent1 4 4 5 2 2 3 2" xfId="42183" xr:uid="{00000000-0005-0000-0000-00000EA40000}"/>
    <cellStyle name="20% - Accent1 4 4 5 2 2 4" xfId="42184" xr:uid="{00000000-0005-0000-0000-00000FA40000}"/>
    <cellStyle name="20% - Accent1 4 4 5 2 3" xfId="42185" xr:uid="{00000000-0005-0000-0000-000010A40000}"/>
    <cellStyle name="20% - Accent1 4 4 5 2 3 2" xfId="42186" xr:uid="{00000000-0005-0000-0000-000011A40000}"/>
    <cellStyle name="20% - Accent1 4 4 5 2 3 2 2" xfId="42187" xr:uid="{00000000-0005-0000-0000-000012A40000}"/>
    <cellStyle name="20% - Accent1 4 4 5 2 3 2 2 2" xfId="42188" xr:uid="{00000000-0005-0000-0000-000013A40000}"/>
    <cellStyle name="20% - Accent1 4 4 5 2 3 2 3" xfId="42189" xr:uid="{00000000-0005-0000-0000-000014A40000}"/>
    <cellStyle name="20% - Accent1 4 4 5 2 3 3" xfId="42190" xr:uid="{00000000-0005-0000-0000-000015A40000}"/>
    <cellStyle name="20% - Accent1 4 4 5 2 3 3 2" xfId="42191" xr:uid="{00000000-0005-0000-0000-000016A40000}"/>
    <cellStyle name="20% - Accent1 4 4 5 2 3 4" xfId="42192" xr:uid="{00000000-0005-0000-0000-000017A40000}"/>
    <cellStyle name="20% - Accent1 4 4 5 2 4" xfId="42193" xr:uid="{00000000-0005-0000-0000-000018A40000}"/>
    <cellStyle name="20% - Accent1 4 4 5 2 4 2" xfId="42194" xr:uid="{00000000-0005-0000-0000-000019A40000}"/>
    <cellStyle name="20% - Accent1 4 4 5 2 4 2 2" xfId="42195" xr:uid="{00000000-0005-0000-0000-00001AA40000}"/>
    <cellStyle name="20% - Accent1 4 4 5 2 4 2 2 2" xfId="42196" xr:uid="{00000000-0005-0000-0000-00001BA40000}"/>
    <cellStyle name="20% - Accent1 4 4 5 2 4 2 3" xfId="42197" xr:uid="{00000000-0005-0000-0000-00001CA40000}"/>
    <cellStyle name="20% - Accent1 4 4 5 2 4 3" xfId="42198" xr:uid="{00000000-0005-0000-0000-00001DA40000}"/>
    <cellStyle name="20% - Accent1 4 4 5 2 4 3 2" xfId="42199" xr:uid="{00000000-0005-0000-0000-00001EA40000}"/>
    <cellStyle name="20% - Accent1 4 4 5 2 4 4" xfId="42200" xr:uid="{00000000-0005-0000-0000-00001FA40000}"/>
    <cellStyle name="20% - Accent1 4 4 5 2 5" xfId="42201" xr:uid="{00000000-0005-0000-0000-000020A40000}"/>
    <cellStyle name="20% - Accent1 4 4 5 2 5 2" xfId="42202" xr:uid="{00000000-0005-0000-0000-000021A40000}"/>
    <cellStyle name="20% - Accent1 4 4 5 2 5 2 2" xfId="42203" xr:uid="{00000000-0005-0000-0000-000022A40000}"/>
    <cellStyle name="20% - Accent1 4 4 5 2 5 3" xfId="42204" xr:uid="{00000000-0005-0000-0000-000023A40000}"/>
    <cellStyle name="20% - Accent1 4 4 5 2 6" xfId="42205" xr:uid="{00000000-0005-0000-0000-000024A40000}"/>
    <cellStyle name="20% - Accent1 4 4 5 2 6 2" xfId="42206" xr:uid="{00000000-0005-0000-0000-000025A40000}"/>
    <cellStyle name="20% - Accent1 4 4 5 2 6 2 2" xfId="42207" xr:uid="{00000000-0005-0000-0000-000026A40000}"/>
    <cellStyle name="20% - Accent1 4 4 5 2 6 3" xfId="42208" xr:uid="{00000000-0005-0000-0000-000027A40000}"/>
    <cellStyle name="20% - Accent1 4 4 5 2 7" xfId="42209" xr:uid="{00000000-0005-0000-0000-000028A40000}"/>
    <cellStyle name="20% - Accent1 4 4 5 2 7 2" xfId="42210" xr:uid="{00000000-0005-0000-0000-000029A40000}"/>
    <cellStyle name="20% - Accent1 4 4 5 2 8" xfId="42211" xr:uid="{00000000-0005-0000-0000-00002AA40000}"/>
    <cellStyle name="20% - Accent1 4 4 5 2 8 2" xfId="42212" xr:uid="{00000000-0005-0000-0000-00002BA40000}"/>
    <cellStyle name="20% - Accent1 4 4 5 2 9" xfId="42213" xr:uid="{00000000-0005-0000-0000-00002CA40000}"/>
    <cellStyle name="20% - Accent1 4 4 5 3" xfId="42214" xr:uid="{00000000-0005-0000-0000-00002DA40000}"/>
    <cellStyle name="20% - Accent1 4 4 5 3 2" xfId="42215" xr:uid="{00000000-0005-0000-0000-00002EA40000}"/>
    <cellStyle name="20% - Accent1 4 4 5 3 2 2" xfId="42216" xr:uid="{00000000-0005-0000-0000-00002FA40000}"/>
    <cellStyle name="20% - Accent1 4 4 5 3 2 2 2" xfId="42217" xr:uid="{00000000-0005-0000-0000-000030A40000}"/>
    <cellStyle name="20% - Accent1 4 4 5 3 2 2 2 2" xfId="42218" xr:uid="{00000000-0005-0000-0000-000031A40000}"/>
    <cellStyle name="20% - Accent1 4 4 5 3 2 2 3" xfId="42219" xr:uid="{00000000-0005-0000-0000-000032A40000}"/>
    <cellStyle name="20% - Accent1 4 4 5 3 2 3" xfId="42220" xr:uid="{00000000-0005-0000-0000-000033A40000}"/>
    <cellStyle name="20% - Accent1 4 4 5 3 2 3 2" xfId="42221" xr:uid="{00000000-0005-0000-0000-000034A40000}"/>
    <cellStyle name="20% - Accent1 4 4 5 3 2 4" xfId="42222" xr:uid="{00000000-0005-0000-0000-000035A40000}"/>
    <cellStyle name="20% - Accent1 4 4 5 3 3" xfId="42223" xr:uid="{00000000-0005-0000-0000-000036A40000}"/>
    <cellStyle name="20% - Accent1 4 4 5 3 3 2" xfId="42224" xr:uid="{00000000-0005-0000-0000-000037A40000}"/>
    <cellStyle name="20% - Accent1 4 4 5 3 3 2 2" xfId="42225" xr:uid="{00000000-0005-0000-0000-000038A40000}"/>
    <cellStyle name="20% - Accent1 4 4 5 3 3 2 2 2" xfId="42226" xr:uid="{00000000-0005-0000-0000-000039A40000}"/>
    <cellStyle name="20% - Accent1 4 4 5 3 3 2 3" xfId="42227" xr:uid="{00000000-0005-0000-0000-00003AA40000}"/>
    <cellStyle name="20% - Accent1 4 4 5 3 3 3" xfId="42228" xr:uid="{00000000-0005-0000-0000-00003BA40000}"/>
    <cellStyle name="20% - Accent1 4 4 5 3 3 3 2" xfId="42229" xr:uid="{00000000-0005-0000-0000-00003CA40000}"/>
    <cellStyle name="20% - Accent1 4 4 5 3 3 4" xfId="42230" xr:uid="{00000000-0005-0000-0000-00003DA40000}"/>
    <cellStyle name="20% - Accent1 4 4 5 3 4" xfId="42231" xr:uid="{00000000-0005-0000-0000-00003EA40000}"/>
    <cellStyle name="20% - Accent1 4 4 5 3 4 2" xfId="42232" xr:uid="{00000000-0005-0000-0000-00003FA40000}"/>
    <cellStyle name="20% - Accent1 4 4 5 3 4 2 2" xfId="42233" xr:uid="{00000000-0005-0000-0000-000040A40000}"/>
    <cellStyle name="20% - Accent1 4 4 5 3 4 2 2 2" xfId="42234" xr:uid="{00000000-0005-0000-0000-000041A40000}"/>
    <cellStyle name="20% - Accent1 4 4 5 3 4 2 3" xfId="42235" xr:uid="{00000000-0005-0000-0000-000042A40000}"/>
    <cellStyle name="20% - Accent1 4 4 5 3 4 3" xfId="42236" xr:uid="{00000000-0005-0000-0000-000043A40000}"/>
    <cellStyle name="20% - Accent1 4 4 5 3 4 3 2" xfId="42237" xr:uid="{00000000-0005-0000-0000-000044A40000}"/>
    <cellStyle name="20% - Accent1 4 4 5 3 4 4" xfId="42238" xr:uid="{00000000-0005-0000-0000-000045A40000}"/>
    <cellStyle name="20% - Accent1 4 4 5 3 5" xfId="42239" xr:uid="{00000000-0005-0000-0000-000046A40000}"/>
    <cellStyle name="20% - Accent1 4 4 5 3 5 2" xfId="42240" xr:uid="{00000000-0005-0000-0000-000047A40000}"/>
    <cellStyle name="20% - Accent1 4 4 5 3 5 2 2" xfId="42241" xr:uid="{00000000-0005-0000-0000-000048A40000}"/>
    <cellStyle name="20% - Accent1 4 4 5 3 5 3" xfId="42242" xr:uid="{00000000-0005-0000-0000-000049A40000}"/>
    <cellStyle name="20% - Accent1 4 4 5 3 6" xfId="42243" xr:uid="{00000000-0005-0000-0000-00004AA40000}"/>
    <cellStyle name="20% - Accent1 4 4 5 3 6 2" xfId="42244" xr:uid="{00000000-0005-0000-0000-00004BA40000}"/>
    <cellStyle name="20% - Accent1 4 4 5 3 6 2 2" xfId="42245" xr:uid="{00000000-0005-0000-0000-00004CA40000}"/>
    <cellStyle name="20% - Accent1 4 4 5 3 6 3" xfId="42246" xr:uid="{00000000-0005-0000-0000-00004DA40000}"/>
    <cellStyle name="20% - Accent1 4 4 5 3 7" xfId="42247" xr:uid="{00000000-0005-0000-0000-00004EA40000}"/>
    <cellStyle name="20% - Accent1 4 4 5 3 7 2" xfId="42248" xr:uid="{00000000-0005-0000-0000-00004FA40000}"/>
    <cellStyle name="20% - Accent1 4 4 5 3 8" xfId="42249" xr:uid="{00000000-0005-0000-0000-000050A40000}"/>
    <cellStyle name="20% - Accent1 4 4 5 3 8 2" xfId="42250" xr:uid="{00000000-0005-0000-0000-000051A40000}"/>
    <cellStyle name="20% - Accent1 4 4 5 3 9" xfId="42251" xr:uid="{00000000-0005-0000-0000-000052A40000}"/>
    <cellStyle name="20% - Accent1 4 4 5 4" xfId="42252" xr:uid="{00000000-0005-0000-0000-000053A40000}"/>
    <cellStyle name="20% - Accent1 4 4 5 4 2" xfId="42253" xr:uid="{00000000-0005-0000-0000-000054A40000}"/>
    <cellStyle name="20% - Accent1 4 4 5 4 2 2" xfId="42254" xr:uid="{00000000-0005-0000-0000-000055A40000}"/>
    <cellStyle name="20% - Accent1 4 4 5 4 2 2 2" xfId="42255" xr:uid="{00000000-0005-0000-0000-000056A40000}"/>
    <cellStyle name="20% - Accent1 4 4 5 4 2 3" xfId="42256" xr:uid="{00000000-0005-0000-0000-000057A40000}"/>
    <cellStyle name="20% - Accent1 4 4 5 4 3" xfId="42257" xr:uid="{00000000-0005-0000-0000-000058A40000}"/>
    <cellStyle name="20% - Accent1 4 4 5 4 3 2" xfId="42258" xr:uid="{00000000-0005-0000-0000-000059A40000}"/>
    <cellStyle name="20% - Accent1 4 4 5 4 4" xfId="42259" xr:uid="{00000000-0005-0000-0000-00005AA40000}"/>
    <cellStyle name="20% - Accent1 4 4 5 5" xfId="42260" xr:uid="{00000000-0005-0000-0000-00005BA40000}"/>
    <cellStyle name="20% - Accent1 4 4 5 5 2" xfId="42261" xr:uid="{00000000-0005-0000-0000-00005CA40000}"/>
    <cellStyle name="20% - Accent1 4 4 5 5 2 2" xfId="42262" xr:uid="{00000000-0005-0000-0000-00005DA40000}"/>
    <cellStyle name="20% - Accent1 4 4 5 5 2 2 2" xfId="42263" xr:uid="{00000000-0005-0000-0000-00005EA40000}"/>
    <cellStyle name="20% - Accent1 4 4 5 5 2 3" xfId="42264" xr:uid="{00000000-0005-0000-0000-00005FA40000}"/>
    <cellStyle name="20% - Accent1 4 4 5 5 3" xfId="42265" xr:uid="{00000000-0005-0000-0000-000060A40000}"/>
    <cellStyle name="20% - Accent1 4 4 5 5 3 2" xfId="42266" xr:uid="{00000000-0005-0000-0000-000061A40000}"/>
    <cellStyle name="20% - Accent1 4 4 5 5 4" xfId="42267" xr:uid="{00000000-0005-0000-0000-000062A40000}"/>
    <cellStyle name="20% - Accent1 4 4 5 6" xfId="42268" xr:uid="{00000000-0005-0000-0000-000063A40000}"/>
    <cellStyle name="20% - Accent1 4 4 5 6 2" xfId="42269" xr:uid="{00000000-0005-0000-0000-000064A40000}"/>
    <cellStyle name="20% - Accent1 4 4 5 6 2 2" xfId="42270" xr:uid="{00000000-0005-0000-0000-000065A40000}"/>
    <cellStyle name="20% - Accent1 4 4 5 6 2 2 2" xfId="42271" xr:uid="{00000000-0005-0000-0000-000066A40000}"/>
    <cellStyle name="20% - Accent1 4 4 5 6 2 3" xfId="42272" xr:uid="{00000000-0005-0000-0000-000067A40000}"/>
    <cellStyle name="20% - Accent1 4 4 5 6 3" xfId="42273" xr:uid="{00000000-0005-0000-0000-000068A40000}"/>
    <cellStyle name="20% - Accent1 4 4 5 6 3 2" xfId="42274" xr:uid="{00000000-0005-0000-0000-000069A40000}"/>
    <cellStyle name="20% - Accent1 4 4 5 6 4" xfId="42275" xr:uid="{00000000-0005-0000-0000-00006AA40000}"/>
    <cellStyle name="20% - Accent1 4 4 5 7" xfId="42276" xr:uid="{00000000-0005-0000-0000-00006BA40000}"/>
    <cellStyle name="20% - Accent1 4 4 5 7 2" xfId="42277" xr:uid="{00000000-0005-0000-0000-00006CA40000}"/>
    <cellStyle name="20% - Accent1 4 4 5 7 2 2" xfId="42278" xr:uid="{00000000-0005-0000-0000-00006DA40000}"/>
    <cellStyle name="20% - Accent1 4 4 5 7 3" xfId="42279" xr:uid="{00000000-0005-0000-0000-00006EA40000}"/>
    <cellStyle name="20% - Accent1 4 4 5 8" xfId="42280" xr:uid="{00000000-0005-0000-0000-00006FA40000}"/>
    <cellStyle name="20% - Accent1 4 4 5 8 2" xfId="42281" xr:uid="{00000000-0005-0000-0000-000070A40000}"/>
    <cellStyle name="20% - Accent1 4 4 5 8 2 2" xfId="42282" xr:uid="{00000000-0005-0000-0000-000071A40000}"/>
    <cellStyle name="20% - Accent1 4 4 5 8 3" xfId="42283" xr:uid="{00000000-0005-0000-0000-000072A40000}"/>
    <cellStyle name="20% - Accent1 4 4 5 9" xfId="42284" xr:uid="{00000000-0005-0000-0000-000073A40000}"/>
    <cellStyle name="20% - Accent1 4 4 5 9 2" xfId="42285" xr:uid="{00000000-0005-0000-0000-000074A40000}"/>
    <cellStyle name="20% - Accent1 4 4 6" xfId="42286" xr:uid="{00000000-0005-0000-0000-000075A40000}"/>
    <cellStyle name="20% - Accent1 4 4 6 10" xfId="42287" xr:uid="{00000000-0005-0000-0000-000076A40000}"/>
    <cellStyle name="20% - Accent1 4 4 6 10 2" xfId="42288" xr:uid="{00000000-0005-0000-0000-000077A40000}"/>
    <cellStyle name="20% - Accent1 4 4 6 11" xfId="42289" xr:uid="{00000000-0005-0000-0000-000078A40000}"/>
    <cellStyle name="20% - Accent1 4 4 6 2" xfId="42290" xr:uid="{00000000-0005-0000-0000-000079A40000}"/>
    <cellStyle name="20% - Accent1 4 4 6 2 2" xfId="42291" xr:uid="{00000000-0005-0000-0000-00007AA40000}"/>
    <cellStyle name="20% - Accent1 4 4 6 2 2 2" xfId="42292" xr:uid="{00000000-0005-0000-0000-00007BA40000}"/>
    <cellStyle name="20% - Accent1 4 4 6 2 2 2 2" xfId="42293" xr:uid="{00000000-0005-0000-0000-00007CA40000}"/>
    <cellStyle name="20% - Accent1 4 4 6 2 2 2 2 2" xfId="42294" xr:uid="{00000000-0005-0000-0000-00007DA40000}"/>
    <cellStyle name="20% - Accent1 4 4 6 2 2 2 3" xfId="42295" xr:uid="{00000000-0005-0000-0000-00007EA40000}"/>
    <cellStyle name="20% - Accent1 4 4 6 2 2 3" xfId="42296" xr:uid="{00000000-0005-0000-0000-00007FA40000}"/>
    <cellStyle name="20% - Accent1 4 4 6 2 2 3 2" xfId="42297" xr:uid="{00000000-0005-0000-0000-000080A40000}"/>
    <cellStyle name="20% - Accent1 4 4 6 2 2 4" xfId="42298" xr:uid="{00000000-0005-0000-0000-000081A40000}"/>
    <cellStyle name="20% - Accent1 4 4 6 2 3" xfId="42299" xr:uid="{00000000-0005-0000-0000-000082A40000}"/>
    <cellStyle name="20% - Accent1 4 4 6 2 3 2" xfId="42300" xr:uid="{00000000-0005-0000-0000-000083A40000}"/>
    <cellStyle name="20% - Accent1 4 4 6 2 3 2 2" xfId="42301" xr:uid="{00000000-0005-0000-0000-000084A40000}"/>
    <cellStyle name="20% - Accent1 4 4 6 2 3 2 2 2" xfId="42302" xr:uid="{00000000-0005-0000-0000-000085A40000}"/>
    <cellStyle name="20% - Accent1 4 4 6 2 3 2 3" xfId="42303" xr:uid="{00000000-0005-0000-0000-000086A40000}"/>
    <cellStyle name="20% - Accent1 4 4 6 2 3 3" xfId="42304" xr:uid="{00000000-0005-0000-0000-000087A40000}"/>
    <cellStyle name="20% - Accent1 4 4 6 2 3 3 2" xfId="42305" xr:uid="{00000000-0005-0000-0000-000088A40000}"/>
    <cellStyle name="20% - Accent1 4 4 6 2 3 4" xfId="42306" xr:uid="{00000000-0005-0000-0000-000089A40000}"/>
    <cellStyle name="20% - Accent1 4 4 6 2 4" xfId="42307" xr:uid="{00000000-0005-0000-0000-00008AA40000}"/>
    <cellStyle name="20% - Accent1 4 4 6 2 4 2" xfId="42308" xr:uid="{00000000-0005-0000-0000-00008BA40000}"/>
    <cellStyle name="20% - Accent1 4 4 6 2 4 2 2" xfId="42309" xr:uid="{00000000-0005-0000-0000-00008CA40000}"/>
    <cellStyle name="20% - Accent1 4 4 6 2 4 2 2 2" xfId="42310" xr:uid="{00000000-0005-0000-0000-00008DA40000}"/>
    <cellStyle name="20% - Accent1 4 4 6 2 4 2 3" xfId="42311" xr:uid="{00000000-0005-0000-0000-00008EA40000}"/>
    <cellStyle name="20% - Accent1 4 4 6 2 4 3" xfId="42312" xr:uid="{00000000-0005-0000-0000-00008FA40000}"/>
    <cellStyle name="20% - Accent1 4 4 6 2 4 3 2" xfId="42313" xr:uid="{00000000-0005-0000-0000-000090A40000}"/>
    <cellStyle name="20% - Accent1 4 4 6 2 4 4" xfId="42314" xr:uid="{00000000-0005-0000-0000-000091A40000}"/>
    <cellStyle name="20% - Accent1 4 4 6 2 5" xfId="42315" xr:uid="{00000000-0005-0000-0000-000092A40000}"/>
    <cellStyle name="20% - Accent1 4 4 6 2 5 2" xfId="42316" xr:uid="{00000000-0005-0000-0000-000093A40000}"/>
    <cellStyle name="20% - Accent1 4 4 6 2 5 2 2" xfId="42317" xr:uid="{00000000-0005-0000-0000-000094A40000}"/>
    <cellStyle name="20% - Accent1 4 4 6 2 5 3" xfId="42318" xr:uid="{00000000-0005-0000-0000-000095A40000}"/>
    <cellStyle name="20% - Accent1 4 4 6 2 6" xfId="42319" xr:uid="{00000000-0005-0000-0000-000096A40000}"/>
    <cellStyle name="20% - Accent1 4 4 6 2 6 2" xfId="42320" xr:uid="{00000000-0005-0000-0000-000097A40000}"/>
    <cellStyle name="20% - Accent1 4 4 6 2 6 2 2" xfId="42321" xr:uid="{00000000-0005-0000-0000-000098A40000}"/>
    <cellStyle name="20% - Accent1 4 4 6 2 6 3" xfId="42322" xr:uid="{00000000-0005-0000-0000-000099A40000}"/>
    <cellStyle name="20% - Accent1 4 4 6 2 7" xfId="42323" xr:uid="{00000000-0005-0000-0000-00009AA40000}"/>
    <cellStyle name="20% - Accent1 4 4 6 2 7 2" xfId="42324" xr:uid="{00000000-0005-0000-0000-00009BA40000}"/>
    <cellStyle name="20% - Accent1 4 4 6 2 8" xfId="42325" xr:uid="{00000000-0005-0000-0000-00009CA40000}"/>
    <cellStyle name="20% - Accent1 4 4 6 2 8 2" xfId="42326" xr:uid="{00000000-0005-0000-0000-00009DA40000}"/>
    <cellStyle name="20% - Accent1 4 4 6 2 9" xfId="42327" xr:uid="{00000000-0005-0000-0000-00009EA40000}"/>
    <cellStyle name="20% - Accent1 4 4 6 3" xfId="42328" xr:uid="{00000000-0005-0000-0000-00009FA40000}"/>
    <cellStyle name="20% - Accent1 4 4 6 3 2" xfId="42329" xr:uid="{00000000-0005-0000-0000-0000A0A40000}"/>
    <cellStyle name="20% - Accent1 4 4 6 3 2 2" xfId="42330" xr:uid="{00000000-0005-0000-0000-0000A1A40000}"/>
    <cellStyle name="20% - Accent1 4 4 6 3 2 2 2" xfId="42331" xr:uid="{00000000-0005-0000-0000-0000A2A40000}"/>
    <cellStyle name="20% - Accent1 4 4 6 3 2 2 2 2" xfId="42332" xr:uid="{00000000-0005-0000-0000-0000A3A40000}"/>
    <cellStyle name="20% - Accent1 4 4 6 3 2 2 3" xfId="42333" xr:uid="{00000000-0005-0000-0000-0000A4A40000}"/>
    <cellStyle name="20% - Accent1 4 4 6 3 2 3" xfId="42334" xr:uid="{00000000-0005-0000-0000-0000A5A40000}"/>
    <cellStyle name="20% - Accent1 4 4 6 3 2 3 2" xfId="42335" xr:uid="{00000000-0005-0000-0000-0000A6A40000}"/>
    <cellStyle name="20% - Accent1 4 4 6 3 2 4" xfId="42336" xr:uid="{00000000-0005-0000-0000-0000A7A40000}"/>
    <cellStyle name="20% - Accent1 4 4 6 3 3" xfId="42337" xr:uid="{00000000-0005-0000-0000-0000A8A40000}"/>
    <cellStyle name="20% - Accent1 4 4 6 3 3 2" xfId="42338" xr:uid="{00000000-0005-0000-0000-0000A9A40000}"/>
    <cellStyle name="20% - Accent1 4 4 6 3 3 2 2" xfId="42339" xr:uid="{00000000-0005-0000-0000-0000AAA40000}"/>
    <cellStyle name="20% - Accent1 4 4 6 3 3 2 2 2" xfId="42340" xr:uid="{00000000-0005-0000-0000-0000ABA40000}"/>
    <cellStyle name="20% - Accent1 4 4 6 3 3 2 3" xfId="42341" xr:uid="{00000000-0005-0000-0000-0000ACA40000}"/>
    <cellStyle name="20% - Accent1 4 4 6 3 3 3" xfId="42342" xr:uid="{00000000-0005-0000-0000-0000ADA40000}"/>
    <cellStyle name="20% - Accent1 4 4 6 3 3 3 2" xfId="42343" xr:uid="{00000000-0005-0000-0000-0000AEA40000}"/>
    <cellStyle name="20% - Accent1 4 4 6 3 3 4" xfId="42344" xr:uid="{00000000-0005-0000-0000-0000AFA40000}"/>
    <cellStyle name="20% - Accent1 4 4 6 3 4" xfId="42345" xr:uid="{00000000-0005-0000-0000-0000B0A40000}"/>
    <cellStyle name="20% - Accent1 4 4 6 3 4 2" xfId="42346" xr:uid="{00000000-0005-0000-0000-0000B1A40000}"/>
    <cellStyle name="20% - Accent1 4 4 6 3 4 2 2" xfId="42347" xr:uid="{00000000-0005-0000-0000-0000B2A40000}"/>
    <cellStyle name="20% - Accent1 4 4 6 3 4 2 2 2" xfId="42348" xr:uid="{00000000-0005-0000-0000-0000B3A40000}"/>
    <cellStyle name="20% - Accent1 4 4 6 3 4 2 3" xfId="42349" xr:uid="{00000000-0005-0000-0000-0000B4A40000}"/>
    <cellStyle name="20% - Accent1 4 4 6 3 4 3" xfId="42350" xr:uid="{00000000-0005-0000-0000-0000B5A40000}"/>
    <cellStyle name="20% - Accent1 4 4 6 3 4 3 2" xfId="42351" xr:uid="{00000000-0005-0000-0000-0000B6A40000}"/>
    <cellStyle name="20% - Accent1 4 4 6 3 4 4" xfId="42352" xr:uid="{00000000-0005-0000-0000-0000B7A40000}"/>
    <cellStyle name="20% - Accent1 4 4 6 3 5" xfId="42353" xr:uid="{00000000-0005-0000-0000-0000B8A40000}"/>
    <cellStyle name="20% - Accent1 4 4 6 3 5 2" xfId="42354" xr:uid="{00000000-0005-0000-0000-0000B9A40000}"/>
    <cellStyle name="20% - Accent1 4 4 6 3 5 2 2" xfId="42355" xr:uid="{00000000-0005-0000-0000-0000BAA40000}"/>
    <cellStyle name="20% - Accent1 4 4 6 3 5 3" xfId="42356" xr:uid="{00000000-0005-0000-0000-0000BBA40000}"/>
    <cellStyle name="20% - Accent1 4 4 6 3 6" xfId="42357" xr:uid="{00000000-0005-0000-0000-0000BCA40000}"/>
    <cellStyle name="20% - Accent1 4 4 6 3 6 2" xfId="42358" xr:uid="{00000000-0005-0000-0000-0000BDA40000}"/>
    <cellStyle name="20% - Accent1 4 4 6 3 6 2 2" xfId="42359" xr:uid="{00000000-0005-0000-0000-0000BEA40000}"/>
    <cellStyle name="20% - Accent1 4 4 6 3 6 3" xfId="42360" xr:uid="{00000000-0005-0000-0000-0000BFA40000}"/>
    <cellStyle name="20% - Accent1 4 4 6 3 7" xfId="42361" xr:uid="{00000000-0005-0000-0000-0000C0A40000}"/>
    <cellStyle name="20% - Accent1 4 4 6 3 7 2" xfId="42362" xr:uid="{00000000-0005-0000-0000-0000C1A40000}"/>
    <cellStyle name="20% - Accent1 4 4 6 3 8" xfId="42363" xr:uid="{00000000-0005-0000-0000-0000C2A40000}"/>
    <cellStyle name="20% - Accent1 4 4 6 3 8 2" xfId="42364" xr:uid="{00000000-0005-0000-0000-0000C3A40000}"/>
    <cellStyle name="20% - Accent1 4 4 6 3 9" xfId="42365" xr:uid="{00000000-0005-0000-0000-0000C4A40000}"/>
    <cellStyle name="20% - Accent1 4 4 6 4" xfId="42366" xr:uid="{00000000-0005-0000-0000-0000C5A40000}"/>
    <cellStyle name="20% - Accent1 4 4 6 4 2" xfId="42367" xr:uid="{00000000-0005-0000-0000-0000C6A40000}"/>
    <cellStyle name="20% - Accent1 4 4 6 4 2 2" xfId="42368" xr:uid="{00000000-0005-0000-0000-0000C7A40000}"/>
    <cellStyle name="20% - Accent1 4 4 6 4 2 2 2" xfId="42369" xr:uid="{00000000-0005-0000-0000-0000C8A40000}"/>
    <cellStyle name="20% - Accent1 4 4 6 4 2 3" xfId="42370" xr:uid="{00000000-0005-0000-0000-0000C9A40000}"/>
    <cellStyle name="20% - Accent1 4 4 6 4 3" xfId="42371" xr:uid="{00000000-0005-0000-0000-0000CAA40000}"/>
    <cellStyle name="20% - Accent1 4 4 6 4 3 2" xfId="42372" xr:uid="{00000000-0005-0000-0000-0000CBA40000}"/>
    <cellStyle name="20% - Accent1 4 4 6 4 4" xfId="42373" xr:uid="{00000000-0005-0000-0000-0000CCA40000}"/>
    <cellStyle name="20% - Accent1 4 4 6 5" xfId="42374" xr:uid="{00000000-0005-0000-0000-0000CDA40000}"/>
    <cellStyle name="20% - Accent1 4 4 6 5 2" xfId="42375" xr:uid="{00000000-0005-0000-0000-0000CEA40000}"/>
    <cellStyle name="20% - Accent1 4 4 6 5 2 2" xfId="42376" xr:uid="{00000000-0005-0000-0000-0000CFA40000}"/>
    <cellStyle name="20% - Accent1 4 4 6 5 2 2 2" xfId="42377" xr:uid="{00000000-0005-0000-0000-0000D0A40000}"/>
    <cellStyle name="20% - Accent1 4 4 6 5 2 3" xfId="42378" xr:uid="{00000000-0005-0000-0000-0000D1A40000}"/>
    <cellStyle name="20% - Accent1 4 4 6 5 3" xfId="42379" xr:uid="{00000000-0005-0000-0000-0000D2A40000}"/>
    <cellStyle name="20% - Accent1 4 4 6 5 3 2" xfId="42380" xr:uid="{00000000-0005-0000-0000-0000D3A40000}"/>
    <cellStyle name="20% - Accent1 4 4 6 5 4" xfId="42381" xr:uid="{00000000-0005-0000-0000-0000D4A40000}"/>
    <cellStyle name="20% - Accent1 4 4 6 6" xfId="42382" xr:uid="{00000000-0005-0000-0000-0000D5A40000}"/>
    <cellStyle name="20% - Accent1 4 4 6 6 2" xfId="42383" xr:uid="{00000000-0005-0000-0000-0000D6A40000}"/>
    <cellStyle name="20% - Accent1 4 4 6 6 2 2" xfId="42384" xr:uid="{00000000-0005-0000-0000-0000D7A40000}"/>
    <cellStyle name="20% - Accent1 4 4 6 6 2 2 2" xfId="42385" xr:uid="{00000000-0005-0000-0000-0000D8A40000}"/>
    <cellStyle name="20% - Accent1 4 4 6 6 2 3" xfId="42386" xr:uid="{00000000-0005-0000-0000-0000D9A40000}"/>
    <cellStyle name="20% - Accent1 4 4 6 6 3" xfId="42387" xr:uid="{00000000-0005-0000-0000-0000DAA40000}"/>
    <cellStyle name="20% - Accent1 4 4 6 6 3 2" xfId="42388" xr:uid="{00000000-0005-0000-0000-0000DBA40000}"/>
    <cellStyle name="20% - Accent1 4 4 6 6 4" xfId="42389" xr:uid="{00000000-0005-0000-0000-0000DCA40000}"/>
    <cellStyle name="20% - Accent1 4 4 6 7" xfId="42390" xr:uid="{00000000-0005-0000-0000-0000DDA40000}"/>
    <cellStyle name="20% - Accent1 4 4 6 7 2" xfId="42391" xr:uid="{00000000-0005-0000-0000-0000DEA40000}"/>
    <cellStyle name="20% - Accent1 4 4 6 7 2 2" xfId="42392" xr:uid="{00000000-0005-0000-0000-0000DFA40000}"/>
    <cellStyle name="20% - Accent1 4 4 6 7 3" xfId="42393" xr:uid="{00000000-0005-0000-0000-0000E0A40000}"/>
    <cellStyle name="20% - Accent1 4 4 6 8" xfId="42394" xr:uid="{00000000-0005-0000-0000-0000E1A40000}"/>
    <cellStyle name="20% - Accent1 4 4 6 8 2" xfId="42395" xr:uid="{00000000-0005-0000-0000-0000E2A40000}"/>
    <cellStyle name="20% - Accent1 4 4 6 8 2 2" xfId="42396" xr:uid="{00000000-0005-0000-0000-0000E3A40000}"/>
    <cellStyle name="20% - Accent1 4 4 6 8 3" xfId="42397" xr:uid="{00000000-0005-0000-0000-0000E4A40000}"/>
    <cellStyle name="20% - Accent1 4 4 6 9" xfId="42398" xr:uid="{00000000-0005-0000-0000-0000E5A40000}"/>
    <cellStyle name="20% - Accent1 4 4 6 9 2" xfId="42399" xr:uid="{00000000-0005-0000-0000-0000E6A40000}"/>
    <cellStyle name="20% - Accent1 4 4 7" xfId="42400" xr:uid="{00000000-0005-0000-0000-0000E7A40000}"/>
    <cellStyle name="20% - Accent1 4 4 7 2" xfId="42401" xr:uid="{00000000-0005-0000-0000-0000E8A40000}"/>
    <cellStyle name="20% - Accent1 4 4 7 2 2" xfId="42402" xr:uid="{00000000-0005-0000-0000-0000E9A40000}"/>
    <cellStyle name="20% - Accent1 4 4 7 2 2 2" xfId="42403" xr:uid="{00000000-0005-0000-0000-0000EAA40000}"/>
    <cellStyle name="20% - Accent1 4 4 7 2 2 2 2" xfId="42404" xr:uid="{00000000-0005-0000-0000-0000EBA40000}"/>
    <cellStyle name="20% - Accent1 4 4 7 2 2 3" xfId="42405" xr:uid="{00000000-0005-0000-0000-0000ECA40000}"/>
    <cellStyle name="20% - Accent1 4 4 7 2 3" xfId="42406" xr:uid="{00000000-0005-0000-0000-0000EDA40000}"/>
    <cellStyle name="20% - Accent1 4 4 7 2 3 2" xfId="42407" xr:uid="{00000000-0005-0000-0000-0000EEA40000}"/>
    <cellStyle name="20% - Accent1 4 4 7 2 4" xfId="42408" xr:uid="{00000000-0005-0000-0000-0000EFA40000}"/>
    <cellStyle name="20% - Accent1 4 4 7 3" xfId="42409" xr:uid="{00000000-0005-0000-0000-0000F0A40000}"/>
    <cellStyle name="20% - Accent1 4 4 7 3 2" xfId="42410" xr:uid="{00000000-0005-0000-0000-0000F1A40000}"/>
    <cellStyle name="20% - Accent1 4 4 7 3 2 2" xfId="42411" xr:uid="{00000000-0005-0000-0000-0000F2A40000}"/>
    <cellStyle name="20% - Accent1 4 4 7 3 2 2 2" xfId="42412" xr:uid="{00000000-0005-0000-0000-0000F3A40000}"/>
    <cellStyle name="20% - Accent1 4 4 7 3 2 3" xfId="42413" xr:uid="{00000000-0005-0000-0000-0000F4A40000}"/>
    <cellStyle name="20% - Accent1 4 4 7 3 3" xfId="42414" xr:uid="{00000000-0005-0000-0000-0000F5A40000}"/>
    <cellStyle name="20% - Accent1 4 4 7 3 3 2" xfId="42415" xr:uid="{00000000-0005-0000-0000-0000F6A40000}"/>
    <cellStyle name="20% - Accent1 4 4 7 3 4" xfId="42416" xr:uid="{00000000-0005-0000-0000-0000F7A40000}"/>
    <cellStyle name="20% - Accent1 4 4 7 4" xfId="42417" xr:uid="{00000000-0005-0000-0000-0000F8A40000}"/>
    <cellStyle name="20% - Accent1 4 4 7 4 2" xfId="42418" xr:uid="{00000000-0005-0000-0000-0000F9A40000}"/>
    <cellStyle name="20% - Accent1 4 4 7 4 2 2" xfId="42419" xr:uid="{00000000-0005-0000-0000-0000FAA40000}"/>
    <cellStyle name="20% - Accent1 4 4 7 4 2 2 2" xfId="42420" xr:uid="{00000000-0005-0000-0000-0000FBA40000}"/>
    <cellStyle name="20% - Accent1 4 4 7 4 2 3" xfId="42421" xr:uid="{00000000-0005-0000-0000-0000FCA40000}"/>
    <cellStyle name="20% - Accent1 4 4 7 4 3" xfId="42422" xr:uid="{00000000-0005-0000-0000-0000FDA40000}"/>
    <cellStyle name="20% - Accent1 4 4 7 4 3 2" xfId="42423" xr:uid="{00000000-0005-0000-0000-0000FEA40000}"/>
    <cellStyle name="20% - Accent1 4 4 7 4 4" xfId="42424" xr:uid="{00000000-0005-0000-0000-0000FFA40000}"/>
    <cellStyle name="20% - Accent1 4 4 7 5" xfId="42425" xr:uid="{00000000-0005-0000-0000-000000A50000}"/>
    <cellStyle name="20% - Accent1 4 4 7 5 2" xfId="42426" xr:uid="{00000000-0005-0000-0000-000001A50000}"/>
    <cellStyle name="20% - Accent1 4 4 7 5 2 2" xfId="42427" xr:uid="{00000000-0005-0000-0000-000002A50000}"/>
    <cellStyle name="20% - Accent1 4 4 7 5 3" xfId="42428" xr:uid="{00000000-0005-0000-0000-000003A50000}"/>
    <cellStyle name="20% - Accent1 4 4 7 6" xfId="42429" xr:uid="{00000000-0005-0000-0000-000004A50000}"/>
    <cellStyle name="20% - Accent1 4 4 7 6 2" xfId="42430" xr:uid="{00000000-0005-0000-0000-000005A50000}"/>
    <cellStyle name="20% - Accent1 4 4 7 6 2 2" xfId="42431" xr:uid="{00000000-0005-0000-0000-000006A50000}"/>
    <cellStyle name="20% - Accent1 4 4 7 6 3" xfId="42432" xr:uid="{00000000-0005-0000-0000-000007A50000}"/>
    <cellStyle name="20% - Accent1 4 4 7 7" xfId="42433" xr:uid="{00000000-0005-0000-0000-000008A50000}"/>
    <cellStyle name="20% - Accent1 4 4 7 7 2" xfId="42434" xr:uid="{00000000-0005-0000-0000-000009A50000}"/>
    <cellStyle name="20% - Accent1 4 4 7 8" xfId="42435" xr:uid="{00000000-0005-0000-0000-00000AA50000}"/>
    <cellStyle name="20% - Accent1 4 4 7 8 2" xfId="42436" xr:uid="{00000000-0005-0000-0000-00000BA50000}"/>
    <cellStyle name="20% - Accent1 4 4 7 9" xfId="42437" xr:uid="{00000000-0005-0000-0000-00000CA50000}"/>
    <cellStyle name="20% - Accent1 4 4 8" xfId="42438" xr:uid="{00000000-0005-0000-0000-00000DA50000}"/>
    <cellStyle name="20% - Accent1 4 4 8 2" xfId="42439" xr:uid="{00000000-0005-0000-0000-00000EA50000}"/>
    <cellStyle name="20% - Accent1 4 4 8 2 2" xfId="42440" xr:uid="{00000000-0005-0000-0000-00000FA50000}"/>
    <cellStyle name="20% - Accent1 4 4 8 2 2 2" xfId="42441" xr:uid="{00000000-0005-0000-0000-000010A50000}"/>
    <cellStyle name="20% - Accent1 4 4 8 2 2 2 2" xfId="42442" xr:uid="{00000000-0005-0000-0000-000011A50000}"/>
    <cellStyle name="20% - Accent1 4 4 8 2 2 3" xfId="42443" xr:uid="{00000000-0005-0000-0000-000012A50000}"/>
    <cellStyle name="20% - Accent1 4 4 8 2 3" xfId="42444" xr:uid="{00000000-0005-0000-0000-000013A50000}"/>
    <cellStyle name="20% - Accent1 4 4 8 2 3 2" xfId="42445" xr:uid="{00000000-0005-0000-0000-000014A50000}"/>
    <cellStyle name="20% - Accent1 4 4 8 2 4" xfId="42446" xr:uid="{00000000-0005-0000-0000-000015A50000}"/>
    <cellStyle name="20% - Accent1 4 4 8 3" xfId="42447" xr:uid="{00000000-0005-0000-0000-000016A50000}"/>
    <cellStyle name="20% - Accent1 4 4 8 3 2" xfId="42448" xr:uid="{00000000-0005-0000-0000-000017A50000}"/>
    <cellStyle name="20% - Accent1 4 4 8 3 2 2" xfId="42449" xr:uid="{00000000-0005-0000-0000-000018A50000}"/>
    <cellStyle name="20% - Accent1 4 4 8 3 2 2 2" xfId="42450" xr:uid="{00000000-0005-0000-0000-000019A50000}"/>
    <cellStyle name="20% - Accent1 4 4 8 3 2 3" xfId="42451" xr:uid="{00000000-0005-0000-0000-00001AA50000}"/>
    <cellStyle name="20% - Accent1 4 4 8 3 3" xfId="42452" xr:uid="{00000000-0005-0000-0000-00001BA50000}"/>
    <cellStyle name="20% - Accent1 4 4 8 3 3 2" xfId="42453" xr:uid="{00000000-0005-0000-0000-00001CA50000}"/>
    <cellStyle name="20% - Accent1 4 4 8 3 4" xfId="42454" xr:uid="{00000000-0005-0000-0000-00001DA50000}"/>
    <cellStyle name="20% - Accent1 4 4 8 4" xfId="42455" xr:uid="{00000000-0005-0000-0000-00001EA50000}"/>
    <cellStyle name="20% - Accent1 4 4 8 4 2" xfId="42456" xr:uid="{00000000-0005-0000-0000-00001FA50000}"/>
    <cellStyle name="20% - Accent1 4 4 8 4 2 2" xfId="42457" xr:uid="{00000000-0005-0000-0000-000020A50000}"/>
    <cellStyle name="20% - Accent1 4 4 8 4 2 2 2" xfId="42458" xr:uid="{00000000-0005-0000-0000-000021A50000}"/>
    <cellStyle name="20% - Accent1 4 4 8 4 2 3" xfId="42459" xr:uid="{00000000-0005-0000-0000-000022A50000}"/>
    <cellStyle name="20% - Accent1 4 4 8 4 3" xfId="42460" xr:uid="{00000000-0005-0000-0000-000023A50000}"/>
    <cellStyle name="20% - Accent1 4 4 8 4 3 2" xfId="42461" xr:uid="{00000000-0005-0000-0000-000024A50000}"/>
    <cellStyle name="20% - Accent1 4 4 8 4 4" xfId="42462" xr:uid="{00000000-0005-0000-0000-000025A50000}"/>
    <cellStyle name="20% - Accent1 4 4 8 5" xfId="42463" xr:uid="{00000000-0005-0000-0000-000026A50000}"/>
    <cellStyle name="20% - Accent1 4 4 8 5 2" xfId="42464" xr:uid="{00000000-0005-0000-0000-000027A50000}"/>
    <cellStyle name="20% - Accent1 4 4 8 5 2 2" xfId="42465" xr:uid="{00000000-0005-0000-0000-000028A50000}"/>
    <cellStyle name="20% - Accent1 4 4 8 5 3" xfId="42466" xr:uid="{00000000-0005-0000-0000-000029A50000}"/>
    <cellStyle name="20% - Accent1 4 4 8 6" xfId="42467" xr:uid="{00000000-0005-0000-0000-00002AA50000}"/>
    <cellStyle name="20% - Accent1 4 4 8 6 2" xfId="42468" xr:uid="{00000000-0005-0000-0000-00002BA50000}"/>
    <cellStyle name="20% - Accent1 4 4 8 6 2 2" xfId="42469" xr:uid="{00000000-0005-0000-0000-00002CA50000}"/>
    <cellStyle name="20% - Accent1 4 4 8 6 3" xfId="42470" xr:uid="{00000000-0005-0000-0000-00002DA50000}"/>
    <cellStyle name="20% - Accent1 4 4 8 7" xfId="42471" xr:uid="{00000000-0005-0000-0000-00002EA50000}"/>
    <cellStyle name="20% - Accent1 4 4 8 7 2" xfId="42472" xr:uid="{00000000-0005-0000-0000-00002FA50000}"/>
    <cellStyle name="20% - Accent1 4 4 8 8" xfId="42473" xr:uid="{00000000-0005-0000-0000-000030A50000}"/>
    <cellStyle name="20% - Accent1 4 4 8 8 2" xfId="42474" xr:uid="{00000000-0005-0000-0000-000031A50000}"/>
    <cellStyle name="20% - Accent1 4 4 8 9" xfId="42475" xr:uid="{00000000-0005-0000-0000-000032A50000}"/>
    <cellStyle name="20% - Accent1 4 4 9" xfId="42476" xr:uid="{00000000-0005-0000-0000-000033A50000}"/>
    <cellStyle name="20% - Accent1 4 4 9 2" xfId="42477" xr:uid="{00000000-0005-0000-0000-000034A50000}"/>
    <cellStyle name="20% - Accent1 4 4 9 2 2" xfId="42478" xr:uid="{00000000-0005-0000-0000-000035A50000}"/>
    <cellStyle name="20% - Accent1 4 4 9 2 2 2" xfId="42479" xr:uid="{00000000-0005-0000-0000-000036A50000}"/>
    <cellStyle name="20% - Accent1 4 4 9 2 3" xfId="42480" xr:uid="{00000000-0005-0000-0000-000037A50000}"/>
    <cellStyle name="20% - Accent1 4 4 9 3" xfId="42481" xr:uid="{00000000-0005-0000-0000-000038A50000}"/>
    <cellStyle name="20% - Accent1 4 4 9 3 2" xfId="42482" xr:uid="{00000000-0005-0000-0000-000039A50000}"/>
    <cellStyle name="20% - Accent1 4 4 9 4" xfId="42483" xr:uid="{00000000-0005-0000-0000-00003AA50000}"/>
    <cellStyle name="20% - Accent1 4 5" xfId="42484" xr:uid="{00000000-0005-0000-0000-00003BA50000}"/>
    <cellStyle name="20% - Accent1 4 5 10" xfId="42485" xr:uid="{00000000-0005-0000-0000-00003CA50000}"/>
    <cellStyle name="20% - Accent1 4 5 10 2" xfId="42486" xr:uid="{00000000-0005-0000-0000-00003DA50000}"/>
    <cellStyle name="20% - Accent1 4 5 10 2 2" xfId="42487" xr:uid="{00000000-0005-0000-0000-00003EA50000}"/>
    <cellStyle name="20% - Accent1 4 5 10 2 2 2" xfId="42488" xr:uid="{00000000-0005-0000-0000-00003FA50000}"/>
    <cellStyle name="20% - Accent1 4 5 10 2 3" xfId="42489" xr:uid="{00000000-0005-0000-0000-000040A50000}"/>
    <cellStyle name="20% - Accent1 4 5 10 3" xfId="42490" xr:uid="{00000000-0005-0000-0000-000041A50000}"/>
    <cellStyle name="20% - Accent1 4 5 10 3 2" xfId="42491" xr:uid="{00000000-0005-0000-0000-000042A50000}"/>
    <cellStyle name="20% - Accent1 4 5 10 4" xfId="42492" xr:uid="{00000000-0005-0000-0000-000043A50000}"/>
    <cellStyle name="20% - Accent1 4 5 11" xfId="42493" xr:uid="{00000000-0005-0000-0000-000044A50000}"/>
    <cellStyle name="20% - Accent1 4 5 11 2" xfId="42494" xr:uid="{00000000-0005-0000-0000-000045A50000}"/>
    <cellStyle name="20% - Accent1 4 5 11 2 2" xfId="42495" xr:uid="{00000000-0005-0000-0000-000046A50000}"/>
    <cellStyle name="20% - Accent1 4 5 11 2 2 2" xfId="42496" xr:uid="{00000000-0005-0000-0000-000047A50000}"/>
    <cellStyle name="20% - Accent1 4 5 11 2 3" xfId="42497" xr:uid="{00000000-0005-0000-0000-000048A50000}"/>
    <cellStyle name="20% - Accent1 4 5 11 3" xfId="42498" xr:uid="{00000000-0005-0000-0000-000049A50000}"/>
    <cellStyle name="20% - Accent1 4 5 11 3 2" xfId="42499" xr:uid="{00000000-0005-0000-0000-00004AA50000}"/>
    <cellStyle name="20% - Accent1 4 5 11 4" xfId="42500" xr:uid="{00000000-0005-0000-0000-00004BA50000}"/>
    <cellStyle name="20% - Accent1 4 5 12" xfId="42501" xr:uid="{00000000-0005-0000-0000-00004CA50000}"/>
    <cellStyle name="20% - Accent1 4 5 12 2" xfId="42502" xr:uid="{00000000-0005-0000-0000-00004DA50000}"/>
    <cellStyle name="20% - Accent1 4 5 12 2 2" xfId="42503" xr:uid="{00000000-0005-0000-0000-00004EA50000}"/>
    <cellStyle name="20% - Accent1 4 5 12 3" xfId="42504" xr:uid="{00000000-0005-0000-0000-00004FA50000}"/>
    <cellStyle name="20% - Accent1 4 5 13" xfId="42505" xr:uid="{00000000-0005-0000-0000-000050A50000}"/>
    <cellStyle name="20% - Accent1 4 5 13 2" xfId="42506" xr:uid="{00000000-0005-0000-0000-000051A50000}"/>
    <cellStyle name="20% - Accent1 4 5 13 2 2" xfId="42507" xr:uid="{00000000-0005-0000-0000-000052A50000}"/>
    <cellStyle name="20% - Accent1 4 5 13 3" xfId="42508" xr:uid="{00000000-0005-0000-0000-000053A50000}"/>
    <cellStyle name="20% - Accent1 4 5 14" xfId="42509" xr:uid="{00000000-0005-0000-0000-000054A50000}"/>
    <cellStyle name="20% - Accent1 4 5 14 2" xfId="42510" xr:uid="{00000000-0005-0000-0000-000055A50000}"/>
    <cellStyle name="20% - Accent1 4 5 15" xfId="42511" xr:uid="{00000000-0005-0000-0000-000056A50000}"/>
    <cellStyle name="20% - Accent1 4 5 15 2" xfId="42512" xr:uid="{00000000-0005-0000-0000-000057A50000}"/>
    <cellStyle name="20% - Accent1 4 5 16" xfId="42513" xr:uid="{00000000-0005-0000-0000-000058A50000}"/>
    <cellStyle name="20% - Accent1 4 5 2" xfId="42514" xr:uid="{00000000-0005-0000-0000-000059A50000}"/>
    <cellStyle name="20% - Accent1 4 5 2 10" xfId="42515" xr:uid="{00000000-0005-0000-0000-00005AA50000}"/>
    <cellStyle name="20% - Accent1 4 5 2 10 2" xfId="42516" xr:uid="{00000000-0005-0000-0000-00005BA50000}"/>
    <cellStyle name="20% - Accent1 4 5 2 10 2 2" xfId="42517" xr:uid="{00000000-0005-0000-0000-00005CA50000}"/>
    <cellStyle name="20% - Accent1 4 5 2 10 2 2 2" xfId="42518" xr:uid="{00000000-0005-0000-0000-00005DA50000}"/>
    <cellStyle name="20% - Accent1 4 5 2 10 2 3" xfId="42519" xr:uid="{00000000-0005-0000-0000-00005EA50000}"/>
    <cellStyle name="20% - Accent1 4 5 2 10 3" xfId="42520" xr:uid="{00000000-0005-0000-0000-00005FA50000}"/>
    <cellStyle name="20% - Accent1 4 5 2 10 3 2" xfId="42521" xr:uid="{00000000-0005-0000-0000-000060A50000}"/>
    <cellStyle name="20% - Accent1 4 5 2 10 4" xfId="42522" xr:uid="{00000000-0005-0000-0000-000061A50000}"/>
    <cellStyle name="20% - Accent1 4 5 2 11" xfId="42523" xr:uid="{00000000-0005-0000-0000-000062A50000}"/>
    <cellStyle name="20% - Accent1 4 5 2 11 2" xfId="42524" xr:uid="{00000000-0005-0000-0000-000063A50000}"/>
    <cellStyle name="20% - Accent1 4 5 2 11 2 2" xfId="42525" xr:uid="{00000000-0005-0000-0000-000064A50000}"/>
    <cellStyle name="20% - Accent1 4 5 2 11 3" xfId="42526" xr:uid="{00000000-0005-0000-0000-000065A50000}"/>
    <cellStyle name="20% - Accent1 4 5 2 12" xfId="42527" xr:uid="{00000000-0005-0000-0000-000066A50000}"/>
    <cellStyle name="20% - Accent1 4 5 2 12 2" xfId="42528" xr:uid="{00000000-0005-0000-0000-000067A50000}"/>
    <cellStyle name="20% - Accent1 4 5 2 12 2 2" xfId="42529" xr:uid="{00000000-0005-0000-0000-000068A50000}"/>
    <cellStyle name="20% - Accent1 4 5 2 12 3" xfId="42530" xr:uid="{00000000-0005-0000-0000-000069A50000}"/>
    <cellStyle name="20% - Accent1 4 5 2 13" xfId="42531" xr:uid="{00000000-0005-0000-0000-00006AA50000}"/>
    <cellStyle name="20% - Accent1 4 5 2 13 2" xfId="42532" xr:uid="{00000000-0005-0000-0000-00006BA50000}"/>
    <cellStyle name="20% - Accent1 4 5 2 14" xfId="42533" xr:uid="{00000000-0005-0000-0000-00006CA50000}"/>
    <cellStyle name="20% - Accent1 4 5 2 14 2" xfId="42534" xr:uid="{00000000-0005-0000-0000-00006DA50000}"/>
    <cellStyle name="20% - Accent1 4 5 2 15" xfId="42535" xr:uid="{00000000-0005-0000-0000-00006EA50000}"/>
    <cellStyle name="20% - Accent1 4 5 2 2" xfId="42536" xr:uid="{00000000-0005-0000-0000-00006FA50000}"/>
    <cellStyle name="20% - Accent1 4 5 2 2 10" xfId="42537" xr:uid="{00000000-0005-0000-0000-000070A50000}"/>
    <cellStyle name="20% - Accent1 4 5 2 2 10 2" xfId="42538" xr:uid="{00000000-0005-0000-0000-000071A50000}"/>
    <cellStyle name="20% - Accent1 4 5 2 2 10 2 2" xfId="42539" xr:uid="{00000000-0005-0000-0000-000072A50000}"/>
    <cellStyle name="20% - Accent1 4 5 2 2 10 3" xfId="42540" xr:uid="{00000000-0005-0000-0000-000073A50000}"/>
    <cellStyle name="20% - Accent1 4 5 2 2 11" xfId="42541" xr:uid="{00000000-0005-0000-0000-000074A50000}"/>
    <cellStyle name="20% - Accent1 4 5 2 2 11 2" xfId="42542" xr:uid="{00000000-0005-0000-0000-000075A50000}"/>
    <cellStyle name="20% - Accent1 4 5 2 2 11 2 2" xfId="42543" xr:uid="{00000000-0005-0000-0000-000076A50000}"/>
    <cellStyle name="20% - Accent1 4 5 2 2 11 3" xfId="42544" xr:uid="{00000000-0005-0000-0000-000077A50000}"/>
    <cellStyle name="20% - Accent1 4 5 2 2 12" xfId="42545" xr:uid="{00000000-0005-0000-0000-000078A50000}"/>
    <cellStyle name="20% - Accent1 4 5 2 2 12 2" xfId="42546" xr:uid="{00000000-0005-0000-0000-000079A50000}"/>
    <cellStyle name="20% - Accent1 4 5 2 2 13" xfId="42547" xr:uid="{00000000-0005-0000-0000-00007AA50000}"/>
    <cellStyle name="20% - Accent1 4 5 2 2 13 2" xfId="42548" xr:uid="{00000000-0005-0000-0000-00007BA50000}"/>
    <cellStyle name="20% - Accent1 4 5 2 2 14" xfId="42549" xr:uid="{00000000-0005-0000-0000-00007CA50000}"/>
    <cellStyle name="20% - Accent1 4 5 2 2 2" xfId="42550" xr:uid="{00000000-0005-0000-0000-00007DA50000}"/>
    <cellStyle name="20% - Accent1 4 5 2 2 2 10" xfId="42551" xr:uid="{00000000-0005-0000-0000-00007EA50000}"/>
    <cellStyle name="20% - Accent1 4 5 2 2 2 10 2" xfId="42552" xr:uid="{00000000-0005-0000-0000-00007FA50000}"/>
    <cellStyle name="20% - Accent1 4 5 2 2 2 11" xfId="42553" xr:uid="{00000000-0005-0000-0000-000080A50000}"/>
    <cellStyle name="20% - Accent1 4 5 2 2 2 2" xfId="42554" xr:uid="{00000000-0005-0000-0000-000081A50000}"/>
    <cellStyle name="20% - Accent1 4 5 2 2 2 2 2" xfId="42555" xr:uid="{00000000-0005-0000-0000-000082A50000}"/>
    <cellStyle name="20% - Accent1 4 5 2 2 2 2 2 2" xfId="42556" xr:uid="{00000000-0005-0000-0000-000083A50000}"/>
    <cellStyle name="20% - Accent1 4 5 2 2 2 2 2 2 2" xfId="42557" xr:uid="{00000000-0005-0000-0000-000084A50000}"/>
    <cellStyle name="20% - Accent1 4 5 2 2 2 2 2 2 2 2" xfId="42558" xr:uid="{00000000-0005-0000-0000-000085A50000}"/>
    <cellStyle name="20% - Accent1 4 5 2 2 2 2 2 2 3" xfId="42559" xr:uid="{00000000-0005-0000-0000-000086A50000}"/>
    <cellStyle name="20% - Accent1 4 5 2 2 2 2 2 3" xfId="42560" xr:uid="{00000000-0005-0000-0000-000087A50000}"/>
    <cellStyle name="20% - Accent1 4 5 2 2 2 2 2 3 2" xfId="42561" xr:uid="{00000000-0005-0000-0000-000088A50000}"/>
    <cellStyle name="20% - Accent1 4 5 2 2 2 2 2 4" xfId="42562" xr:uid="{00000000-0005-0000-0000-000089A50000}"/>
    <cellStyle name="20% - Accent1 4 5 2 2 2 2 3" xfId="42563" xr:uid="{00000000-0005-0000-0000-00008AA50000}"/>
    <cellStyle name="20% - Accent1 4 5 2 2 2 2 3 2" xfId="42564" xr:uid="{00000000-0005-0000-0000-00008BA50000}"/>
    <cellStyle name="20% - Accent1 4 5 2 2 2 2 3 2 2" xfId="42565" xr:uid="{00000000-0005-0000-0000-00008CA50000}"/>
    <cellStyle name="20% - Accent1 4 5 2 2 2 2 3 2 2 2" xfId="42566" xr:uid="{00000000-0005-0000-0000-00008DA50000}"/>
    <cellStyle name="20% - Accent1 4 5 2 2 2 2 3 2 3" xfId="42567" xr:uid="{00000000-0005-0000-0000-00008EA50000}"/>
    <cellStyle name="20% - Accent1 4 5 2 2 2 2 3 3" xfId="42568" xr:uid="{00000000-0005-0000-0000-00008FA50000}"/>
    <cellStyle name="20% - Accent1 4 5 2 2 2 2 3 3 2" xfId="42569" xr:uid="{00000000-0005-0000-0000-000090A50000}"/>
    <cellStyle name="20% - Accent1 4 5 2 2 2 2 3 4" xfId="42570" xr:uid="{00000000-0005-0000-0000-000091A50000}"/>
    <cellStyle name="20% - Accent1 4 5 2 2 2 2 4" xfId="42571" xr:uid="{00000000-0005-0000-0000-000092A50000}"/>
    <cellStyle name="20% - Accent1 4 5 2 2 2 2 4 2" xfId="42572" xr:uid="{00000000-0005-0000-0000-000093A50000}"/>
    <cellStyle name="20% - Accent1 4 5 2 2 2 2 4 2 2" xfId="42573" xr:uid="{00000000-0005-0000-0000-000094A50000}"/>
    <cellStyle name="20% - Accent1 4 5 2 2 2 2 4 2 2 2" xfId="42574" xr:uid="{00000000-0005-0000-0000-000095A50000}"/>
    <cellStyle name="20% - Accent1 4 5 2 2 2 2 4 2 3" xfId="42575" xr:uid="{00000000-0005-0000-0000-000096A50000}"/>
    <cellStyle name="20% - Accent1 4 5 2 2 2 2 4 3" xfId="42576" xr:uid="{00000000-0005-0000-0000-000097A50000}"/>
    <cellStyle name="20% - Accent1 4 5 2 2 2 2 4 3 2" xfId="42577" xr:uid="{00000000-0005-0000-0000-000098A50000}"/>
    <cellStyle name="20% - Accent1 4 5 2 2 2 2 4 4" xfId="42578" xr:uid="{00000000-0005-0000-0000-000099A50000}"/>
    <cellStyle name="20% - Accent1 4 5 2 2 2 2 5" xfId="42579" xr:uid="{00000000-0005-0000-0000-00009AA50000}"/>
    <cellStyle name="20% - Accent1 4 5 2 2 2 2 5 2" xfId="42580" xr:uid="{00000000-0005-0000-0000-00009BA50000}"/>
    <cellStyle name="20% - Accent1 4 5 2 2 2 2 5 2 2" xfId="42581" xr:uid="{00000000-0005-0000-0000-00009CA50000}"/>
    <cellStyle name="20% - Accent1 4 5 2 2 2 2 5 3" xfId="42582" xr:uid="{00000000-0005-0000-0000-00009DA50000}"/>
    <cellStyle name="20% - Accent1 4 5 2 2 2 2 6" xfId="42583" xr:uid="{00000000-0005-0000-0000-00009EA50000}"/>
    <cellStyle name="20% - Accent1 4 5 2 2 2 2 6 2" xfId="42584" xr:uid="{00000000-0005-0000-0000-00009FA50000}"/>
    <cellStyle name="20% - Accent1 4 5 2 2 2 2 6 2 2" xfId="42585" xr:uid="{00000000-0005-0000-0000-0000A0A50000}"/>
    <cellStyle name="20% - Accent1 4 5 2 2 2 2 6 3" xfId="42586" xr:uid="{00000000-0005-0000-0000-0000A1A50000}"/>
    <cellStyle name="20% - Accent1 4 5 2 2 2 2 7" xfId="42587" xr:uid="{00000000-0005-0000-0000-0000A2A50000}"/>
    <cellStyle name="20% - Accent1 4 5 2 2 2 2 7 2" xfId="42588" xr:uid="{00000000-0005-0000-0000-0000A3A50000}"/>
    <cellStyle name="20% - Accent1 4 5 2 2 2 2 8" xfId="42589" xr:uid="{00000000-0005-0000-0000-0000A4A50000}"/>
    <cellStyle name="20% - Accent1 4 5 2 2 2 2 8 2" xfId="42590" xr:uid="{00000000-0005-0000-0000-0000A5A50000}"/>
    <cellStyle name="20% - Accent1 4 5 2 2 2 2 9" xfId="42591" xr:uid="{00000000-0005-0000-0000-0000A6A50000}"/>
    <cellStyle name="20% - Accent1 4 5 2 2 2 3" xfId="42592" xr:uid="{00000000-0005-0000-0000-0000A7A50000}"/>
    <cellStyle name="20% - Accent1 4 5 2 2 2 3 2" xfId="42593" xr:uid="{00000000-0005-0000-0000-0000A8A50000}"/>
    <cellStyle name="20% - Accent1 4 5 2 2 2 3 2 2" xfId="42594" xr:uid="{00000000-0005-0000-0000-0000A9A50000}"/>
    <cellStyle name="20% - Accent1 4 5 2 2 2 3 2 2 2" xfId="42595" xr:uid="{00000000-0005-0000-0000-0000AAA50000}"/>
    <cellStyle name="20% - Accent1 4 5 2 2 2 3 2 2 2 2" xfId="42596" xr:uid="{00000000-0005-0000-0000-0000ABA50000}"/>
    <cellStyle name="20% - Accent1 4 5 2 2 2 3 2 2 3" xfId="42597" xr:uid="{00000000-0005-0000-0000-0000ACA50000}"/>
    <cellStyle name="20% - Accent1 4 5 2 2 2 3 2 3" xfId="42598" xr:uid="{00000000-0005-0000-0000-0000ADA50000}"/>
    <cellStyle name="20% - Accent1 4 5 2 2 2 3 2 3 2" xfId="42599" xr:uid="{00000000-0005-0000-0000-0000AEA50000}"/>
    <cellStyle name="20% - Accent1 4 5 2 2 2 3 2 4" xfId="42600" xr:uid="{00000000-0005-0000-0000-0000AFA50000}"/>
    <cellStyle name="20% - Accent1 4 5 2 2 2 3 3" xfId="42601" xr:uid="{00000000-0005-0000-0000-0000B0A50000}"/>
    <cellStyle name="20% - Accent1 4 5 2 2 2 3 3 2" xfId="42602" xr:uid="{00000000-0005-0000-0000-0000B1A50000}"/>
    <cellStyle name="20% - Accent1 4 5 2 2 2 3 3 2 2" xfId="42603" xr:uid="{00000000-0005-0000-0000-0000B2A50000}"/>
    <cellStyle name="20% - Accent1 4 5 2 2 2 3 3 2 2 2" xfId="42604" xr:uid="{00000000-0005-0000-0000-0000B3A50000}"/>
    <cellStyle name="20% - Accent1 4 5 2 2 2 3 3 2 3" xfId="42605" xr:uid="{00000000-0005-0000-0000-0000B4A50000}"/>
    <cellStyle name="20% - Accent1 4 5 2 2 2 3 3 3" xfId="42606" xr:uid="{00000000-0005-0000-0000-0000B5A50000}"/>
    <cellStyle name="20% - Accent1 4 5 2 2 2 3 3 3 2" xfId="42607" xr:uid="{00000000-0005-0000-0000-0000B6A50000}"/>
    <cellStyle name="20% - Accent1 4 5 2 2 2 3 3 4" xfId="42608" xr:uid="{00000000-0005-0000-0000-0000B7A50000}"/>
    <cellStyle name="20% - Accent1 4 5 2 2 2 3 4" xfId="42609" xr:uid="{00000000-0005-0000-0000-0000B8A50000}"/>
    <cellStyle name="20% - Accent1 4 5 2 2 2 3 4 2" xfId="42610" xr:uid="{00000000-0005-0000-0000-0000B9A50000}"/>
    <cellStyle name="20% - Accent1 4 5 2 2 2 3 4 2 2" xfId="42611" xr:uid="{00000000-0005-0000-0000-0000BAA50000}"/>
    <cellStyle name="20% - Accent1 4 5 2 2 2 3 4 2 2 2" xfId="42612" xr:uid="{00000000-0005-0000-0000-0000BBA50000}"/>
    <cellStyle name="20% - Accent1 4 5 2 2 2 3 4 2 3" xfId="42613" xr:uid="{00000000-0005-0000-0000-0000BCA50000}"/>
    <cellStyle name="20% - Accent1 4 5 2 2 2 3 4 3" xfId="42614" xr:uid="{00000000-0005-0000-0000-0000BDA50000}"/>
    <cellStyle name="20% - Accent1 4 5 2 2 2 3 4 3 2" xfId="42615" xr:uid="{00000000-0005-0000-0000-0000BEA50000}"/>
    <cellStyle name="20% - Accent1 4 5 2 2 2 3 4 4" xfId="42616" xr:uid="{00000000-0005-0000-0000-0000BFA50000}"/>
    <cellStyle name="20% - Accent1 4 5 2 2 2 3 5" xfId="42617" xr:uid="{00000000-0005-0000-0000-0000C0A50000}"/>
    <cellStyle name="20% - Accent1 4 5 2 2 2 3 5 2" xfId="42618" xr:uid="{00000000-0005-0000-0000-0000C1A50000}"/>
    <cellStyle name="20% - Accent1 4 5 2 2 2 3 5 2 2" xfId="42619" xr:uid="{00000000-0005-0000-0000-0000C2A50000}"/>
    <cellStyle name="20% - Accent1 4 5 2 2 2 3 5 3" xfId="42620" xr:uid="{00000000-0005-0000-0000-0000C3A50000}"/>
    <cellStyle name="20% - Accent1 4 5 2 2 2 3 6" xfId="42621" xr:uid="{00000000-0005-0000-0000-0000C4A50000}"/>
    <cellStyle name="20% - Accent1 4 5 2 2 2 3 6 2" xfId="42622" xr:uid="{00000000-0005-0000-0000-0000C5A50000}"/>
    <cellStyle name="20% - Accent1 4 5 2 2 2 3 6 2 2" xfId="42623" xr:uid="{00000000-0005-0000-0000-0000C6A50000}"/>
    <cellStyle name="20% - Accent1 4 5 2 2 2 3 6 3" xfId="42624" xr:uid="{00000000-0005-0000-0000-0000C7A50000}"/>
    <cellStyle name="20% - Accent1 4 5 2 2 2 3 7" xfId="42625" xr:uid="{00000000-0005-0000-0000-0000C8A50000}"/>
    <cellStyle name="20% - Accent1 4 5 2 2 2 3 7 2" xfId="42626" xr:uid="{00000000-0005-0000-0000-0000C9A50000}"/>
    <cellStyle name="20% - Accent1 4 5 2 2 2 3 8" xfId="42627" xr:uid="{00000000-0005-0000-0000-0000CAA50000}"/>
    <cellStyle name="20% - Accent1 4 5 2 2 2 3 8 2" xfId="42628" xr:uid="{00000000-0005-0000-0000-0000CBA50000}"/>
    <cellStyle name="20% - Accent1 4 5 2 2 2 3 9" xfId="42629" xr:uid="{00000000-0005-0000-0000-0000CCA50000}"/>
    <cellStyle name="20% - Accent1 4 5 2 2 2 4" xfId="42630" xr:uid="{00000000-0005-0000-0000-0000CDA50000}"/>
    <cellStyle name="20% - Accent1 4 5 2 2 2 4 2" xfId="42631" xr:uid="{00000000-0005-0000-0000-0000CEA50000}"/>
    <cellStyle name="20% - Accent1 4 5 2 2 2 4 2 2" xfId="42632" xr:uid="{00000000-0005-0000-0000-0000CFA50000}"/>
    <cellStyle name="20% - Accent1 4 5 2 2 2 4 2 2 2" xfId="42633" xr:uid="{00000000-0005-0000-0000-0000D0A50000}"/>
    <cellStyle name="20% - Accent1 4 5 2 2 2 4 2 3" xfId="42634" xr:uid="{00000000-0005-0000-0000-0000D1A50000}"/>
    <cellStyle name="20% - Accent1 4 5 2 2 2 4 3" xfId="42635" xr:uid="{00000000-0005-0000-0000-0000D2A50000}"/>
    <cellStyle name="20% - Accent1 4 5 2 2 2 4 3 2" xfId="42636" xr:uid="{00000000-0005-0000-0000-0000D3A50000}"/>
    <cellStyle name="20% - Accent1 4 5 2 2 2 4 4" xfId="42637" xr:uid="{00000000-0005-0000-0000-0000D4A50000}"/>
    <cellStyle name="20% - Accent1 4 5 2 2 2 5" xfId="42638" xr:uid="{00000000-0005-0000-0000-0000D5A50000}"/>
    <cellStyle name="20% - Accent1 4 5 2 2 2 5 2" xfId="42639" xr:uid="{00000000-0005-0000-0000-0000D6A50000}"/>
    <cellStyle name="20% - Accent1 4 5 2 2 2 5 2 2" xfId="42640" xr:uid="{00000000-0005-0000-0000-0000D7A50000}"/>
    <cellStyle name="20% - Accent1 4 5 2 2 2 5 2 2 2" xfId="42641" xr:uid="{00000000-0005-0000-0000-0000D8A50000}"/>
    <cellStyle name="20% - Accent1 4 5 2 2 2 5 2 3" xfId="42642" xr:uid="{00000000-0005-0000-0000-0000D9A50000}"/>
    <cellStyle name="20% - Accent1 4 5 2 2 2 5 3" xfId="42643" xr:uid="{00000000-0005-0000-0000-0000DAA50000}"/>
    <cellStyle name="20% - Accent1 4 5 2 2 2 5 3 2" xfId="42644" xr:uid="{00000000-0005-0000-0000-0000DBA50000}"/>
    <cellStyle name="20% - Accent1 4 5 2 2 2 5 4" xfId="42645" xr:uid="{00000000-0005-0000-0000-0000DCA50000}"/>
    <cellStyle name="20% - Accent1 4 5 2 2 2 6" xfId="42646" xr:uid="{00000000-0005-0000-0000-0000DDA50000}"/>
    <cellStyle name="20% - Accent1 4 5 2 2 2 6 2" xfId="42647" xr:uid="{00000000-0005-0000-0000-0000DEA50000}"/>
    <cellStyle name="20% - Accent1 4 5 2 2 2 6 2 2" xfId="42648" xr:uid="{00000000-0005-0000-0000-0000DFA50000}"/>
    <cellStyle name="20% - Accent1 4 5 2 2 2 6 2 2 2" xfId="42649" xr:uid="{00000000-0005-0000-0000-0000E0A50000}"/>
    <cellStyle name="20% - Accent1 4 5 2 2 2 6 2 3" xfId="42650" xr:uid="{00000000-0005-0000-0000-0000E1A50000}"/>
    <cellStyle name="20% - Accent1 4 5 2 2 2 6 3" xfId="42651" xr:uid="{00000000-0005-0000-0000-0000E2A50000}"/>
    <cellStyle name="20% - Accent1 4 5 2 2 2 6 3 2" xfId="42652" xr:uid="{00000000-0005-0000-0000-0000E3A50000}"/>
    <cellStyle name="20% - Accent1 4 5 2 2 2 6 4" xfId="42653" xr:uid="{00000000-0005-0000-0000-0000E4A50000}"/>
    <cellStyle name="20% - Accent1 4 5 2 2 2 7" xfId="42654" xr:uid="{00000000-0005-0000-0000-0000E5A50000}"/>
    <cellStyle name="20% - Accent1 4 5 2 2 2 7 2" xfId="42655" xr:uid="{00000000-0005-0000-0000-0000E6A50000}"/>
    <cellStyle name="20% - Accent1 4 5 2 2 2 7 2 2" xfId="42656" xr:uid="{00000000-0005-0000-0000-0000E7A50000}"/>
    <cellStyle name="20% - Accent1 4 5 2 2 2 7 3" xfId="42657" xr:uid="{00000000-0005-0000-0000-0000E8A50000}"/>
    <cellStyle name="20% - Accent1 4 5 2 2 2 8" xfId="42658" xr:uid="{00000000-0005-0000-0000-0000E9A50000}"/>
    <cellStyle name="20% - Accent1 4 5 2 2 2 8 2" xfId="42659" xr:uid="{00000000-0005-0000-0000-0000EAA50000}"/>
    <cellStyle name="20% - Accent1 4 5 2 2 2 8 2 2" xfId="42660" xr:uid="{00000000-0005-0000-0000-0000EBA50000}"/>
    <cellStyle name="20% - Accent1 4 5 2 2 2 8 3" xfId="42661" xr:uid="{00000000-0005-0000-0000-0000ECA50000}"/>
    <cellStyle name="20% - Accent1 4 5 2 2 2 9" xfId="42662" xr:uid="{00000000-0005-0000-0000-0000EDA50000}"/>
    <cellStyle name="20% - Accent1 4 5 2 2 2 9 2" xfId="42663" xr:uid="{00000000-0005-0000-0000-0000EEA50000}"/>
    <cellStyle name="20% - Accent1 4 5 2 2 3" xfId="42664" xr:uid="{00000000-0005-0000-0000-0000EFA50000}"/>
    <cellStyle name="20% - Accent1 4 5 2 2 3 10" xfId="42665" xr:uid="{00000000-0005-0000-0000-0000F0A50000}"/>
    <cellStyle name="20% - Accent1 4 5 2 2 3 10 2" xfId="42666" xr:uid="{00000000-0005-0000-0000-0000F1A50000}"/>
    <cellStyle name="20% - Accent1 4 5 2 2 3 11" xfId="42667" xr:uid="{00000000-0005-0000-0000-0000F2A50000}"/>
    <cellStyle name="20% - Accent1 4 5 2 2 3 2" xfId="42668" xr:uid="{00000000-0005-0000-0000-0000F3A50000}"/>
    <cellStyle name="20% - Accent1 4 5 2 2 3 2 2" xfId="42669" xr:uid="{00000000-0005-0000-0000-0000F4A50000}"/>
    <cellStyle name="20% - Accent1 4 5 2 2 3 2 2 2" xfId="42670" xr:uid="{00000000-0005-0000-0000-0000F5A50000}"/>
    <cellStyle name="20% - Accent1 4 5 2 2 3 2 2 2 2" xfId="42671" xr:uid="{00000000-0005-0000-0000-0000F6A50000}"/>
    <cellStyle name="20% - Accent1 4 5 2 2 3 2 2 2 2 2" xfId="42672" xr:uid="{00000000-0005-0000-0000-0000F7A50000}"/>
    <cellStyle name="20% - Accent1 4 5 2 2 3 2 2 2 3" xfId="42673" xr:uid="{00000000-0005-0000-0000-0000F8A50000}"/>
    <cellStyle name="20% - Accent1 4 5 2 2 3 2 2 3" xfId="42674" xr:uid="{00000000-0005-0000-0000-0000F9A50000}"/>
    <cellStyle name="20% - Accent1 4 5 2 2 3 2 2 3 2" xfId="42675" xr:uid="{00000000-0005-0000-0000-0000FAA50000}"/>
    <cellStyle name="20% - Accent1 4 5 2 2 3 2 2 4" xfId="42676" xr:uid="{00000000-0005-0000-0000-0000FBA50000}"/>
    <cellStyle name="20% - Accent1 4 5 2 2 3 2 3" xfId="42677" xr:uid="{00000000-0005-0000-0000-0000FCA50000}"/>
    <cellStyle name="20% - Accent1 4 5 2 2 3 2 3 2" xfId="42678" xr:uid="{00000000-0005-0000-0000-0000FDA50000}"/>
    <cellStyle name="20% - Accent1 4 5 2 2 3 2 3 2 2" xfId="42679" xr:uid="{00000000-0005-0000-0000-0000FEA50000}"/>
    <cellStyle name="20% - Accent1 4 5 2 2 3 2 3 2 2 2" xfId="42680" xr:uid="{00000000-0005-0000-0000-0000FFA50000}"/>
    <cellStyle name="20% - Accent1 4 5 2 2 3 2 3 2 3" xfId="42681" xr:uid="{00000000-0005-0000-0000-000000A60000}"/>
    <cellStyle name="20% - Accent1 4 5 2 2 3 2 3 3" xfId="42682" xr:uid="{00000000-0005-0000-0000-000001A60000}"/>
    <cellStyle name="20% - Accent1 4 5 2 2 3 2 3 3 2" xfId="42683" xr:uid="{00000000-0005-0000-0000-000002A60000}"/>
    <cellStyle name="20% - Accent1 4 5 2 2 3 2 3 4" xfId="42684" xr:uid="{00000000-0005-0000-0000-000003A60000}"/>
    <cellStyle name="20% - Accent1 4 5 2 2 3 2 4" xfId="42685" xr:uid="{00000000-0005-0000-0000-000004A60000}"/>
    <cellStyle name="20% - Accent1 4 5 2 2 3 2 4 2" xfId="42686" xr:uid="{00000000-0005-0000-0000-000005A60000}"/>
    <cellStyle name="20% - Accent1 4 5 2 2 3 2 4 2 2" xfId="42687" xr:uid="{00000000-0005-0000-0000-000006A60000}"/>
    <cellStyle name="20% - Accent1 4 5 2 2 3 2 4 2 2 2" xfId="42688" xr:uid="{00000000-0005-0000-0000-000007A60000}"/>
    <cellStyle name="20% - Accent1 4 5 2 2 3 2 4 2 3" xfId="42689" xr:uid="{00000000-0005-0000-0000-000008A60000}"/>
    <cellStyle name="20% - Accent1 4 5 2 2 3 2 4 3" xfId="42690" xr:uid="{00000000-0005-0000-0000-000009A60000}"/>
    <cellStyle name="20% - Accent1 4 5 2 2 3 2 4 3 2" xfId="42691" xr:uid="{00000000-0005-0000-0000-00000AA60000}"/>
    <cellStyle name="20% - Accent1 4 5 2 2 3 2 4 4" xfId="42692" xr:uid="{00000000-0005-0000-0000-00000BA60000}"/>
    <cellStyle name="20% - Accent1 4 5 2 2 3 2 5" xfId="42693" xr:uid="{00000000-0005-0000-0000-00000CA60000}"/>
    <cellStyle name="20% - Accent1 4 5 2 2 3 2 5 2" xfId="42694" xr:uid="{00000000-0005-0000-0000-00000DA60000}"/>
    <cellStyle name="20% - Accent1 4 5 2 2 3 2 5 2 2" xfId="42695" xr:uid="{00000000-0005-0000-0000-00000EA60000}"/>
    <cellStyle name="20% - Accent1 4 5 2 2 3 2 5 3" xfId="42696" xr:uid="{00000000-0005-0000-0000-00000FA60000}"/>
    <cellStyle name="20% - Accent1 4 5 2 2 3 2 6" xfId="42697" xr:uid="{00000000-0005-0000-0000-000010A60000}"/>
    <cellStyle name="20% - Accent1 4 5 2 2 3 2 6 2" xfId="42698" xr:uid="{00000000-0005-0000-0000-000011A60000}"/>
    <cellStyle name="20% - Accent1 4 5 2 2 3 2 6 2 2" xfId="42699" xr:uid="{00000000-0005-0000-0000-000012A60000}"/>
    <cellStyle name="20% - Accent1 4 5 2 2 3 2 6 3" xfId="42700" xr:uid="{00000000-0005-0000-0000-000013A60000}"/>
    <cellStyle name="20% - Accent1 4 5 2 2 3 2 7" xfId="42701" xr:uid="{00000000-0005-0000-0000-000014A60000}"/>
    <cellStyle name="20% - Accent1 4 5 2 2 3 2 7 2" xfId="42702" xr:uid="{00000000-0005-0000-0000-000015A60000}"/>
    <cellStyle name="20% - Accent1 4 5 2 2 3 2 8" xfId="42703" xr:uid="{00000000-0005-0000-0000-000016A60000}"/>
    <cellStyle name="20% - Accent1 4 5 2 2 3 2 8 2" xfId="42704" xr:uid="{00000000-0005-0000-0000-000017A60000}"/>
    <cellStyle name="20% - Accent1 4 5 2 2 3 2 9" xfId="42705" xr:uid="{00000000-0005-0000-0000-000018A60000}"/>
    <cellStyle name="20% - Accent1 4 5 2 2 3 3" xfId="42706" xr:uid="{00000000-0005-0000-0000-000019A60000}"/>
    <cellStyle name="20% - Accent1 4 5 2 2 3 3 2" xfId="42707" xr:uid="{00000000-0005-0000-0000-00001AA60000}"/>
    <cellStyle name="20% - Accent1 4 5 2 2 3 3 2 2" xfId="42708" xr:uid="{00000000-0005-0000-0000-00001BA60000}"/>
    <cellStyle name="20% - Accent1 4 5 2 2 3 3 2 2 2" xfId="42709" xr:uid="{00000000-0005-0000-0000-00001CA60000}"/>
    <cellStyle name="20% - Accent1 4 5 2 2 3 3 2 2 2 2" xfId="42710" xr:uid="{00000000-0005-0000-0000-00001DA60000}"/>
    <cellStyle name="20% - Accent1 4 5 2 2 3 3 2 2 3" xfId="42711" xr:uid="{00000000-0005-0000-0000-00001EA60000}"/>
    <cellStyle name="20% - Accent1 4 5 2 2 3 3 2 3" xfId="42712" xr:uid="{00000000-0005-0000-0000-00001FA60000}"/>
    <cellStyle name="20% - Accent1 4 5 2 2 3 3 2 3 2" xfId="42713" xr:uid="{00000000-0005-0000-0000-000020A60000}"/>
    <cellStyle name="20% - Accent1 4 5 2 2 3 3 2 4" xfId="42714" xr:uid="{00000000-0005-0000-0000-000021A60000}"/>
    <cellStyle name="20% - Accent1 4 5 2 2 3 3 3" xfId="42715" xr:uid="{00000000-0005-0000-0000-000022A60000}"/>
    <cellStyle name="20% - Accent1 4 5 2 2 3 3 3 2" xfId="42716" xr:uid="{00000000-0005-0000-0000-000023A60000}"/>
    <cellStyle name="20% - Accent1 4 5 2 2 3 3 3 2 2" xfId="42717" xr:uid="{00000000-0005-0000-0000-000024A60000}"/>
    <cellStyle name="20% - Accent1 4 5 2 2 3 3 3 2 2 2" xfId="42718" xr:uid="{00000000-0005-0000-0000-000025A60000}"/>
    <cellStyle name="20% - Accent1 4 5 2 2 3 3 3 2 3" xfId="42719" xr:uid="{00000000-0005-0000-0000-000026A60000}"/>
    <cellStyle name="20% - Accent1 4 5 2 2 3 3 3 3" xfId="42720" xr:uid="{00000000-0005-0000-0000-000027A60000}"/>
    <cellStyle name="20% - Accent1 4 5 2 2 3 3 3 3 2" xfId="42721" xr:uid="{00000000-0005-0000-0000-000028A60000}"/>
    <cellStyle name="20% - Accent1 4 5 2 2 3 3 3 4" xfId="42722" xr:uid="{00000000-0005-0000-0000-000029A60000}"/>
    <cellStyle name="20% - Accent1 4 5 2 2 3 3 4" xfId="42723" xr:uid="{00000000-0005-0000-0000-00002AA60000}"/>
    <cellStyle name="20% - Accent1 4 5 2 2 3 3 4 2" xfId="42724" xr:uid="{00000000-0005-0000-0000-00002BA60000}"/>
    <cellStyle name="20% - Accent1 4 5 2 2 3 3 4 2 2" xfId="42725" xr:uid="{00000000-0005-0000-0000-00002CA60000}"/>
    <cellStyle name="20% - Accent1 4 5 2 2 3 3 4 2 2 2" xfId="42726" xr:uid="{00000000-0005-0000-0000-00002DA60000}"/>
    <cellStyle name="20% - Accent1 4 5 2 2 3 3 4 2 3" xfId="42727" xr:uid="{00000000-0005-0000-0000-00002EA60000}"/>
    <cellStyle name="20% - Accent1 4 5 2 2 3 3 4 3" xfId="42728" xr:uid="{00000000-0005-0000-0000-00002FA60000}"/>
    <cellStyle name="20% - Accent1 4 5 2 2 3 3 4 3 2" xfId="42729" xr:uid="{00000000-0005-0000-0000-000030A60000}"/>
    <cellStyle name="20% - Accent1 4 5 2 2 3 3 4 4" xfId="42730" xr:uid="{00000000-0005-0000-0000-000031A60000}"/>
    <cellStyle name="20% - Accent1 4 5 2 2 3 3 5" xfId="42731" xr:uid="{00000000-0005-0000-0000-000032A60000}"/>
    <cellStyle name="20% - Accent1 4 5 2 2 3 3 5 2" xfId="42732" xr:uid="{00000000-0005-0000-0000-000033A60000}"/>
    <cellStyle name="20% - Accent1 4 5 2 2 3 3 5 2 2" xfId="42733" xr:uid="{00000000-0005-0000-0000-000034A60000}"/>
    <cellStyle name="20% - Accent1 4 5 2 2 3 3 5 3" xfId="42734" xr:uid="{00000000-0005-0000-0000-000035A60000}"/>
    <cellStyle name="20% - Accent1 4 5 2 2 3 3 6" xfId="42735" xr:uid="{00000000-0005-0000-0000-000036A60000}"/>
    <cellStyle name="20% - Accent1 4 5 2 2 3 3 6 2" xfId="42736" xr:uid="{00000000-0005-0000-0000-000037A60000}"/>
    <cellStyle name="20% - Accent1 4 5 2 2 3 3 6 2 2" xfId="42737" xr:uid="{00000000-0005-0000-0000-000038A60000}"/>
    <cellStyle name="20% - Accent1 4 5 2 2 3 3 6 3" xfId="42738" xr:uid="{00000000-0005-0000-0000-000039A60000}"/>
    <cellStyle name="20% - Accent1 4 5 2 2 3 3 7" xfId="42739" xr:uid="{00000000-0005-0000-0000-00003AA60000}"/>
    <cellStyle name="20% - Accent1 4 5 2 2 3 3 7 2" xfId="42740" xr:uid="{00000000-0005-0000-0000-00003BA60000}"/>
    <cellStyle name="20% - Accent1 4 5 2 2 3 3 8" xfId="42741" xr:uid="{00000000-0005-0000-0000-00003CA60000}"/>
    <cellStyle name="20% - Accent1 4 5 2 2 3 3 8 2" xfId="42742" xr:uid="{00000000-0005-0000-0000-00003DA60000}"/>
    <cellStyle name="20% - Accent1 4 5 2 2 3 3 9" xfId="42743" xr:uid="{00000000-0005-0000-0000-00003EA60000}"/>
    <cellStyle name="20% - Accent1 4 5 2 2 3 4" xfId="42744" xr:uid="{00000000-0005-0000-0000-00003FA60000}"/>
    <cellStyle name="20% - Accent1 4 5 2 2 3 4 2" xfId="42745" xr:uid="{00000000-0005-0000-0000-000040A60000}"/>
    <cellStyle name="20% - Accent1 4 5 2 2 3 4 2 2" xfId="42746" xr:uid="{00000000-0005-0000-0000-000041A60000}"/>
    <cellStyle name="20% - Accent1 4 5 2 2 3 4 2 2 2" xfId="42747" xr:uid="{00000000-0005-0000-0000-000042A60000}"/>
    <cellStyle name="20% - Accent1 4 5 2 2 3 4 2 3" xfId="42748" xr:uid="{00000000-0005-0000-0000-000043A60000}"/>
    <cellStyle name="20% - Accent1 4 5 2 2 3 4 3" xfId="42749" xr:uid="{00000000-0005-0000-0000-000044A60000}"/>
    <cellStyle name="20% - Accent1 4 5 2 2 3 4 3 2" xfId="42750" xr:uid="{00000000-0005-0000-0000-000045A60000}"/>
    <cellStyle name="20% - Accent1 4 5 2 2 3 4 4" xfId="42751" xr:uid="{00000000-0005-0000-0000-000046A60000}"/>
    <cellStyle name="20% - Accent1 4 5 2 2 3 5" xfId="42752" xr:uid="{00000000-0005-0000-0000-000047A60000}"/>
    <cellStyle name="20% - Accent1 4 5 2 2 3 5 2" xfId="42753" xr:uid="{00000000-0005-0000-0000-000048A60000}"/>
    <cellStyle name="20% - Accent1 4 5 2 2 3 5 2 2" xfId="42754" xr:uid="{00000000-0005-0000-0000-000049A60000}"/>
    <cellStyle name="20% - Accent1 4 5 2 2 3 5 2 2 2" xfId="42755" xr:uid="{00000000-0005-0000-0000-00004AA60000}"/>
    <cellStyle name="20% - Accent1 4 5 2 2 3 5 2 3" xfId="42756" xr:uid="{00000000-0005-0000-0000-00004BA60000}"/>
    <cellStyle name="20% - Accent1 4 5 2 2 3 5 3" xfId="42757" xr:uid="{00000000-0005-0000-0000-00004CA60000}"/>
    <cellStyle name="20% - Accent1 4 5 2 2 3 5 3 2" xfId="42758" xr:uid="{00000000-0005-0000-0000-00004DA60000}"/>
    <cellStyle name="20% - Accent1 4 5 2 2 3 5 4" xfId="42759" xr:uid="{00000000-0005-0000-0000-00004EA60000}"/>
    <cellStyle name="20% - Accent1 4 5 2 2 3 6" xfId="42760" xr:uid="{00000000-0005-0000-0000-00004FA60000}"/>
    <cellStyle name="20% - Accent1 4 5 2 2 3 6 2" xfId="42761" xr:uid="{00000000-0005-0000-0000-000050A60000}"/>
    <cellStyle name="20% - Accent1 4 5 2 2 3 6 2 2" xfId="42762" xr:uid="{00000000-0005-0000-0000-000051A60000}"/>
    <cellStyle name="20% - Accent1 4 5 2 2 3 6 2 2 2" xfId="42763" xr:uid="{00000000-0005-0000-0000-000052A60000}"/>
    <cellStyle name="20% - Accent1 4 5 2 2 3 6 2 3" xfId="42764" xr:uid="{00000000-0005-0000-0000-000053A60000}"/>
    <cellStyle name="20% - Accent1 4 5 2 2 3 6 3" xfId="42765" xr:uid="{00000000-0005-0000-0000-000054A60000}"/>
    <cellStyle name="20% - Accent1 4 5 2 2 3 6 3 2" xfId="42766" xr:uid="{00000000-0005-0000-0000-000055A60000}"/>
    <cellStyle name="20% - Accent1 4 5 2 2 3 6 4" xfId="42767" xr:uid="{00000000-0005-0000-0000-000056A60000}"/>
    <cellStyle name="20% - Accent1 4 5 2 2 3 7" xfId="42768" xr:uid="{00000000-0005-0000-0000-000057A60000}"/>
    <cellStyle name="20% - Accent1 4 5 2 2 3 7 2" xfId="42769" xr:uid="{00000000-0005-0000-0000-000058A60000}"/>
    <cellStyle name="20% - Accent1 4 5 2 2 3 7 2 2" xfId="42770" xr:uid="{00000000-0005-0000-0000-000059A60000}"/>
    <cellStyle name="20% - Accent1 4 5 2 2 3 7 3" xfId="42771" xr:uid="{00000000-0005-0000-0000-00005AA60000}"/>
    <cellStyle name="20% - Accent1 4 5 2 2 3 8" xfId="42772" xr:uid="{00000000-0005-0000-0000-00005BA60000}"/>
    <cellStyle name="20% - Accent1 4 5 2 2 3 8 2" xfId="42773" xr:uid="{00000000-0005-0000-0000-00005CA60000}"/>
    <cellStyle name="20% - Accent1 4 5 2 2 3 8 2 2" xfId="42774" xr:uid="{00000000-0005-0000-0000-00005DA60000}"/>
    <cellStyle name="20% - Accent1 4 5 2 2 3 8 3" xfId="42775" xr:uid="{00000000-0005-0000-0000-00005EA60000}"/>
    <cellStyle name="20% - Accent1 4 5 2 2 3 9" xfId="42776" xr:uid="{00000000-0005-0000-0000-00005FA60000}"/>
    <cellStyle name="20% - Accent1 4 5 2 2 3 9 2" xfId="42777" xr:uid="{00000000-0005-0000-0000-000060A60000}"/>
    <cellStyle name="20% - Accent1 4 5 2 2 4" xfId="42778" xr:uid="{00000000-0005-0000-0000-000061A60000}"/>
    <cellStyle name="20% - Accent1 4 5 2 2 4 10" xfId="42779" xr:uid="{00000000-0005-0000-0000-000062A60000}"/>
    <cellStyle name="20% - Accent1 4 5 2 2 4 10 2" xfId="42780" xr:uid="{00000000-0005-0000-0000-000063A60000}"/>
    <cellStyle name="20% - Accent1 4 5 2 2 4 11" xfId="42781" xr:uid="{00000000-0005-0000-0000-000064A60000}"/>
    <cellStyle name="20% - Accent1 4 5 2 2 4 2" xfId="42782" xr:uid="{00000000-0005-0000-0000-000065A60000}"/>
    <cellStyle name="20% - Accent1 4 5 2 2 4 2 2" xfId="42783" xr:uid="{00000000-0005-0000-0000-000066A60000}"/>
    <cellStyle name="20% - Accent1 4 5 2 2 4 2 2 2" xfId="42784" xr:uid="{00000000-0005-0000-0000-000067A60000}"/>
    <cellStyle name="20% - Accent1 4 5 2 2 4 2 2 2 2" xfId="42785" xr:uid="{00000000-0005-0000-0000-000068A60000}"/>
    <cellStyle name="20% - Accent1 4 5 2 2 4 2 2 2 2 2" xfId="42786" xr:uid="{00000000-0005-0000-0000-000069A60000}"/>
    <cellStyle name="20% - Accent1 4 5 2 2 4 2 2 2 3" xfId="42787" xr:uid="{00000000-0005-0000-0000-00006AA60000}"/>
    <cellStyle name="20% - Accent1 4 5 2 2 4 2 2 3" xfId="42788" xr:uid="{00000000-0005-0000-0000-00006BA60000}"/>
    <cellStyle name="20% - Accent1 4 5 2 2 4 2 2 3 2" xfId="42789" xr:uid="{00000000-0005-0000-0000-00006CA60000}"/>
    <cellStyle name="20% - Accent1 4 5 2 2 4 2 2 4" xfId="42790" xr:uid="{00000000-0005-0000-0000-00006DA60000}"/>
    <cellStyle name="20% - Accent1 4 5 2 2 4 2 3" xfId="42791" xr:uid="{00000000-0005-0000-0000-00006EA60000}"/>
    <cellStyle name="20% - Accent1 4 5 2 2 4 2 3 2" xfId="42792" xr:uid="{00000000-0005-0000-0000-00006FA60000}"/>
    <cellStyle name="20% - Accent1 4 5 2 2 4 2 3 2 2" xfId="42793" xr:uid="{00000000-0005-0000-0000-000070A60000}"/>
    <cellStyle name="20% - Accent1 4 5 2 2 4 2 3 2 2 2" xfId="42794" xr:uid="{00000000-0005-0000-0000-000071A60000}"/>
    <cellStyle name="20% - Accent1 4 5 2 2 4 2 3 2 3" xfId="42795" xr:uid="{00000000-0005-0000-0000-000072A60000}"/>
    <cellStyle name="20% - Accent1 4 5 2 2 4 2 3 3" xfId="42796" xr:uid="{00000000-0005-0000-0000-000073A60000}"/>
    <cellStyle name="20% - Accent1 4 5 2 2 4 2 3 3 2" xfId="42797" xr:uid="{00000000-0005-0000-0000-000074A60000}"/>
    <cellStyle name="20% - Accent1 4 5 2 2 4 2 3 4" xfId="42798" xr:uid="{00000000-0005-0000-0000-000075A60000}"/>
    <cellStyle name="20% - Accent1 4 5 2 2 4 2 4" xfId="42799" xr:uid="{00000000-0005-0000-0000-000076A60000}"/>
    <cellStyle name="20% - Accent1 4 5 2 2 4 2 4 2" xfId="42800" xr:uid="{00000000-0005-0000-0000-000077A60000}"/>
    <cellStyle name="20% - Accent1 4 5 2 2 4 2 4 2 2" xfId="42801" xr:uid="{00000000-0005-0000-0000-000078A60000}"/>
    <cellStyle name="20% - Accent1 4 5 2 2 4 2 4 2 2 2" xfId="42802" xr:uid="{00000000-0005-0000-0000-000079A60000}"/>
    <cellStyle name="20% - Accent1 4 5 2 2 4 2 4 2 3" xfId="42803" xr:uid="{00000000-0005-0000-0000-00007AA60000}"/>
    <cellStyle name="20% - Accent1 4 5 2 2 4 2 4 3" xfId="42804" xr:uid="{00000000-0005-0000-0000-00007BA60000}"/>
    <cellStyle name="20% - Accent1 4 5 2 2 4 2 4 3 2" xfId="42805" xr:uid="{00000000-0005-0000-0000-00007CA60000}"/>
    <cellStyle name="20% - Accent1 4 5 2 2 4 2 4 4" xfId="42806" xr:uid="{00000000-0005-0000-0000-00007DA60000}"/>
    <cellStyle name="20% - Accent1 4 5 2 2 4 2 5" xfId="42807" xr:uid="{00000000-0005-0000-0000-00007EA60000}"/>
    <cellStyle name="20% - Accent1 4 5 2 2 4 2 5 2" xfId="42808" xr:uid="{00000000-0005-0000-0000-00007FA60000}"/>
    <cellStyle name="20% - Accent1 4 5 2 2 4 2 5 2 2" xfId="42809" xr:uid="{00000000-0005-0000-0000-000080A60000}"/>
    <cellStyle name="20% - Accent1 4 5 2 2 4 2 5 3" xfId="42810" xr:uid="{00000000-0005-0000-0000-000081A60000}"/>
    <cellStyle name="20% - Accent1 4 5 2 2 4 2 6" xfId="42811" xr:uid="{00000000-0005-0000-0000-000082A60000}"/>
    <cellStyle name="20% - Accent1 4 5 2 2 4 2 6 2" xfId="42812" xr:uid="{00000000-0005-0000-0000-000083A60000}"/>
    <cellStyle name="20% - Accent1 4 5 2 2 4 2 6 2 2" xfId="42813" xr:uid="{00000000-0005-0000-0000-000084A60000}"/>
    <cellStyle name="20% - Accent1 4 5 2 2 4 2 6 3" xfId="42814" xr:uid="{00000000-0005-0000-0000-000085A60000}"/>
    <cellStyle name="20% - Accent1 4 5 2 2 4 2 7" xfId="42815" xr:uid="{00000000-0005-0000-0000-000086A60000}"/>
    <cellStyle name="20% - Accent1 4 5 2 2 4 2 7 2" xfId="42816" xr:uid="{00000000-0005-0000-0000-000087A60000}"/>
    <cellStyle name="20% - Accent1 4 5 2 2 4 2 8" xfId="42817" xr:uid="{00000000-0005-0000-0000-000088A60000}"/>
    <cellStyle name="20% - Accent1 4 5 2 2 4 2 8 2" xfId="42818" xr:uid="{00000000-0005-0000-0000-000089A60000}"/>
    <cellStyle name="20% - Accent1 4 5 2 2 4 2 9" xfId="42819" xr:uid="{00000000-0005-0000-0000-00008AA60000}"/>
    <cellStyle name="20% - Accent1 4 5 2 2 4 3" xfId="42820" xr:uid="{00000000-0005-0000-0000-00008BA60000}"/>
    <cellStyle name="20% - Accent1 4 5 2 2 4 3 2" xfId="42821" xr:uid="{00000000-0005-0000-0000-00008CA60000}"/>
    <cellStyle name="20% - Accent1 4 5 2 2 4 3 2 2" xfId="42822" xr:uid="{00000000-0005-0000-0000-00008DA60000}"/>
    <cellStyle name="20% - Accent1 4 5 2 2 4 3 2 2 2" xfId="42823" xr:uid="{00000000-0005-0000-0000-00008EA60000}"/>
    <cellStyle name="20% - Accent1 4 5 2 2 4 3 2 2 2 2" xfId="42824" xr:uid="{00000000-0005-0000-0000-00008FA60000}"/>
    <cellStyle name="20% - Accent1 4 5 2 2 4 3 2 2 3" xfId="42825" xr:uid="{00000000-0005-0000-0000-000090A60000}"/>
    <cellStyle name="20% - Accent1 4 5 2 2 4 3 2 3" xfId="42826" xr:uid="{00000000-0005-0000-0000-000091A60000}"/>
    <cellStyle name="20% - Accent1 4 5 2 2 4 3 2 3 2" xfId="42827" xr:uid="{00000000-0005-0000-0000-000092A60000}"/>
    <cellStyle name="20% - Accent1 4 5 2 2 4 3 2 4" xfId="42828" xr:uid="{00000000-0005-0000-0000-000093A60000}"/>
    <cellStyle name="20% - Accent1 4 5 2 2 4 3 3" xfId="42829" xr:uid="{00000000-0005-0000-0000-000094A60000}"/>
    <cellStyle name="20% - Accent1 4 5 2 2 4 3 3 2" xfId="42830" xr:uid="{00000000-0005-0000-0000-000095A60000}"/>
    <cellStyle name="20% - Accent1 4 5 2 2 4 3 3 2 2" xfId="42831" xr:uid="{00000000-0005-0000-0000-000096A60000}"/>
    <cellStyle name="20% - Accent1 4 5 2 2 4 3 3 2 2 2" xfId="42832" xr:uid="{00000000-0005-0000-0000-000097A60000}"/>
    <cellStyle name="20% - Accent1 4 5 2 2 4 3 3 2 3" xfId="42833" xr:uid="{00000000-0005-0000-0000-000098A60000}"/>
    <cellStyle name="20% - Accent1 4 5 2 2 4 3 3 3" xfId="42834" xr:uid="{00000000-0005-0000-0000-000099A60000}"/>
    <cellStyle name="20% - Accent1 4 5 2 2 4 3 3 3 2" xfId="42835" xr:uid="{00000000-0005-0000-0000-00009AA60000}"/>
    <cellStyle name="20% - Accent1 4 5 2 2 4 3 3 4" xfId="42836" xr:uid="{00000000-0005-0000-0000-00009BA60000}"/>
    <cellStyle name="20% - Accent1 4 5 2 2 4 3 4" xfId="42837" xr:uid="{00000000-0005-0000-0000-00009CA60000}"/>
    <cellStyle name="20% - Accent1 4 5 2 2 4 3 4 2" xfId="42838" xr:uid="{00000000-0005-0000-0000-00009DA60000}"/>
    <cellStyle name="20% - Accent1 4 5 2 2 4 3 4 2 2" xfId="42839" xr:uid="{00000000-0005-0000-0000-00009EA60000}"/>
    <cellStyle name="20% - Accent1 4 5 2 2 4 3 4 2 2 2" xfId="42840" xr:uid="{00000000-0005-0000-0000-00009FA60000}"/>
    <cellStyle name="20% - Accent1 4 5 2 2 4 3 4 2 3" xfId="42841" xr:uid="{00000000-0005-0000-0000-0000A0A60000}"/>
    <cellStyle name="20% - Accent1 4 5 2 2 4 3 4 3" xfId="42842" xr:uid="{00000000-0005-0000-0000-0000A1A60000}"/>
    <cellStyle name="20% - Accent1 4 5 2 2 4 3 4 3 2" xfId="42843" xr:uid="{00000000-0005-0000-0000-0000A2A60000}"/>
    <cellStyle name="20% - Accent1 4 5 2 2 4 3 4 4" xfId="42844" xr:uid="{00000000-0005-0000-0000-0000A3A60000}"/>
    <cellStyle name="20% - Accent1 4 5 2 2 4 3 5" xfId="42845" xr:uid="{00000000-0005-0000-0000-0000A4A60000}"/>
    <cellStyle name="20% - Accent1 4 5 2 2 4 3 5 2" xfId="42846" xr:uid="{00000000-0005-0000-0000-0000A5A60000}"/>
    <cellStyle name="20% - Accent1 4 5 2 2 4 3 5 2 2" xfId="42847" xr:uid="{00000000-0005-0000-0000-0000A6A60000}"/>
    <cellStyle name="20% - Accent1 4 5 2 2 4 3 5 3" xfId="42848" xr:uid="{00000000-0005-0000-0000-0000A7A60000}"/>
    <cellStyle name="20% - Accent1 4 5 2 2 4 3 6" xfId="42849" xr:uid="{00000000-0005-0000-0000-0000A8A60000}"/>
    <cellStyle name="20% - Accent1 4 5 2 2 4 3 6 2" xfId="42850" xr:uid="{00000000-0005-0000-0000-0000A9A60000}"/>
    <cellStyle name="20% - Accent1 4 5 2 2 4 3 6 2 2" xfId="42851" xr:uid="{00000000-0005-0000-0000-0000AAA60000}"/>
    <cellStyle name="20% - Accent1 4 5 2 2 4 3 6 3" xfId="42852" xr:uid="{00000000-0005-0000-0000-0000ABA60000}"/>
    <cellStyle name="20% - Accent1 4 5 2 2 4 3 7" xfId="42853" xr:uid="{00000000-0005-0000-0000-0000ACA60000}"/>
    <cellStyle name="20% - Accent1 4 5 2 2 4 3 7 2" xfId="42854" xr:uid="{00000000-0005-0000-0000-0000ADA60000}"/>
    <cellStyle name="20% - Accent1 4 5 2 2 4 3 8" xfId="42855" xr:uid="{00000000-0005-0000-0000-0000AEA60000}"/>
    <cellStyle name="20% - Accent1 4 5 2 2 4 3 8 2" xfId="42856" xr:uid="{00000000-0005-0000-0000-0000AFA60000}"/>
    <cellStyle name="20% - Accent1 4 5 2 2 4 3 9" xfId="42857" xr:uid="{00000000-0005-0000-0000-0000B0A60000}"/>
    <cellStyle name="20% - Accent1 4 5 2 2 4 4" xfId="42858" xr:uid="{00000000-0005-0000-0000-0000B1A60000}"/>
    <cellStyle name="20% - Accent1 4 5 2 2 4 4 2" xfId="42859" xr:uid="{00000000-0005-0000-0000-0000B2A60000}"/>
    <cellStyle name="20% - Accent1 4 5 2 2 4 4 2 2" xfId="42860" xr:uid="{00000000-0005-0000-0000-0000B3A60000}"/>
    <cellStyle name="20% - Accent1 4 5 2 2 4 4 2 2 2" xfId="42861" xr:uid="{00000000-0005-0000-0000-0000B4A60000}"/>
    <cellStyle name="20% - Accent1 4 5 2 2 4 4 2 3" xfId="42862" xr:uid="{00000000-0005-0000-0000-0000B5A60000}"/>
    <cellStyle name="20% - Accent1 4 5 2 2 4 4 3" xfId="42863" xr:uid="{00000000-0005-0000-0000-0000B6A60000}"/>
    <cellStyle name="20% - Accent1 4 5 2 2 4 4 3 2" xfId="42864" xr:uid="{00000000-0005-0000-0000-0000B7A60000}"/>
    <cellStyle name="20% - Accent1 4 5 2 2 4 4 4" xfId="42865" xr:uid="{00000000-0005-0000-0000-0000B8A60000}"/>
    <cellStyle name="20% - Accent1 4 5 2 2 4 5" xfId="42866" xr:uid="{00000000-0005-0000-0000-0000B9A60000}"/>
    <cellStyle name="20% - Accent1 4 5 2 2 4 5 2" xfId="42867" xr:uid="{00000000-0005-0000-0000-0000BAA60000}"/>
    <cellStyle name="20% - Accent1 4 5 2 2 4 5 2 2" xfId="42868" xr:uid="{00000000-0005-0000-0000-0000BBA60000}"/>
    <cellStyle name="20% - Accent1 4 5 2 2 4 5 2 2 2" xfId="42869" xr:uid="{00000000-0005-0000-0000-0000BCA60000}"/>
    <cellStyle name="20% - Accent1 4 5 2 2 4 5 2 3" xfId="42870" xr:uid="{00000000-0005-0000-0000-0000BDA60000}"/>
    <cellStyle name="20% - Accent1 4 5 2 2 4 5 3" xfId="42871" xr:uid="{00000000-0005-0000-0000-0000BEA60000}"/>
    <cellStyle name="20% - Accent1 4 5 2 2 4 5 3 2" xfId="42872" xr:uid="{00000000-0005-0000-0000-0000BFA60000}"/>
    <cellStyle name="20% - Accent1 4 5 2 2 4 5 4" xfId="42873" xr:uid="{00000000-0005-0000-0000-0000C0A60000}"/>
    <cellStyle name="20% - Accent1 4 5 2 2 4 6" xfId="42874" xr:uid="{00000000-0005-0000-0000-0000C1A60000}"/>
    <cellStyle name="20% - Accent1 4 5 2 2 4 6 2" xfId="42875" xr:uid="{00000000-0005-0000-0000-0000C2A60000}"/>
    <cellStyle name="20% - Accent1 4 5 2 2 4 6 2 2" xfId="42876" xr:uid="{00000000-0005-0000-0000-0000C3A60000}"/>
    <cellStyle name="20% - Accent1 4 5 2 2 4 6 2 2 2" xfId="42877" xr:uid="{00000000-0005-0000-0000-0000C4A60000}"/>
    <cellStyle name="20% - Accent1 4 5 2 2 4 6 2 3" xfId="42878" xr:uid="{00000000-0005-0000-0000-0000C5A60000}"/>
    <cellStyle name="20% - Accent1 4 5 2 2 4 6 3" xfId="42879" xr:uid="{00000000-0005-0000-0000-0000C6A60000}"/>
    <cellStyle name="20% - Accent1 4 5 2 2 4 6 3 2" xfId="42880" xr:uid="{00000000-0005-0000-0000-0000C7A60000}"/>
    <cellStyle name="20% - Accent1 4 5 2 2 4 6 4" xfId="42881" xr:uid="{00000000-0005-0000-0000-0000C8A60000}"/>
    <cellStyle name="20% - Accent1 4 5 2 2 4 7" xfId="42882" xr:uid="{00000000-0005-0000-0000-0000C9A60000}"/>
    <cellStyle name="20% - Accent1 4 5 2 2 4 7 2" xfId="42883" xr:uid="{00000000-0005-0000-0000-0000CAA60000}"/>
    <cellStyle name="20% - Accent1 4 5 2 2 4 7 2 2" xfId="42884" xr:uid="{00000000-0005-0000-0000-0000CBA60000}"/>
    <cellStyle name="20% - Accent1 4 5 2 2 4 7 3" xfId="42885" xr:uid="{00000000-0005-0000-0000-0000CCA60000}"/>
    <cellStyle name="20% - Accent1 4 5 2 2 4 8" xfId="42886" xr:uid="{00000000-0005-0000-0000-0000CDA60000}"/>
    <cellStyle name="20% - Accent1 4 5 2 2 4 8 2" xfId="42887" xr:uid="{00000000-0005-0000-0000-0000CEA60000}"/>
    <cellStyle name="20% - Accent1 4 5 2 2 4 8 2 2" xfId="42888" xr:uid="{00000000-0005-0000-0000-0000CFA60000}"/>
    <cellStyle name="20% - Accent1 4 5 2 2 4 8 3" xfId="42889" xr:uid="{00000000-0005-0000-0000-0000D0A60000}"/>
    <cellStyle name="20% - Accent1 4 5 2 2 4 9" xfId="42890" xr:uid="{00000000-0005-0000-0000-0000D1A60000}"/>
    <cellStyle name="20% - Accent1 4 5 2 2 4 9 2" xfId="42891" xr:uid="{00000000-0005-0000-0000-0000D2A60000}"/>
    <cellStyle name="20% - Accent1 4 5 2 2 5" xfId="42892" xr:uid="{00000000-0005-0000-0000-0000D3A60000}"/>
    <cellStyle name="20% - Accent1 4 5 2 2 5 2" xfId="42893" xr:uid="{00000000-0005-0000-0000-0000D4A60000}"/>
    <cellStyle name="20% - Accent1 4 5 2 2 5 2 2" xfId="42894" xr:uid="{00000000-0005-0000-0000-0000D5A60000}"/>
    <cellStyle name="20% - Accent1 4 5 2 2 5 2 2 2" xfId="42895" xr:uid="{00000000-0005-0000-0000-0000D6A60000}"/>
    <cellStyle name="20% - Accent1 4 5 2 2 5 2 2 2 2" xfId="42896" xr:uid="{00000000-0005-0000-0000-0000D7A60000}"/>
    <cellStyle name="20% - Accent1 4 5 2 2 5 2 2 3" xfId="42897" xr:uid="{00000000-0005-0000-0000-0000D8A60000}"/>
    <cellStyle name="20% - Accent1 4 5 2 2 5 2 3" xfId="42898" xr:uid="{00000000-0005-0000-0000-0000D9A60000}"/>
    <cellStyle name="20% - Accent1 4 5 2 2 5 2 3 2" xfId="42899" xr:uid="{00000000-0005-0000-0000-0000DAA60000}"/>
    <cellStyle name="20% - Accent1 4 5 2 2 5 2 4" xfId="42900" xr:uid="{00000000-0005-0000-0000-0000DBA60000}"/>
    <cellStyle name="20% - Accent1 4 5 2 2 5 3" xfId="42901" xr:uid="{00000000-0005-0000-0000-0000DCA60000}"/>
    <cellStyle name="20% - Accent1 4 5 2 2 5 3 2" xfId="42902" xr:uid="{00000000-0005-0000-0000-0000DDA60000}"/>
    <cellStyle name="20% - Accent1 4 5 2 2 5 3 2 2" xfId="42903" xr:uid="{00000000-0005-0000-0000-0000DEA60000}"/>
    <cellStyle name="20% - Accent1 4 5 2 2 5 3 2 2 2" xfId="42904" xr:uid="{00000000-0005-0000-0000-0000DFA60000}"/>
    <cellStyle name="20% - Accent1 4 5 2 2 5 3 2 3" xfId="42905" xr:uid="{00000000-0005-0000-0000-0000E0A60000}"/>
    <cellStyle name="20% - Accent1 4 5 2 2 5 3 3" xfId="42906" xr:uid="{00000000-0005-0000-0000-0000E1A60000}"/>
    <cellStyle name="20% - Accent1 4 5 2 2 5 3 3 2" xfId="42907" xr:uid="{00000000-0005-0000-0000-0000E2A60000}"/>
    <cellStyle name="20% - Accent1 4 5 2 2 5 3 4" xfId="42908" xr:uid="{00000000-0005-0000-0000-0000E3A60000}"/>
    <cellStyle name="20% - Accent1 4 5 2 2 5 4" xfId="42909" xr:uid="{00000000-0005-0000-0000-0000E4A60000}"/>
    <cellStyle name="20% - Accent1 4 5 2 2 5 4 2" xfId="42910" xr:uid="{00000000-0005-0000-0000-0000E5A60000}"/>
    <cellStyle name="20% - Accent1 4 5 2 2 5 4 2 2" xfId="42911" xr:uid="{00000000-0005-0000-0000-0000E6A60000}"/>
    <cellStyle name="20% - Accent1 4 5 2 2 5 4 2 2 2" xfId="42912" xr:uid="{00000000-0005-0000-0000-0000E7A60000}"/>
    <cellStyle name="20% - Accent1 4 5 2 2 5 4 2 3" xfId="42913" xr:uid="{00000000-0005-0000-0000-0000E8A60000}"/>
    <cellStyle name="20% - Accent1 4 5 2 2 5 4 3" xfId="42914" xr:uid="{00000000-0005-0000-0000-0000E9A60000}"/>
    <cellStyle name="20% - Accent1 4 5 2 2 5 4 3 2" xfId="42915" xr:uid="{00000000-0005-0000-0000-0000EAA60000}"/>
    <cellStyle name="20% - Accent1 4 5 2 2 5 4 4" xfId="42916" xr:uid="{00000000-0005-0000-0000-0000EBA60000}"/>
    <cellStyle name="20% - Accent1 4 5 2 2 5 5" xfId="42917" xr:uid="{00000000-0005-0000-0000-0000ECA60000}"/>
    <cellStyle name="20% - Accent1 4 5 2 2 5 5 2" xfId="42918" xr:uid="{00000000-0005-0000-0000-0000EDA60000}"/>
    <cellStyle name="20% - Accent1 4 5 2 2 5 5 2 2" xfId="42919" xr:uid="{00000000-0005-0000-0000-0000EEA60000}"/>
    <cellStyle name="20% - Accent1 4 5 2 2 5 5 3" xfId="42920" xr:uid="{00000000-0005-0000-0000-0000EFA60000}"/>
    <cellStyle name="20% - Accent1 4 5 2 2 5 6" xfId="42921" xr:uid="{00000000-0005-0000-0000-0000F0A60000}"/>
    <cellStyle name="20% - Accent1 4 5 2 2 5 6 2" xfId="42922" xr:uid="{00000000-0005-0000-0000-0000F1A60000}"/>
    <cellStyle name="20% - Accent1 4 5 2 2 5 6 2 2" xfId="42923" xr:uid="{00000000-0005-0000-0000-0000F2A60000}"/>
    <cellStyle name="20% - Accent1 4 5 2 2 5 6 3" xfId="42924" xr:uid="{00000000-0005-0000-0000-0000F3A60000}"/>
    <cellStyle name="20% - Accent1 4 5 2 2 5 7" xfId="42925" xr:uid="{00000000-0005-0000-0000-0000F4A60000}"/>
    <cellStyle name="20% - Accent1 4 5 2 2 5 7 2" xfId="42926" xr:uid="{00000000-0005-0000-0000-0000F5A60000}"/>
    <cellStyle name="20% - Accent1 4 5 2 2 5 8" xfId="42927" xr:uid="{00000000-0005-0000-0000-0000F6A60000}"/>
    <cellStyle name="20% - Accent1 4 5 2 2 5 8 2" xfId="42928" xr:uid="{00000000-0005-0000-0000-0000F7A60000}"/>
    <cellStyle name="20% - Accent1 4 5 2 2 5 9" xfId="42929" xr:uid="{00000000-0005-0000-0000-0000F8A60000}"/>
    <cellStyle name="20% - Accent1 4 5 2 2 6" xfId="42930" xr:uid="{00000000-0005-0000-0000-0000F9A60000}"/>
    <cellStyle name="20% - Accent1 4 5 2 2 6 2" xfId="42931" xr:uid="{00000000-0005-0000-0000-0000FAA60000}"/>
    <cellStyle name="20% - Accent1 4 5 2 2 6 2 2" xfId="42932" xr:uid="{00000000-0005-0000-0000-0000FBA60000}"/>
    <cellStyle name="20% - Accent1 4 5 2 2 6 2 2 2" xfId="42933" xr:uid="{00000000-0005-0000-0000-0000FCA60000}"/>
    <cellStyle name="20% - Accent1 4 5 2 2 6 2 2 2 2" xfId="42934" xr:uid="{00000000-0005-0000-0000-0000FDA60000}"/>
    <cellStyle name="20% - Accent1 4 5 2 2 6 2 2 3" xfId="42935" xr:uid="{00000000-0005-0000-0000-0000FEA60000}"/>
    <cellStyle name="20% - Accent1 4 5 2 2 6 2 3" xfId="42936" xr:uid="{00000000-0005-0000-0000-0000FFA60000}"/>
    <cellStyle name="20% - Accent1 4 5 2 2 6 2 3 2" xfId="42937" xr:uid="{00000000-0005-0000-0000-000000A70000}"/>
    <cellStyle name="20% - Accent1 4 5 2 2 6 2 4" xfId="42938" xr:uid="{00000000-0005-0000-0000-000001A70000}"/>
    <cellStyle name="20% - Accent1 4 5 2 2 6 3" xfId="42939" xr:uid="{00000000-0005-0000-0000-000002A70000}"/>
    <cellStyle name="20% - Accent1 4 5 2 2 6 3 2" xfId="42940" xr:uid="{00000000-0005-0000-0000-000003A70000}"/>
    <cellStyle name="20% - Accent1 4 5 2 2 6 3 2 2" xfId="42941" xr:uid="{00000000-0005-0000-0000-000004A70000}"/>
    <cellStyle name="20% - Accent1 4 5 2 2 6 3 2 2 2" xfId="42942" xr:uid="{00000000-0005-0000-0000-000005A70000}"/>
    <cellStyle name="20% - Accent1 4 5 2 2 6 3 2 3" xfId="42943" xr:uid="{00000000-0005-0000-0000-000006A70000}"/>
    <cellStyle name="20% - Accent1 4 5 2 2 6 3 3" xfId="42944" xr:uid="{00000000-0005-0000-0000-000007A70000}"/>
    <cellStyle name="20% - Accent1 4 5 2 2 6 3 3 2" xfId="42945" xr:uid="{00000000-0005-0000-0000-000008A70000}"/>
    <cellStyle name="20% - Accent1 4 5 2 2 6 3 4" xfId="42946" xr:uid="{00000000-0005-0000-0000-000009A70000}"/>
    <cellStyle name="20% - Accent1 4 5 2 2 6 4" xfId="42947" xr:uid="{00000000-0005-0000-0000-00000AA70000}"/>
    <cellStyle name="20% - Accent1 4 5 2 2 6 4 2" xfId="42948" xr:uid="{00000000-0005-0000-0000-00000BA70000}"/>
    <cellStyle name="20% - Accent1 4 5 2 2 6 4 2 2" xfId="42949" xr:uid="{00000000-0005-0000-0000-00000CA70000}"/>
    <cellStyle name="20% - Accent1 4 5 2 2 6 4 2 2 2" xfId="42950" xr:uid="{00000000-0005-0000-0000-00000DA70000}"/>
    <cellStyle name="20% - Accent1 4 5 2 2 6 4 2 3" xfId="42951" xr:uid="{00000000-0005-0000-0000-00000EA70000}"/>
    <cellStyle name="20% - Accent1 4 5 2 2 6 4 3" xfId="42952" xr:uid="{00000000-0005-0000-0000-00000FA70000}"/>
    <cellStyle name="20% - Accent1 4 5 2 2 6 4 3 2" xfId="42953" xr:uid="{00000000-0005-0000-0000-000010A70000}"/>
    <cellStyle name="20% - Accent1 4 5 2 2 6 4 4" xfId="42954" xr:uid="{00000000-0005-0000-0000-000011A70000}"/>
    <cellStyle name="20% - Accent1 4 5 2 2 6 5" xfId="42955" xr:uid="{00000000-0005-0000-0000-000012A70000}"/>
    <cellStyle name="20% - Accent1 4 5 2 2 6 5 2" xfId="42956" xr:uid="{00000000-0005-0000-0000-000013A70000}"/>
    <cellStyle name="20% - Accent1 4 5 2 2 6 5 2 2" xfId="42957" xr:uid="{00000000-0005-0000-0000-000014A70000}"/>
    <cellStyle name="20% - Accent1 4 5 2 2 6 5 3" xfId="42958" xr:uid="{00000000-0005-0000-0000-000015A70000}"/>
    <cellStyle name="20% - Accent1 4 5 2 2 6 6" xfId="42959" xr:uid="{00000000-0005-0000-0000-000016A70000}"/>
    <cellStyle name="20% - Accent1 4 5 2 2 6 6 2" xfId="42960" xr:uid="{00000000-0005-0000-0000-000017A70000}"/>
    <cellStyle name="20% - Accent1 4 5 2 2 6 6 2 2" xfId="42961" xr:uid="{00000000-0005-0000-0000-000018A70000}"/>
    <cellStyle name="20% - Accent1 4 5 2 2 6 6 3" xfId="42962" xr:uid="{00000000-0005-0000-0000-000019A70000}"/>
    <cellStyle name="20% - Accent1 4 5 2 2 6 7" xfId="42963" xr:uid="{00000000-0005-0000-0000-00001AA70000}"/>
    <cellStyle name="20% - Accent1 4 5 2 2 6 7 2" xfId="42964" xr:uid="{00000000-0005-0000-0000-00001BA70000}"/>
    <cellStyle name="20% - Accent1 4 5 2 2 6 8" xfId="42965" xr:uid="{00000000-0005-0000-0000-00001CA70000}"/>
    <cellStyle name="20% - Accent1 4 5 2 2 6 8 2" xfId="42966" xr:uid="{00000000-0005-0000-0000-00001DA70000}"/>
    <cellStyle name="20% - Accent1 4 5 2 2 6 9" xfId="42967" xr:uid="{00000000-0005-0000-0000-00001EA70000}"/>
    <cellStyle name="20% - Accent1 4 5 2 2 7" xfId="42968" xr:uid="{00000000-0005-0000-0000-00001FA70000}"/>
    <cellStyle name="20% - Accent1 4 5 2 2 7 2" xfId="42969" xr:uid="{00000000-0005-0000-0000-000020A70000}"/>
    <cellStyle name="20% - Accent1 4 5 2 2 7 2 2" xfId="42970" xr:uid="{00000000-0005-0000-0000-000021A70000}"/>
    <cellStyle name="20% - Accent1 4 5 2 2 7 2 2 2" xfId="42971" xr:uid="{00000000-0005-0000-0000-000022A70000}"/>
    <cellStyle name="20% - Accent1 4 5 2 2 7 2 3" xfId="42972" xr:uid="{00000000-0005-0000-0000-000023A70000}"/>
    <cellStyle name="20% - Accent1 4 5 2 2 7 3" xfId="42973" xr:uid="{00000000-0005-0000-0000-000024A70000}"/>
    <cellStyle name="20% - Accent1 4 5 2 2 7 3 2" xfId="42974" xr:uid="{00000000-0005-0000-0000-000025A70000}"/>
    <cellStyle name="20% - Accent1 4 5 2 2 7 4" xfId="42975" xr:uid="{00000000-0005-0000-0000-000026A70000}"/>
    <cellStyle name="20% - Accent1 4 5 2 2 8" xfId="42976" xr:uid="{00000000-0005-0000-0000-000027A70000}"/>
    <cellStyle name="20% - Accent1 4 5 2 2 8 2" xfId="42977" xr:uid="{00000000-0005-0000-0000-000028A70000}"/>
    <cellStyle name="20% - Accent1 4 5 2 2 8 2 2" xfId="42978" xr:uid="{00000000-0005-0000-0000-000029A70000}"/>
    <cellStyle name="20% - Accent1 4 5 2 2 8 2 2 2" xfId="42979" xr:uid="{00000000-0005-0000-0000-00002AA70000}"/>
    <cellStyle name="20% - Accent1 4 5 2 2 8 2 3" xfId="42980" xr:uid="{00000000-0005-0000-0000-00002BA70000}"/>
    <cellStyle name="20% - Accent1 4 5 2 2 8 3" xfId="42981" xr:uid="{00000000-0005-0000-0000-00002CA70000}"/>
    <cellStyle name="20% - Accent1 4 5 2 2 8 3 2" xfId="42982" xr:uid="{00000000-0005-0000-0000-00002DA70000}"/>
    <cellStyle name="20% - Accent1 4 5 2 2 8 4" xfId="42983" xr:uid="{00000000-0005-0000-0000-00002EA70000}"/>
    <cellStyle name="20% - Accent1 4 5 2 2 9" xfId="42984" xr:uid="{00000000-0005-0000-0000-00002FA70000}"/>
    <cellStyle name="20% - Accent1 4 5 2 2 9 2" xfId="42985" xr:uid="{00000000-0005-0000-0000-000030A70000}"/>
    <cellStyle name="20% - Accent1 4 5 2 2 9 2 2" xfId="42986" xr:uid="{00000000-0005-0000-0000-000031A70000}"/>
    <cellStyle name="20% - Accent1 4 5 2 2 9 2 2 2" xfId="42987" xr:uid="{00000000-0005-0000-0000-000032A70000}"/>
    <cellStyle name="20% - Accent1 4 5 2 2 9 2 3" xfId="42988" xr:uid="{00000000-0005-0000-0000-000033A70000}"/>
    <cellStyle name="20% - Accent1 4 5 2 2 9 3" xfId="42989" xr:uid="{00000000-0005-0000-0000-000034A70000}"/>
    <cellStyle name="20% - Accent1 4 5 2 2 9 3 2" xfId="42990" xr:uid="{00000000-0005-0000-0000-000035A70000}"/>
    <cellStyle name="20% - Accent1 4 5 2 2 9 4" xfId="42991" xr:uid="{00000000-0005-0000-0000-000036A70000}"/>
    <cellStyle name="20% - Accent1 4 5 2 3" xfId="42992" xr:uid="{00000000-0005-0000-0000-000037A70000}"/>
    <cellStyle name="20% - Accent1 4 5 2 3 10" xfId="42993" xr:uid="{00000000-0005-0000-0000-000038A70000}"/>
    <cellStyle name="20% - Accent1 4 5 2 3 10 2" xfId="42994" xr:uid="{00000000-0005-0000-0000-000039A70000}"/>
    <cellStyle name="20% - Accent1 4 5 2 3 11" xfId="42995" xr:uid="{00000000-0005-0000-0000-00003AA70000}"/>
    <cellStyle name="20% - Accent1 4 5 2 3 2" xfId="42996" xr:uid="{00000000-0005-0000-0000-00003BA70000}"/>
    <cellStyle name="20% - Accent1 4 5 2 3 2 2" xfId="42997" xr:uid="{00000000-0005-0000-0000-00003CA70000}"/>
    <cellStyle name="20% - Accent1 4 5 2 3 2 2 2" xfId="42998" xr:uid="{00000000-0005-0000-0000-00003DA70000}"/>
    <cellStyle name="20% - Accent1 4 5 2 3 2 2 2 2" xfId="42999" xr:uid="{00000000-0005-0000-0000-00003EA70000}"/>
    <cellStyle name="20% - Accent1 4 5 2 3 2 2 2 2 2" xfId="43000" xr:uid="{00000000-0005-0000-0000-00003FA70000}"/>
    <cellStyle name="20% - Accent1 4 5 2 3 2 2 2 3" xfId="43001" xr:uid="{00000000-0005-0000-0000-000040A70000}"/>
    <cellStyle name="20% - Accent1 4 5 2 3 2 2 3" xfId="43002" xr:uid="{00000000-0005-0000-0000-000041A70000}"/>
    <cellStyle name="20% - Accent1 4 5 2 3 2 2 3 2" xfId="43003" xr:uid="{00000000-0005-0000-0000-000042A70000}"/>
    <cellStyle name="20% - Accent1 4 5 2 3 2 2 4" xfId="43004" xr:uid="{00000000-0005-0000-0000-000043A70000}"/>
    <cellStyle name="20% - Accent1 4 5 2 3 2 3" xfId="43005" xr:uid="{00000000-0005-0000-0000-000044A70000}"/>
    <cellStyle name="20% - Accent1 4 5 2 3 2 3 2" xfId="43006" xr:uid="{00000000-0005-0000-0000-000045A70000}"/>
    <cellStyle name="20% - Accent1 4 5 2 3 2 3 2 2" xfId="43007" xr:uid="{00000000-0005-0000-0000-000046A70000}"/>
    <cellStyle name="20% - Accent1 4 5 2 3 2 3 2 2 2" xfId="43008" xr:uid="{00000000-0005-0000-0000-000047A70000}"/>
    <cellStyle name="20% - Accent1 4 5 2 3 2 3 2 3" xfId="43009" xr:uid="{00000000-0005-0000-0000-000048A70000}"/>
    <cellStyle name="20% - Accent1 4 5 2 3 2 3 3" xfId="43010" xr:uid="{00000000-0005-0000-0000-000049A70000}"/>
    <cellStyle name="20% - Accent1 4 5 2 3 2 3 3 2" xfId="43011" xr:uid="{00000000-0005-0000-0000-00004AA70000}"/>
    <cellStyle name="20% - Accent1 4 5 2 3 2 3 4" xfId="43012" xr:uid="{00000000-0005-0000-0000-00004BA70000}"/>
    <cellStyle name="20% - Accent1 4 5 2 3 2 4" xfId="43013" xr:uid="{00000000-0005-0000-0000-00004CA70000}"/>
    <cellStyle name="20% - Accent1 4 5 2 3 2 4 2" xfId="43014" xr:uid="{00000000-0005-0000-0000-00004DA70000}"/>
    <cellStyle name="20% - Accent1 4 5 2 3 2 4 2 2" xfId="43015" xr:uid="{00000000-0005-0000-0000-00004EA70000}"/>
    <cellStyle name="20% - Accent1 4 5 2 3 2 4 2 2 2" xfId="43016" xr:uid="{00000000-0005-0000-0000-00004FA70000}"/>
    <cellStyle name="20% - Accent1 4 5 2 3 2 4 2 3" xfId="43017" xr:uid="{00000000-0005-0000-0000-000050A70000}"/>
    <cellStyle name="20% - Accent1 4 5 2 3 2 4 3" xfId="43018" xr:uid="{00000000-0005-0000-0000-000051A70000}"/>
    <cellStyle name="20% - Accent1 4 5 2 3 2 4 3 2" xfId="43019" xr:uid="{00000000-0005-0000-0000-000052A70000}"/>
    <cellStyle name="20% - Accent1 4 5 2 3 2 4 4" xfId="43020" xr:uid="{00000000-0005-0000-0000-000053A70000}"/>
    <cellStyle name="20% - Accent1 4 5 2 3 2 5" xfId="43021" xr:uid="{00000000-0005-0000-0000-000054A70000}"/>
    <cellStyle name="20% - Accent1 4 5 2 3 2 5 2" xfId="43022" xr:uid="{00000000-0005-0000-0000-000055A70000}"/>
    <cellStyle name="20% - Accent1 4 5 2 3 2 5 2 2" xfId="43023" xr:uid="{00000000-0005-0000-0000-000056A70000}"/>
    <cellStyle name="20% - Accent1 4 5 2 3 2 5 3" xfId="43024" xr:uid="{00000000-0005-0000-0000-000057A70000}"/>
    <cellStyle name="20% - Accent1 4 5 2 3 2 6" xfId="43025" xr:uid="{00000000-0005-0000-0000-000058A70000}"/>
    <cellStyle name="20% - Accent1 4 5 2 3 2 6 2" xfId="43026" xr:uid="{00000000-0005-0000-0000-000059A70000}"/>
    <cellStyle name="20% - Accent1 4 5 2 3 2 6 2 2" xfId="43027" xr:uid="{00000000-0005-0000-0000-00005AA70000}"/>
    <cellStyle name="20% - Accent1 4 5 2 3 2 6 3" xfId="43028" xr:uid="{00000000-0005-0000-0000-00005BA70000}"/>
    <cellStyle name="20% - Accent1 4 5 2 3 2 7" xfId="43029" xr:uid="{00000000-0005-0000-0000-00005CA70000}"/>
    <cellStyle name="20% - Accent1 4 5 2 3 2 7 2" xfId="43030" xr:uid="{00000000-0005-0000-0000-00005DA70000}"/>
    <cellStyle name="20% - Accent1 4 5 2 3 2 8" xfId="43031" xr:uid="{00000000-0005-0000-0000-00005EA70000}"/>
    <cellStyle name="20% - Accent1 4 5 2 3 2 8 2" xfId="43032" xr:uid="{00000000-0005-0000-0000-00005FA70000}"/>
    <cellStyle name="20% - Accent1 4 5 2 3 2 9" xfId="43033" xr:uid="{00000000-0005-0000-0000-000060A70000}"/>
    <cellStyle name="20% - Accent1 4 5 2 3 3" xfId="43034" xr:uid="{00000000-0005-0000-0000-000061A70000}"/>
    <cellStyle name="20% - Accent1 4 5 2 3 3 2" xfId="43035" xr:uid="{00000000-0005-0000-0000-000062A70000}"/>
    <cellStyle name="20% - Accent1 4 5 2 3 3 2 2" xfId="43036" xr:uid="{00000000-0005-0000-0000-000063A70000}"/>
    <cellStyle name="20% - Accent1 4 5 2 3 3 2 2 2" xfId="43037" xr:uid="{00000000-0005-0000-0000-000064A70000}"/>
    <cellStyle name="20% - Accent1 4 5 2 3 3 2 2 2 2" xfId="43038" xr:uid="{00000000-0005-0000-0000-000065A70000}"/>
    <cellStyle name="20% - Accent1 4 5 2 3 3 2 2 3" xfId="43039" xr:uid="{00000000-0005-0000-0000-000066A70000}"/>
    <cellStyle name="20% - Accent1 4 5 2 3 3 2 3" xfId="43040" xr:uid="{00000000-0005-0000-0000-000067A70000}"/>
    <cellStyle name="20% - Accent1 4 5 2 3 3 2 3 2" xfId="43041" xr:uid="{00000000-0005-0000-0000-000068A70000}"/>
    <cellStyle name="20% - Accent1 4 5 2 3 3 2 4" xfId="43042" xr:uid="{00000000-0005-0000-0000-000069A70000}"/>
    <cellStyle name="20% - Accent1 4 5 2 3 3 3" xfId="43043" xr:uid="{00000000-0005-0000-0000-00006AA70000}"/>
    <cellStyle name="20% - Accent1 4 5 2 3 3 3 2" xfId="43044" xr:uid="{00000000-0005-0000-0000-00006BA70000}"/>
    <cellStyle name="20% - Accent1 4 5 2 3 3 3 2 2" xfId="43045" xr:uid="{00000000-0005-0000-0000-00006CA70000}"/>
    <cellStyle name="20% - Accent1 4 5 2 3 3 3 2 2 2" xfId="43046" xr:uid="{00000000-0005-0000-0000-00006DA70000}"/>
    <cellStyle name="20% - Accent1 4 5 2 3 3 3 2 3" xfId="43047" xr:uid="{00000000-0005-0000-0000-00006EA70000}"/>
    <cellStyle name="20% - Accent1 4 5 2 3 3 3 3" xfId="43048" xr:uid="{00000000-0005-0000-0000-00006FA70000}"/>
    <cellStyle name="20% - Accent1 4 5 2 3 3 3 3 2" xfId="43049" xr:uid="{00000000-0005-0000-0000-000070A70000}"/>
    <cellStyle name="20% - Accent1 4 5 2 3 3 3 4" xfId="43050" xr:uid="{00000000-0005-0000-0000-000071A70000}"/>
    <cellStyle name="20% - Accent1 4 5 2 3 3 4" xfId="43051" xr:uid="{00000000-0005-0000-0000-000072A70000}"/>
    <cellStyle name="20% - Accent1 4 5 2 3 3 4 2" xfId="43052" xr:uid="{00000000-0005-0000-0000-000073A70000}"/>
    <cellStyle name="20% - Accent1 4 5 2 3 3 4 2 2" xfId="43053" xr:uid="{00000000-0005-0000-0000-000074A70000}"/>
    <cellStyle name="20% - Accent1 4 5 2 3 3 4 2 2 2" xfId="43054" xr:uid="{00000000-0005-0000-0000-000075A70000}"/>
    <cellStyle name="20% - Accent1 4 5 2 3 3 4 2 3" xfId="43055" xr:uid="{00000000-0005-0000-0000-000076A70000}"/>
    <cellStyle name="20% - Accent1 4 5 2 3 3 4 3" xfId="43056" xr:uid="{00000000-0005-0000-0000-000077A70000}"/>
    <cellStyle name="20% - Accent1 4 5 2 3 3 4 3 2" xfId="43057" xr:uid="{00000000-0005-0000-0000-000078A70000}"/>
    <cellStyle name="20% - Accent1 4 5 2 3 3 4 4" xfId="43058" xr:uid="{00000000-0005-0000-0000-000079A70000}"/>
    <cellStyle name="20% - Accent1 4 5 2 3 3 5" xfId="43059" xr:uid="{00000000-0005-0000-0000-00007AA70000}"/>
    <cellStyle name="20% - Accent1 4 5 2 3 3 5 2" xfId="43060" xr:uid="{00000000-0005-0000-0000-00007BA70000}"/>
    <cellStyle name="20% - Accent1 4 5 2 3 3 5 2 2" xfId="43061" xr:uid="{00000000-0005-0000-0000-00007CA70000}"/>
    <cellStyle name="20% - Accent1 4 5 2 3 3 5 3" xfId="43062" xr:uid="{00000000-0005-0000-0000-00007DA70000}"/>
    <cellStyle name="20% - Accent1 4 5 2 3 3 6" xfId="43063" xr:uid="{00000000-0005-0000-0000-00007EA70000}"/>
    <cellStyle name="20% - Accent1 4 5 2 3 3 6 2" xfId="43064" xr:uid="{00000000-0005-0000-0000-00007FA70000}"/>
    <cellStyle name="20% - Accent1 4 5 2 3 3 6 2 2" xfId="43065" xr:uid="{00000000-0005-0000-0000-000080A70000}"/>
    <cellStyle name="20% - Accent1 4 5 2 3 3 6 3" xfId="43066" xr:uid="{00000000-0005-0000-0000-000081A70000}"/>
    <cellStyle name="20% - Accent1 4 5 2 3 3 7" xfId="43067" xr:uid="{00000000-0005-0000-0000-000082A70000}"/>
    <cellStyle name="20% - Accent1 4 5 2 3 3 7 2" xfId="43068" xr:uid="{00000000-0005-0000-0000-000083A70000}"/>
    <cellStyle name="20% - Accent1 4 5 2 3 3 8" xfId="43069" xr:uid="{00000000-0005-0000-0000-000084A70000}"/>
    <cellStyle name="20% - Accent1 4 5 2 3 3 8 2" xfId="43070" xr:uid="{00000000-0005-0000-0000-000085A70000}"/>
    <cellStyle name="20% - Accent1 4 5 2 3 3 9" xfId="43071" xr:uid="{00000000-0005-0000-0000-000086A70000}"/>
    <cellStyle name="20% - Accent1 4 5 2 3 4" xfId="43072" xr:uid="{00000000-0005-0000-0000-000087A70000}"/>
    <cellStyle name="20% - Accent1 4 5 2 3 4 2" xfId="43073" xr:uid="{00000000-0005-0000-0000-000088A70000}"/>
    <cellStyle name="20% - Accent1 4 5 2 3 4 2 2" xfId="43074" xr:uid="{00000000-0005-0000-0000-000089A70000}"/>
    <cellStyle name="20% - Accent1 4 5 2 3 4 2 2 2" xfId="43075" xr:uid="{00000000-0005-0000-0000-00008AA70000}"/>
    <cellStyle name="20% - Accent1 4 5 2 3 4 2 3" xfId="43076" xr:uid="{00000000-0005-0000-0000-00008BA70000}"/>
    <cellStyle name="20% - Accent1 4 5 2 3 4 3" xfId="43077" xr:uid="{00000000-0005-0000-0000-00008CA70000}"/>
    <cellStyle name="20% - Accent1 4 5 2 3 4 3 2" xfId="43078" xr:uid="{00000000-0005-0000-0000-00008DA70000}"/>
    <cellStyle name="20% - Accent1 4 5 2 3 4 4" xfId="43079" xr:uid="{00000000-0005-0000-0000-00008EA70000}"/>
    <cellStyle name="20% - Accent1 4 5 2 3 5" xfId="43080" xr:uid="{00000000-0005-0000-0000-00008FA70000}"/>
    <cellStyle name="20% - Accent1 4 5 2 3 5 2" xfId="43081" xr:uid="{00000000-0005-0000-0000-000090A70000}"/>
    <cellStyle name="20% - Accent1 4 5 2 3 5 2 2" xfId="43082" xr:uid="{00000000-0005-0000-0000-000091A70000}"/>
    <cellStyle name="20% - Accent1 4 5 2 3 5 2 2 2" xfId="43083" xr:uid="{00000000-0005-0000-0000-000092A70000}"/>
    <cellStyle name="20% - Accent1 4 5 2 3 5 2 3" xfId="43084" xr:uid="{00000000-0005-0000-0000-000093A70000}"/>
    <cellStyle name="20% - Accent1 4 5 2 3 5 3" xfId="43085" xr:uid="{00000000-0005-0000-0000-000094A70000}"/>
    <cellStyle name="20% - Accent1 4 5 2 3 5 3 2" xfId="43086" xr:uid="{00000000-0005-0000-0000-000095A70000}"/>
    <cellStyle name="20% - Accent1 4 5 2 3 5 4" xfId="43087" xr:uid="{00000000-0005-0000-0000-000096A70000}"/>
    <cellStyle name="20% - Accent1 4 5 2 3 6" xfId="43088" xr:uid="{00000000-0005-0000-0000-000097A70000}"/>
    <cellStyle name="20% - Accent1 4 5 2 3 6 2" xfId="43089" xr:uid="{00000000-0005-0000-0000-000098A70000}"/>
    <cellStyle name="20% - Accent1 4 5 2 3 6 2 2" xfId="43090" xr:uid="{00000000-0005-0000-0000-000099A70000}"/>
    <cellStyle name="20% - Accent1 4 5 2 3 6 2 2 2" xfId="43091" xr:uid="{00000000-0005-0000-0000-00009AA70000}"/>
    <cellStyle name="20% - Accent1 4 5 2 3 6 2 3" xfId="43092" xr:uid="{00000000-0005-0000-0000-00009BA70000}"/>
    <cellStyle name="20% - Accent1 4 5 2 3 6 3" xfId="43093" xr:uid="{00000000-0005-0000-0000-00009CA70000}"/>
    <cellStyle name="20% - Accent1 4 5 2 3 6 3 2" xfId="43094" xr:uid="{00000000-0005-0000-0000-00009DA70000}"/>
    <cellStyle name="20% - Accent1 4 5 2 3 6 4" xfId="43095" xr:uid="{00000000-0005-0000-0000-00009EA70000}"/>
    <cellStyle name="20% - Accent1 4 5 2 3 7" xfId="43096" xr:uid="{00000000-0005-0000-0000-00009FA70000}"/>
    <cellStyle name="20% - Accent1 4 5 2 3 7 2" xfId="43097" xr:uid="{00000000-0005-0000-0000-0000A0A70000}"/>
    <cellStyle name="20% - Accent1 4 5 2 3 7 2 2" xfId="43098" xr:uid="{00000000-0005-0000-0000-0000A1A70000}"/>
    <cellStyle name="20% - Accent1 4 5 2 3 7 3" xfId="43099" xr:uid="{00000000-0005-0000-0000-0000A2A70000}"/>
    <cellStyle name="20% - Accent1 4 5 2 3 8" xfId="43100" xr:uid="{00000000-0005-0000-0000-0000A3A70000}"/>
    <cellStyle name="20% - Accent1 4 5 2 3 8 2" xfId="43101" xr:uid="{00000000-0005-0000-0000-0000A4A70000}"/>
    <cellStyle name="20% - Accent1 4 5 2 3 8 2 2" xfId="43102" xr:uid="{00000000-0005-0000-0000-0000A5A70000}"/>
    <cellStyle name="20% - Accent1 4 5 2 3 8 3" xfId="43103" xr:uid="{00000000-0005-0000-0000-0000A6A70000}"/>
    <cellStyle name="20% - Accent1 4 5 2 3 9" xfId="43104" xr:uid="{00000000-0005-0000-0000-0000A7A70000}"/>
    <cellStyle name="20% - Accent1 4 5 2 3 9 2" xfId="43105" xr:uid="{00000000-0005-0000-0000-0000A8A70000}"/>
    <cellStyle name="20% - Accent1 4 5 2 4" xfId="43106" xr:uid="{00000000-0005-0000-0000-0000A9A70000}"/>
    <cellStyle name="20% - Accent1 4 5 2 4 10" xfId="43107" xr:uid="{00000000-0005-0000-0000-0000AAA70000}"/>
    <cellStyle name="20% - Accent1 4 5 2 4 10 2" xfId="43108" xr:uid="{00000000-0005-0000-0000-0000ABA70000}"/>
    <cellStyle name="20% - Accent1 4 5 2 4 11" xfId="43109" xr:uid="{00000000-0005-0000-0000-0000ACA70000}"/>
    <cellStyle name="20% - Accent1 4 5 2 4 2" xfId="43110" xr:uid="{00000000-0005-0000-0000-0000ADA70000}"/>
    <cellStyle name="20% - Accent1 4 5 2 4 2 2" xfId="43111" xr:uid="{00000000-0005-0000-0000-0000AEA70000}"/>
    <cellStyle name="20% - Accent1 4 5 2 4 2 2 2" xfId="43112" xr:uid="{00000000-0005-0000-0000-0000AFA70000}"/>
    <cellStyle name="20% - Accent1 4 5 2 4 2 2 2 2" xfId="43113" xr:uid="{00000000-0005-0000-0000-0000B0A70000}"/>
    <cellStyle name="20% - Accent1 4 5 2 4 2 2 2 2 2" xfId="43114" xr:uid="{00000000-0005-0000-0000-0000B1A70000}"/>
    <cellStyle name="20% - Accent1 4 5 2 4 2 2 2 3" xfId="43115" xr:uid="{00000000-0005-0000-0000-0000B2A70000}"/>
    <cellStyle name="20% - Accent1 4 5 2 4 2 2 3" xfId="43116" xr:uid="{00000000-0005-0000-0000-0000B3A70000}"/>
    <cellStyle name="20% - Accent1 4 5 2 4 2 2 3 2" xfId="43117" xr:uid="{00000000-0005-0000-0000-0000B4A70000}"/>
    <cellStyle name="20% - Accent1 4 5 2 4 2 2 4" xfId="43118" xr:uid="{00000000-0005-0000-0000-0000B5A70000}"/>
    <cellStyle name="20% - Accent1 4 5 2 4 2 3" xfId="43119" xr:uid="{00000000-0005-0000-0000-0000B6A70000}"/>
    <cellStyle name="20% - Accent1 4 5 2 4 2 3 2" xfId="43120" xr:uid="{00000000-0005-0000-0000-0000B7A70000}"/>
    <cellStyle name="20% - Accent1 4 5 2 4 2 3 2 2" xfId="43121" xr:uid="{00000000-0005-0000-0000-0000B8A70000}"/>
    <cellStyle name="20% - Accent1 4 5 2 4 2 3 2 2 2" xfId="43122" xr:uid="{00000000-0005-0000-0000-0000B9A70000}"/>
    <cellStyle name="20% - Accent1 4 5 2 4 2 3 2 3" xfId="43123" xr:uid="{00000000-0005-0000-0000-0000BAA70000}"/>
    <cellStyle name="20% - Accent1 4 5 2 4 2 3 3" xfId="43124" xr:uid="{00000000-0005-0000-0000-0000BBA70000}"/>
    <cellStyle name="20% - Accent1 4 5 2 4 2 3 3 2" xfId="43125" xr:uid="{00000000-0005-0000-0000-0000BCA70000}"/>
    <cellStyle name="20% - Accent1 4 5 2 4 2 3 4" xfId="43126" xr:uid="{00000000-0005-0000-0000-0000BDA70000}"/>
    <cellStyle name="20% - Accent1 4 5 2 4 2 4" xfId="43127" xr:uid="{00000000-0005-0000-0000-0000BEA70000}"/>
    <cellStyle name="20% - Accent1 4 5 2 4 2 4 2" xfId="43128" xr:uid="{00000000-0005-0000-0000-0000BFA70000}"/>
    <cellStyle name="20% - Accent1 4 5 2 4 2 4 2 2" xfId="43129" xr:uid="{00000000-0005-0000-0000-0000C0A70000}"/>
    <cellStyle name="20% - Accent1 4 5 2 4 2 4 2 2 2" xfId="43130" xr:uid="{00000000-0005-0000-0000-0000C1A70000}"/>
    <cellStyle name="20% - Accent1 4 5 2 4 2 4 2 3" xfId="43131" xr:uid="{00000000-0005-0000-0000-0000C2A70000}"/>
    <cellStyle name="20% - Accent1 4 5 2 4 2 4 3" xfId="43132" xr:uid="{00000000-0005-0000-0000-0000C3A70000}"/>
    <cellStyle name="20% - Accent1 4 5 2 4 2 4 3 2" xfId="43133" xr:uid="{00000000-0005-0000-0000-0000C4A70000}"/>
    <cellStyle name="20% - Accent1 4 5 2 4 2 4 4" xfId="43134" xr:uid="{00000000-0005-0000-0000-0000C5A70000}"/>
    <cellStyle name="20% - Accent1 4 5 2 4 2 5" xfId="43135" xr:uid="{00000000-0005-0000-0000-0000C6A70000}"/>
    <cellStyle name="20% - Accent1 4 5 2 4 2 5 2" xfId="43136" xr:uid="{00000000-0005-0000-0000-0000C7A70000}"/>
    <cellStyle name="20% - Accent1 4 5 2 4 2 5 2 2" xfId="43137" xr:uid="{00000000-0005-0000-0000-0000C8A70000}"/>
    <cellStyle name="20% - Accent1 4 5 2 4 2 5 3" xfId="43138" xr:uid="{00000000-0005-0000-0000-0000C9A70000}"/>
    <cellStyle name="20% - Accent1 4 5 2 4 2 6" xfId="43139" xr:uid="{00000000-0005-0000-0000-0000CAA70000}"/>
    <cellStyle name="20% - Accent1 4 5 2 4 2 6 2" xfId="43140" xr:uid="{00000000-0005-0000-0000-0000CBA70000}"/>
    <cellStyle name="20% - Accent1 4 5 2 4 2 6 2 2" xfId="43141" xr:uid="{00000000-0005-0000-0000-0000CCA70000}"/>
    <cellStyle name="20% - Accent1 4 5 2 4 2 6 3" xfId="43142" xr:uid="{00000000-0005-0000-0000-0000CDA70000}"/>
    <cellStyle name="20% - Accent1 4 5 2 4 2 7" xfId="43143" xr:uid="{00000000-0005-0000-0000-0000CEA70000}"/>
    <cellStyle name="20% - Accent1 4 5 2 4 2 7 2" xfId="43144" xr:uid="{00000000-0005-0000-0000-0000CFA70000}"/>
    <cellStyle name="20% - Accent1 4 5 2 4 2 8" xfId="43145" xr:uid="{00000000-0005-0000-0000-0000D0A70000}"/>
    <cellStyle name="20% - Accent1 4 5 2 4 2 8 2" xfId="43146" xr:uid="{00000000-0005-0000-0000-0000D1A70000}"/>
    <cellStyle name="20% - Accent1 4 5 2 4 2 9" xfId="43147" xr:uid="{00000000-0005-0000-0000-0000D2A70000}"/>
    <cellStyle name="20% - Accent1 4 5 2 4 3" xfId="43148" xr:uid="{00000000-0005-0000-0000-0000D3A70000}"/>
    <cellStyle name="20% - Accent1 4 5 2 4 3 2" xfId="43149" xr:uid="{00000000-0005-0000-0000-0000D4A70000}"/>
    <cellStyle name="20% - Accent1 4 5 2 4 3 2 2" xfId="43150" xr:uid="{00000000-0005-0000-0000-0000D5A70000}"/>
    <cellStyle name="20% - Accent1 4 5 2 4 3 2 2 2" xfId="43151" xr:uid="{00000000-0005-0000-0000-0000D6A70000}"/>
    <cellStyle name="20% - Accent1 4 5 2 4 3 2 2 2 2" xfId="43152" xr:uid="{00000000-0005-0000-0000-0000D7A70000}"/>
    <cellStyle name="20% - Accent1 4 5 2 4 3 2 2 3" xfId="43153" xr:uid="{00000000-0005-0000-0000-0000D8A70000}"/>
    <cellStyle name="20% - Accent1 4 5 2 4 3 2 3" xfId="43154" xr:uid="{00000000-0005-0000-0000-0000D9A70000}"/>
    <cellStyle name="20% - Accent1 4 5 2 4 3 2 3 2" xfId="43155" xr:uid="{00000000-0005-0000-0000-0000DAA70000}"/>
    <cellStyle name="20% - Accent1 4 5 2 4 3 2 4" xfId="43156" xr:uid="{00000000-0005-0000-0000-0000DBA70000}"/>
    <cellStyle name="20% - Accent1 4 5 2 4 3 3" xfId="43157" xr:uid="{00000000-0005-0000-0000-0000DCA70000}"/>
    <cellStyle name="20% - Accent1 4 5 2 4 3 3 2" xfId="43158" xr:uid="{00000000-0005-0000-0000-0000DDA70000}"/>
    <cellStyle name="20% - Accent1 4 5 2 4 3 3 2 2" xfId="43159" xr:uid="{00000000-0005-0000-0000-0000DEA70000}"/>
    <cellStyle name="20% - Accent1 4 5 2 4 3 3 2 2 2" xfId="43160" xr:uid="{00000000-0005-0000-0000-0000DFA70000}"/>
    <cellStyle name="20% - Accent1 4 5 2 4 3 3 2 3" xfId="43161" xr:uid="{00000000-0005-0000-0000-0000E0A70000}"/>
    <cellStyle name="20% - Accent1 4 5 2 4 3 3 3" xfId="43162" xr:uid="{00000000-0005-0000-0000-0000E1A70000}"/>
    <cellStyle name="20% - Accent1 4 5 2 4 3 3 3 2" xfId="43163" xr:uid="{00000000-0005-0000-0000-0000E2A70000}"/>
    <cellStyle name="20% - Accent1 4 5 2 4 3 3 4" xfId="43164" xr:uid="{00000000-0005-0000-0000-0000E3A70000}"/>
    <cellStyle name="20% - Accent1 4 5 2 4 3 4" xfId="43165" xr:uid="{00000000-0005-0000-0000-0000E4A70000}"/>
    <cellStyle name="20% - Accent1 4 5 2 4 3 4 2" xfId="43166" xr:uid="{00000000-0005-0000-0000-0000E5A70000}"/>
    <cellStyle name="20% - Accent1 4 5 2 4 3 4 2 2" xfId="43167" xr:uid="{00000000-0005-0000-0000-0000E6A70000}"/>
    <cellStyle name="20% - Accent1 4 5 2 4 3 4 2 2 2" xfId="43168" xr:uid="{00000000-0005-0000-0000-0000E7A70000}"/>
    <cellStyle name="20% - Accent1 4 5 2 4 3 4 2 3" xfId="43169" xr:uid="{00000000-0005-0000-0000-0000E8A70000}"/>
    <cellStyle name="20% - Accent1 4 5 2 4 3 4 3" xfId="43170" xr:uid="{00000000-0005-0000-0000-0000E9A70000}"/>
    <cellStyle name="20% - Accent1 4 5 2 4 3 4 3 2" xfId="43171" xr:uid="{00000000-0005-0000-0000-0000EAA70000}"/>
    <cellStyle name="20% - Accent1 4 5 2 4 3 4 4" xfId="43172" xr:uid="{00000000-0005-0000-0000-0000EBA70000}"/>
    <cellStyle name="20% - Accent1 4 5 2 4 3 5" xfId="43173" xr:uid="{00000000-0005-0000-0000-0000ECA70000}"/>
    <cellStyle name="20% - Accent1 4 5 2 4 3 5 2" xfId="43174" xr:uid="{00000000-0005-0000-0000-0000EDA70000}"/>
    <cellStyle name="20% - Accent1 4 5 2 4 3 5 2 2" xfId="43175" xr:uid="{00000000-0005-0000-0000-0000EEA70000}"/>
    <cellStyle name="20% - Accent1 4 5 2 4 3 5 3" xfId="43176" xr:uid="{00000000-0005-0000-0000-0000EFA70000}"/>
    <cellStyle name="20% - Accent1 4 5 2 4 3 6" xfId="43177" xr:uid="{00000000-0005-0000-0000-0000F0A70000}"/>
    <cellStyle name="20% - Accent1 4 5 2 4 3 6 2" xfId="43178" xr:uid="{00000000-0005-0000-0000-0000F1A70000}"/>
    <cellStyle name="20% - Accent1 4 5 2 4 3 6 2 2" xfId="43179" xr:uid="{00000000-0005-0000-0000-0000F2A70000}"/>
    <cellStyle name="20% - Accent1 4 5 2 4 3 6 3" xfId="43180" xr:uid="{00000000-0005-0000-0000-0000F3A70000}"/>
    <cellStyle name="20% - Accent1 4 5 2 4 3 7" xfId="43181" xr:uid="{00000000-0005-0000-0000-0000F4A70000}"/>
    <cellStyle name="20% - Accent1 4 5 2 4 3 7 2" xfId="43182" xr:uid="{00000000-0005-0000-0000-0000F5A70000}"/>
    <cellStyle name="20% - Accent1 4 5 2 4 3 8" xfId="43183" xr:uid="{00000000-0005-0000-0000-0000F6A70000}"/>
    <cellStyle name="20% - Accent1 4 5 2 4 3 8 2" xfId="43184" xr:uid="{00000000-0005-0000-0000-0000F7A70000}"/>
    <cellStyle name="20% - Accent1 4 5 2 4 3 9" xfId="43185" xr:uid="{00000000-0005-0000-0000-0000F8A70000}"/>
    <cellStyle name="20% - Accent1 4 5 2 4 4" xfId="43186" xr:uid="{00000000-0005-0000-0000-0000F9A70000}"/>
    <cellStyle name="20% - Accent1 4 5 2 4 4 2" xfId="43187" xr:uid="{00000000-0005-0000-0000-0000FAA70000}"/>
    <cellStyle name="20% - Accent1 4 5 2 4 4 2 2" xfId="43188" xr:uid="{00000000-0005-0000-0000-0000FBA70000}"/>
    <cellStyle name="20% - Accent1 4 5 2 4 4 2 2 2" xfId="43189" xr:uid="{00000000-0005-0000-0000-0000FCA70000}"/>
    <cellStyle name="20% - Accent1 4 5 2 4 4 2 3" xfId="43190" xr:uid="{00000000-0005-0000-0000-0000FDA70000}"/>
    <cellStyle name="20% - Accent1 4 5 2 4 4 3" xfId="43191" xr:uid="{00000000-0005-0000-0000-0000FEA70000}"/>
    <cellStyle name="20% - Accent1 4 5 2 4 4 3 2" xfId="43192" xr:uid="{00000000-0005-0000-0000-0000FFA70000}"/>
    <cellStyle name="20% - Accent1 4 5 2 4 4 4" xfId="43193" xr:uid="{00000000-0005-0000-0000-000000A80000}"/>
    <cellStyle name="20% - Accent1 4 5 2 4 5" xfId="43194" xr:uid="{00000000-0005-0000-0000-000001A80000}"/>
    <cellStyle name="20% - Accent1 4 5 2 4 5 2" xfId="43195" xr:uid="{00000000-0005-0000-0000-000002A80000}"/>
    <cellStyle name="20% - Accent1 4 5 2 4 5 2 2" xfId="43196" xr:uid="{00000000-0005-0000-0000-000003A80000}"/>
    <cellStyle name="20% - Accent1 4 5 2 4 5 2 2 2" xfId="43197" xr:uid="{00000000-0005-0000-0000-000004A80000}"/>
    <cellStyle name="20% - Accent1 4 5 2 4 5 2 3" xfId="43198" xr:uid="{00000000-0005-0000-0000-000005A80000}"/>
    <cellStyle name="20% - Accent1 4 5 2 4 5 3" xfId="43199" xr:uid="{00000000-0005-0000-0000-000006A80000}"/>
    <cellStyle name="20% - Accent1 4 5 2 4 5 3 2" xfId="43200" xr:uid="{00000000-0005-0000-0000-000007A80000}"/>
    <cellStyle name="20% - Accent1 4 5 2 4 5 4" xfId="43201" xr:uid="{00000000-0005-0000-0000-000008A80000}"/>
    <cellStyle name="20% - Accent1 4 5 2 4 6" xfId="43202" xr:uid="{00000000-0005-0000-0000-000009A80000}"/>
    <cellStyle name="20% - Accent1 4 5 2 4 6 2" xfId="43203" xr:uid="{00000000-0005-0000-0000-00000AA80000}"/>
    <cellStyle name="20% - Accent1 4 5 2 4 6 2 2" xfId="43204" xr:uid="{00000000-0005-0000-0000-00000BA80000}"/>
    <cellStyle name="20% - Accent1 4 5 2 4 6 2 2 2" xfId="43205" xr:uid="{00000000-0005-0000-0000-00000CA80000}"/>
    <cellStyle name="20% - Accent1 4 5 2 4 6 2 3" xfId="43206" xr:uid="{00000000-0005-0000-0000-00000DA80000}"/>
    <cellStyle name="20% - Accent1 4 5 2 4 6 3" xfId="43207" xr:uid="{00000000-0005-0000-0000-00000EA80000}"/>
    <cellStyle name="20% - Accent1 4 5 2 4 6 3 2" xfId="43208" xr:uid="{00000000-0005-0000-0000-00000FA80000}"/>
    <cellStyle name="20% - Accent1 4 5 2 4 6 4" xfId="43209" xr:uid="{00000000-0005-0000-0000-000010A80000}"/>
    <cellStyle name="20% - Accent1 4 5 2 4 7" xfId="43210" xr:uid="{00000000-0005-0000-0000-000011A80000}"/>
    <cellStyle name="20% - Accent1 4 5 2 4 7 2" xfId="43211" xr:uid="{00000000-0005-0000-0000-000012A80000}"/>
    <cellStyle name="20% - Accent1 4 5 2 4 7 2 2" xfId="43212" xr:uid="{00000000-0005-0000-0000-000013A80000}"/>
    <cellStyle name="20% - Accent1 4 5 2 4 7 3" xfId="43213" xr:uid="{00000000-0005-0000-0000-000014A80000}"/>
    <cellStyle name="20% - Accent1 4 5 2 4 8" xfId="43214" xr:uid="{00000000-0005-0000-0000-000015A80000}"/>
    <cellStyle name="20% - Accent1 4 5 2 4 8 2" xfId="43215" xr:uid="{00000000-0005-0000-0000-000016A80000}"/>
    <cellStyle name="20% - Accent1 4 5 2 4 8 2 2" xfId="43216" xr:uid="{00000000-0005-0000-0000-000017A80000}"/>
    <cellStyle name="20% - Accent1 4 5 2 4 8 3" xfId="43217" xr:uid="{00000000-0005-0000-0000-000018A80000}"/>
    <cellStyle name="20% - Accent1 4 5 2 4 9" xfId="43218" xr:uid="{00000000-0005-0000-0000-000019A80000}"/>
    <cellStyle name="20% - Accent1 4 5 2 4 9 2" xfId="43219" xr:uid="{00000000-0005-0000-0000-00001AA80000}"/>
    <cellStyle name="20% - Accent1 4 5 2 5" xfId="43220" xr:uid="{00000000-0005-0000-0000-00001BA80000}"/>
    <cellStyle name="20% - Accent1 4 5 2 5 10" xfId="43221" xr:uid="{00000000-0005-0000-0000-00001CA80000}"/>
    <cellStyle name="20% - Accent1 4 5 2 5 10 2" xfId="43222" xr:uid="{00000000-0005-0000-0000-00001DA80000}"/>
    <cellStyle name="20% - Accent1 4 5 2 5 11" xfId="43223" xr:uid="{00000000-0005-0000-0000-00001EA80000}"/>
    <cellStyle name="20% - Accent1 4 5 2 5 2" xfId="43224" xr:uid="{00000000-0005-0000-0000-00001FA80000}"/>
    <cellStyle name="20% - Accent1 4 5 2 5 2 2" xfId="43225" xr:uid="{00000000-0005-0000-0000-000020A80000}"/>
    <cellStyle name="20% - Accent1 4 5 2 5 2 2 2" xfId="43226" xr:uid="{00000000-0005-0000-0000-000021A80000}"/>
    <cellStyle name="20% - Accent1 4 5 2 5 2 2 2 2" xfId="43227" xr:uid="{00000000-0005-0000-0000-000022A80000}"/>
    <cellStyle name="20% - Accent1 4 5 2 5 2 2 2 2 2" xfId="43228" xr:uid="{00000000-0005-0000-0000-000023A80000}"/>
    <cellStyle name="20% - Accent1 4 5 2 5 2 2 2 3" xfId="43229" xr:uid="{00000000-0005-0000-0000-000024A80000}"/>
    <cellStyle name="20% - Accent1 4 5 2 5 2 2 3" xfId="43230" xr:uid="{00000000-0005-0000-0000-000025A80000}"/>
    <cellStyle name="20% - Accent1 4 5 2 5 2 2 3 2" xfId="43231" xr:uid="{00000000-0005-0000-0000-000026A80000}"/>
    <cellStyle name="20% - Accent1 4 5 2 5 2 2 4" xfId="43232" xr:uid="{00000000-0005-0000-0000-000027A80000}"/>
    <cellStyle name="20% - Accent1 4 5 2 5 2 3" xfId="43233" xr:uid="{00000000-0005-0000-0000-000028A80000}"/>
    <cellStyle name="20% - Accent1 4 5 2 5 2 3 2" xfId="43234" xr:uid="{00000000-0005-0000-0000-000029A80000}"/>
    <cellStyle name="20% - Accent1 4 5 2 5 2 3 2 2" xfId="43235" xr:uid="{00000000-0005-0000-0000-00002AA80000}"/>
    <cellStyle name="20% - Accent1 4 5 2 5 2 3 2 2 2" xfId="43236" xr:uid="{00000000-0005-0000-0000-00002BA80000}"/>
    <cellStyle name="20% - Accent1 4 5 2 5 2 3 2 3" xfId="43237" xr:uid="{00000000-0005-0000-0000-00002CA80000}"/>
    <cellStyle name="20% - Accent1 4 5 2 5 2 3 3" xfId="43238" xr:uid="{00000000-0005-0000-0000-00002DA80000}"/>
    <cellStyle name="20% - Accent1 4 5 2 5 2 3 3 2" xfId="43239" xr:uid="{00000000-0005-0000-0000-00002EA80000}"/>
    <cellStyle name="20% - Accent1 4 5 2 5 2 3 4" xfId="43240" xr:uid="{00000000-0005-0000-0000-00002FA80000}"/>
    <cellStyle name="20% - Accent1 4 5 2 5 2 4" xfId="43241" xr:uid="{00000000-0005-0000-0000-000030A80000}"/>
    <cellStyle name="20% - Accent1 4 5 2 5 2 4 2" xfId="43242" xr:uid="{00000000-0005-0000-0000-000031A80000}"/>
    <cellStyle name="20% - Accent1 4 5 2 5 2 4 2 2" xfId="43243" xr:uid="{00000000-0005-0000-0000-000032A80000}"/>
    <cellStyle name="20% - Accent1 4 5 2 5 2 4 2 2 2" xfId="43244" xr:uid="{00000000-0005-0000-0000-000033A80000}"/>
    <cellStyle name="20% - Accent1 4 5 2 5 2 4 2 3" xfId="43245" xr:uid="{00000000-0005-0000-0000-000034A80000}"/>
    <cellStyle name="20% - Accent1 4 5 2 5 2 4 3" xfId="43246" xr:uid="{00000000-0005-0000-0000-000035A80000}"/>
    <cellStyle name="20% - Accent1 4 5 2 5 2 4 3 2" xfId="43247" xr:uid="{00000000-0005-0000-0000-000036A80000}"/>
    <cellStyle name="20% - Accent1 4 5 2 5 2 4 4" xfId="43248" xr:uid="{00000000-0005-0000-0000-000037A80000}"/>
    <cellStyle name="20% - Accent1 4 5 2 5 2 5" xfId="43249" xr:uid="{00000000-0005-0000-0000-000038A80000}"/>
    <cellStyle name="20% - Accent1 4 5 2 5 2 5 2" xfId="43250" xr:uid="{00000000-0005-0000-0000-000039A80000}"/>
    <cellStyle name="20% - Accent1 4 5 2 5 2 5 2 2" xfId="43251" xr:uid="{00000000-0005-0000-0000-00003AA80000}"/>
    <cellStyle name="20% - Accent1 4 5 2 5 2 5 3" xfId="43252" xr:uid="{00000000-0005-0000-0000-00003BA80000}"/>
    <cellStyle name="20% - Accent1 4 5 2 5 2 6" xfId="43253" xr:uid="{00000000-0005-0000-0000-00003CA80000}"/>
    <cellStyle name="20% - Accent1 4 5 2 5 2 6 2" xfId="43254" xr:uid="{00000000-0005-0000-0000-00003DA80000}"/>
    <cellStyle name="20% - Accent1 4 5 2 5 2 6 2 2" xfId="43255" xr:uid="{00000000-0005-0000-0000-00003EA80000}"/>
    <cellStyle name="20% - Accent1 4 5 2 5 2 6 3" xfId="43256" xr:uid="{00000000-0005-0000-0000-00003FA80000}"/>
    <cellStyle name="20% - Accent1 4 5 2 5 2 7" xfId="43257" xr:uid="{00000000-0005-0000-0000-000040A80000}"/>
    <cellStyle name="20% - Accent1 4 5 2 5 2 7 2" xfId="43258" xr:uid="{00000000-0005-0000-0000-000041A80000}"/>
    <cellStyle name="20% - Accent1 4 5 2 5 2 8" xfId="43259" xr:uid="{00000000-0005-0000-0000-000042A80000}"/>
    <cellStyle name="20% - Accent1 4 5 2 5 2 8 2" xfId="43260" xr:uid="{00000000-0005-0000-0000-000043A80000}"/>
    <cellStyle name="20% - Accent1 4 5 2 5 2 9" xfId="43261" xr:uid="{00000000-0005-0000-0000-000044A80000}"/>
    <cellStyle name="20% - Accent1 4 5 2 5 3" xfId="43262" xr:uid="{00000000-0005-0000-0000-000045A80000}"/>
    <cellStyle name="20% - Accent1 4 5 2 5 3 2" xfId="43263" xr:uid="{00000000-0005-0000-0000-000046A80000}"/>
    <cellStyle name="20% - Accent1 4 5 2 5 3 2 2" xfId="43264" xr:uid="{00000000-0005-0000-0000-000047A80000}"/>
    <cellStyle name="20% - Accent1 4 5 2 5 3 2 2 2" xfId="43265" xr:uid="{00000000-0005-0000-0000-000048A80000}"/>
    <cellStyle name="20% - Accent1 4 5 2 5 3 2 2 2 2" xfId="43266" xr:uid="{00000000-0005-0000-0000-000049A80000}"/>
    <cellStyle name="20% - Accent1 4 5 2 5 3 2 2 3" xfId="43267" xr:uid="{00000000-0005-0000-0000-00004AA80000}"/>
    <cellStyle name="20% - Accent1 4 5 2 5 3 2 3" xfId="43268" xr:uid="{00000000-0005-0000-0000-00004BA80000}"/>
    <cellStyle name="20% - Accent1 4 5 2 5 3 2 3 2" xfId="43269" xr:uid="{00000000-0005-0000-0000-00004CA80000}"/>
    <cellStyle name="20% - Accent1 4 5 2 5 3 2 4" xfId="43270" xr:uid="{00000000-0005-0000-0000-00004DA80000}"/>
    <cellStyle name="20% - Accent1 4 5 2 5 3 3" xfId="43271" xr:uid="{00000000-0005-0000-0000-00004EA80000}"/>
    <cellStyle name="20% - Accent1 4 5 2 5 3 3 2" xfId="43272" xr:uid="{00000000-0005-0000-0000-00004FA80000}"/>
    <cellStyle name="20% - Accent1 4 5 2 5 3 3 2 2" xfId="43273" xr:uid="{00000000-0005-0000-0000-000050A80000}"/>
    <cellStyle name="20% - Accent1 4 5 2 5 3 3 2 2 2" xfId="43274" xr:uid="{00000000-0005-0000-0000-000051A80000}"/>
    <cellStyle name="20% - Accent1 4 5 2 5 3 3 2 3" xfId="43275" xr:uid="{00000000-0005-0000-0000-000052A80000}"/>
    <cellStyle name="20% - Accent1 4 5 2 5 3 3 3" xfId="43276" xr:uid="{00000000-0005-0000-0000-000053A80000}"/>
    <cellStyle name="20% - Accent1 4 5 2 5 3 3 3 2" xfId="43277" xr:uid="{00000000-0005-0000-0000-000054A80000}"/>
    <cellStyle name="20% - Accent1 4 5 2 5 3 3 4" xfId="43278" xr:uid="{00000000-0005-0000-0000-000055A80000}"/>
    <cellStyle name="20% - Accent1 4 5 2 5 3 4" xfId="43279" xr:uid="{00000000-0005-0000-0000-000056A80000}"/>
    <cellStyle name="20% - Accent1 4 5 2 5 3 4 2" xfId="43280" xr:uid="{00000000-0005-0000-0000-000057A80000}"/>
    <cellStyle name="20% - Accent1 4 5 2 5 3 4 2 2" xfId="43281" xr:uid="{00000000-0005-0000-0000-000058A80000}"/>
    <cellStyle name="20% - Accent1 4 5 2 5 3 4 2 2 2" xfId="43282" xr:uid="{00000000-0005-0000-0000-000059A80000}"/>
    <cellStyle name="20% - Accent1 4 5 2 5 3 4 2 3" xfId="43283" xr:uid="{00000000-0005-0000-0000-00005AA80000}"/>
    <cellStyle name="20% - Accent1 4 5 2 5 3 4 3" xfId="43284" xr:uid="{00000000-0005-0000-0000-00005BA80000}"/>
    <cellStyle name="20% - Accent1 4 5 2 5 3 4 3 2" xfId="43285" xr:uid="{00000000-0005-0000-0000-00005CA80000}"/>
    <cellStyle name="20% - Accent1 4 5 2 5 3 4 4" xfId="43286" xr:uid="{00000000-0005-0000-0000-00005DA80000}"/>
    <cellStyle name="20% - Accent1 4 5 2 5 3 5" xfId="43287" xr:uid="{00000000-0005-0000-0000-00005EA80000}"/>
    <cellStyle name="20% - Accent1 4 5 2 5 3 5 2" xfId="43288" xr:uid="{00000000-0005-0000-0000-00005FA80000}"/>
    <cellStyle name="20% - Accent1 4 5 2 5 3 5 2 2" xfId="43289" xr:uid="{00000000-0005-0000-0000-000060A80000}"/>
    <cellStyle name="20% - Accent1 4 5 2 5 3 5 3" xfId="43290" xr:uid="{00000000-0005-0000-0000-000061A80000}"/>
    <cellStyle name="20% - Accent1 4 5 2 5 3 6" xfId="43291" xr:uid="{00000000-0005-0000-0000-000062A80000}"/>
    <cellStyle name="20% - Accent1 4 5 2 5 3 6 2" xfId="43292" xr:uid="{00000000-0005-0000-0000-000063A80000}"/>
    <cellStyle name="20% - Accent1 4 5 2 5 3 6 2 2" xfId="43293" xr:uid="{00000000-0005-0000-0000-000064A80000}"/>
    <cellStyle name="20% - Accent1 4 5 2 5 3 6 3" xfId="43294" xr:uid="{00000000-0005-0000-0000-000065A80000}"/>
    <cellStyle name="20% - Accent1 4 5 2 5 3 7" xfId="43295" xr:uid="{00000000-0005-0000-0000-000066A80000}"/>
    <cellStyle name="20% - Accent1 4 5 2 5 3 7 2" xfId="43296" xr:uid="{00000000-0005-0000-0000-000067A80000}"/>
    <cellStyle name="20% - Accent1 4 5 2 5 3 8" xfId="43297" xr:uid="{00000000-0005-0000-0000-000068A80000}"/>
    <cellStyle name="20% - Accent1 4 5 2 5 3 8 2" xfId="43298" xr:uid="{00000000-0005-0000-0000-000069A80000}"/>
    <cellStyle name="20% - Accent1 4 5 2 5 3 9" xfId="43299" xr:uid="{00000000-0005-0000-0000-00006AA80000}"/>
    <cellStyle name="20% - Accent1 4 5 2 5 4" xfId="43300" xr:uid="{00000000-0005-0000-0000-00006BA80000}"/>
    <cellStyle name="20% - Accent1 4 5 2 5 4 2" xfId="43301" xr:uid="{00000000-0005-0000-0000-00006CA80000}"/>
    <cellStyle name="20% - Accent1 4 5 2 5 4 2 2" xfId="43302" xr:uid="{00000000-0005-0000-0000-00006DA80000}"/>
    <cellStyle name="20% - Accent1 4 5 2 5 4 2 2 2" xfId="43303" xr:uid="{00000000-0005-0000-0000-00006EA80000}"/>
    <cellStyle name="20% - Accent1 4 5 2 5 4 2 3" xfId="43304" xr:uid="{00000000-0005-0000-0000-00006FA80000}"/>
    <cellStyle name="20% - Accent1 4 5 2 5 4 3" xfId="43305" xr:uid="{00000000-0005-0000-0000-000070A80000}"/>
    <cellStyle name="20% - Accent1 4 5 2 5 4 3 2" xfId="43306" xr:uid="{00000000-0005-0000-0000-000071A80000}"/>
    <cellStyle name="20% - Accent1 4 5 2 5 4 4" xfId="43307" xr:uid="{00000000-0005-0000-0000-000072A80000}"/>
    <cellStyle name="20% - Accent1 4 5 2 5 5" xfId="43308" xr:uid="{00000000-0005-0000-0000-000073A80000}"/>
    <cellStyle name="20% - Accent1 4 5 2 5 5 2" xfId="43309" xr:uid="{00000000-0005-0000-0000-000074A80000}"/>
    <cellStyle name="20% - Accent1 4 5 2 5 5 2 2" xfId="43310" xr:uid="{00000000-0005-0000-0000-000075A80000}"/>
    <cellStyle name="20% - Accent1 4 5 2 5 5 2 2 2" xfId="43311" xr:uid="{00000000-0005-0000-0000-000076A80000}"/>
    <cellStyle name="20% - Accent1 4 5 2 5 5 2 3" xfId="43312" xr:uid="{00000000-0005-0000-0000-000077A80000}"/>
    <cellStyle name="20% - Accent1 4 5 2 5 5 3" xfId="43313" xr:uid="{00000000-0005-0000-0000-000078A80000}"/>
    <cellStyle name="20% - Accent1 4 5 2 5 5 3 2" xfId="43314" xr:uid="{00000000-0005-0000-0000-000079A80000}"/>
    <cellStyle name="20% - Accent1 4 5 2 5 5 4" xfId="43315" xr:uid="{00000000-0005-0000-0000-00007AA80000}"/>
    <cellStyle name="20% - Accent1 4 5 2 5 6" xfId="43316" xr:uid="{00000000-0005-0000-0000-00007BA80000}"/>
    <cellStyle name="20% - Accent1 4 5 2 5 6 2" xfId="43317" xr:uid="{00000000-0005-0000-0000-00007CA80000}"/>
    <cellStyle name="20% - Accent1 4 5 2 5 6 2 2" xfId="43318" xr:uid="{00000000-0005-0000-0000-00007DA80000}"/>
    <cellStyle name="20% - Accent1 4 5 2 5 6 2 2 2" xfId="43319" xr:uid="{00000000-0005-0000-0000-00007EA80000}"/>
    <cellStyle name="20% - Accent1 4 5 2 5 6 2 3" xfId="43320" xr:uid="{00000000-0005-0000-0000-00007FA80000}"/>
    <cellStyle name="20% - Accent1 4 5 2 5 6 3" xfId="43321" xr:uid="{00000000-0005-0000-0000-000080A80000}"/>
    <cellStyle name="20% - Accent1 4 5 2 5 6 3 2" xfId="43322" xr:uid="{00000000-0005-0000-0000-000081A80000}"/>
    <cellStyle name="20% - Accent1 4 5 2 5 6 4" xfId="43323" xr:uid="{00000000-0005-0000-0000-000082A80000}"/>
    <cellStyle name="20% - Accent1 4 5 2 5 7" xfId="43324" xr:uid="{00000000-0005-0000-0000-000083A80000}"/>
    <cellStyle name="20% - Accent1 4 5 2 5 7 2" xfId="43325" xr:uid="{00000000-0005-0000-0000-000084A80000}"/>
    <cellStyle name="20% - Accent1 4 5 2 5 7 2 2" xfId="43326" xr:uid="{00000000-0005-0000-0000-000085A80000}"/>
    <cellStyle name="20% - Accent1 4 5 2 5 7 3" xfId="43327" xr:uid="{00000000-0005-0000-0000-000086A80000}"/>
    <cellStyle name="20% - Accent1 4 5 2 5 8" xfId="43328" xr:uid="{00000000-0005-0000-0000-000087A80000}"/>
    <cellStyle name="20% - Accent1 4 5 2 5 8 2" xfId="43329" xr:uid="{00000000-0005-0000-0000-000088A80000}"/>
    <cellStyle name="20% - Accent1 4 5 2 5 8 2 2" xfId="43330" xr:uid="{00000000-0005-0000-0000-000089A80000}"/>
    <cellStyle name="20% - Accent1 4 5 2 5 8 3" xfId="43331" xr:uid="{00000000-0005-0000-0000-00008AA80000}"/>
    <cellStyle name="20% - Accent1 4 5 2 5 9" xfId="43332" xr:uid="{00000000-0005-0000-0000-00008BA80000}"/>
    <cellStyle name="20% - Accent1 4 5 2 5 9 2" xfId="43333" xr:uid="{00000000-0005-0000-0000-00008CA80000}"/>
    <cellStyle name="20% - Accent1 4 5 2 6" xfId="43334" xr:uid="{00000000-0005-0000-0000-00008DA80000}"/>
    <cellStyle name="20% - Accent1 4 5 2 6 2" xfId="43335" xr:uid="{00000000-0005-0000-0000-00008EA80000}"/>
    <cellStyle name="20% - Accent1 4 5 2 6 2 2" xfId="43336" xr:uid="{00000000-0005-0000-0000-00008FA80000}"/>
    <cellStyle name="20% - Accent1 4 5 2 6 2 2 2" xfId="43337" xr:uid="{00000000-0005-0000-0000-000090A80000}"/>
    <cellStyle name="20% - Accent1 4 5 2 6 2 2 2 2" xfId="43338" xr:uid="{00000000-0005-0000-0000-000091A80000}"/>
    <cellStyle name="20% - Accent1 4 5 2 6 2 2 3" xfId="43339" xr:uid="{00000000-0005-0000-0000-000092A80000}"/>
    <cellStyle name="20% - Accent1 4 5 2 6 2 3" xfId="43340" xr:uid="{00000000-0005-0000-0000-000093A80000}"/>
    <cellStyle name="20% - Accent1 4 5 2 6 2 3 2" xfId="43341" xr:uid="{00000000-0005-0000-0000-000094A80000}"/>
    <cellStyle name="20% - Accent1 4 5 2 6 2 4" xfId="43342" xr:uid="{00000000-0005-0000-0000-000095A80000}"/>
    <cellStyle name="20% - Accent1 4 5 2 6 3" xfId="43343" xr:uid="{00000000-0005-0000-0000-000096A80000}"/>
    <cellStyle name="20% - Accent1 4 5 2 6 3 2" xfId="43344" xr:uid="{00000000-0005-0000-0000-000097A80000}"/>
    <cellStyle name="20% - Accent1 4 5 2 6 3 2 2" xfId="43345" xr:uid="{00000000-0005-0000-0000-000098A80000}"/>
    <cellStyle name="20% - Accent1 4 5 2 6 3 2 2 2" xfId="43346" xr:uid="{00000000-0005-0000-0000-000099A80000}"/>
    <cellStyle name="20% - Accent1 4 5 2 6 3 2 3" xfId="43347" xr:uid="{00000000-0005-0000-0000-00009AA80000}"/>
    <cellStyle name="20% - Accent1 4 5 2 6 3 3" xfId="43348" xr:uid="{00000000-0005-0000-0000-00009BA80000}"/>
    <cellStyle name="20% - Accent1 4 5 2 6 3 3 2" xfId="43349" xr:uid="{00000000-0005-0000-0000-00009CA80000}"/>
    <cellStyle name="20% - Accent1 4 5 2 6 3 4" xfId="43350" xr:uid="{00000000-0005-0000-0000-00009DA80000}"/>
    <cellStyle name="20% - Accent1 4 5 2 6 4" xfId="43351" xr:uid="{00000000-0005-0000-0000-00009EA80000}"/>
    <cellStyle name="20% - Accent1 4 5 2 6 4 2" xfId="43352" xr:uid="{00000000-0005-0000-0000-00009FA80000}"/>
    <cellStyle name="20% - Accent1 4 5 2 6 4 2 2" xfId="43353" xr:uid="{00000000-0005-0000-0000-0000A0A80000}"/>
    <cellStyle name="20% - Accent1 4 5 2 6 4 2 2 2" xfId="43354" xr:uid="{00000000-0005-0000-0000-0000A1A80000}"/>
    <cellStyle name="20% - Accent1 4 5 2 6 4 2 3" xfId="43355" xr:uid="{00000000-0005-0000-0000-0000A2A80000}"/>
    <cellStyle name="20% - Accent1 4 5 2 6 4 3" xfId="43356" xr:uid="{00000000-0005-0000-0000-0000A3A80000}"/>
    <cellStyle name="20% - Accent1 4 5 2 6 4 3 2" xfId="43357" xr:uid="{00000000-0005-0000-0000-0000A4A80000}"/>
    <cellStyle name="20% - Accent1 4 5 2 6 4 4" xfId="43358" xr:uid="{00000000-0005-0000-0000-0000A5A80000}"/>
    <cellStyle name="20% - Accent1 4 5 2 6 5" xfId="43359" xr:uid="{00000000-0005-0000-0000-0000A6A80000}"/>
    <cellStyle name="20% - Accent1 4 5 2 6 5 2" xfId="43360" xr:uid="{00000000-0005-0000-0000-0000A7A80000}"/>
    <cellStyle name="20% - Accent1 4 5 2 6 5 2 2" xfId="43361" xr:uid="{00000000-0005-0000-0000-0000A8A80000}"/>
    <cellStyle name="20% - Accent1 4 5 2 6 5 3" xfId="43362" xr:uid="{00000000-0005-0000-0000-0000A9A80000}"/>
    <cellStyle name="20% - Accent1 4 5 2 6 6" xfId="43363" xr:uid="{00000000-0005-0000-0000-0000AAA80000}"/>
    <cellStyle name="20% - Accent1 4 5 2 6 6 2" xfId="43364" xr:uid="{00000000-0005-0000-0000-0000ABA80000}"/>
    <cellStyle name="20% - Accent1 4 5 2 6 6 2 2" xfId="43365" xr:uid="{00000000-0005-0000-0000-0000ACA80000}"/>
    <cellStyle name="20% - Accent1 4 5 2 6 6 3" xfId="43366" xr:uid="{00000000-0005-0000-0000-0000ADA80000}"/>
    <cellStyle name="20% - Accent1 4 5 2 6 7" xfId="43367" xr:uid="{00000000-0005-0000-0000-0000AEA80000}"/>
    <cellStyle name="20% - Accent1 4 5 2 6 7 2" xfId="43368" xr:uid="{00000000-0005-0000-0000-0000AFA80000}"/>
    <cellStyle name="20% - Accent1 4 5 2 6 8" xfId="43369" xr:uid="{00000000-0005-0000-0000-0000B0A80000}"/>
    <cellStyle name="20% - Accent1 4 5 2 6 8 2" xfId="43370" xr:uid="{00000000-0005-0000-0000-0000B1A80000}"/>
    <cellStyle name="20% - Accent1 4 5 2 6 9" xfId="43371" xr:uid="{00000000-0005-0000-0000-0000B2A80000}"/>
    <cellStyle name="20% - Accent1 4 5 2 7" xfId="43372" xr:uid="{00000000-0005-0000-0000-0000B3A80000}"/>
    <cellStyle name="20% - Accent1 4 5 2 7 2" xfId="43373" xr:uid="{00000000-0005-0000-0000-0000B4A80000}"/>
    <cellStyle name="20% - Accent1 4 5 2 7 2 2" xfId="43374" xr:uid="{00000000-0005-0000-0000-0000B5A80000}"/>
    <cellStyle name="20% - Accent1 4 5 2 7 2 2 2" xfId="43375" xr:uid="{00000000-0005-0000-0000-0000B6A80000}"/>
    <cellStyle name="20% - Accent1 4 5 2 7 2 2 2 2" xfId="43376" xr:uid="{00000000-0005-0000-0000-0000B7A80000}"/>
    <cellStyle name="20% - Accent1 4 5 2 7 2 2 3" xfId="43377" xr:uid="{00000000-0005-0000-0000-0000B8A80000}"/>
    <cellStyle name="20% - Accent1 4 5 2 7 2 3" xfId="43378" xr:uid="{00000000-0005-0000-0000-0000B9A80000}"/>
    <cellStyle name="20% - Accent1 4 5 2 7 2 3 2" xfId="43379" xr:uid="{00000000-0005-0000-0000-0000BAA80000}"/>
    <cellStyle name="20% - Accent1 4 5 2 7 2 4" xfId="43380" xr:uid="{00000000-0005-0000-0000-0000BBA80000}"/>
    <cellStyle name="20% - Accent1 4 5 2 7 3" xfId="43381" xr:uid="{00000000-0005-0000-0000-0000BCA80000}"/>
    <cellStyle name="20% - Accent1 4 5 2 7 3 2" xfId="43382" xr:uid="{00000000-0005-0000-0000-0000BDA80000}"/>
    <cellStyle name="20% - Accent1 4 5 2 7 3 2 2" xfId="43383" xr:uid="{00000000-0005-0000-0000-0000BEA80000}"/>
    <cellStyle name="20% - Accent1 4 5 2 7 3 2 2 2" xfId="43384" xr:uid="{00000000-0005-0000-0000-0000BFA80000}"/>
    <cellStyle name="20% - Accent1 4 5 2 7 3 2 3" xfId="43385" xr:uid="{00000000-0005-0000-0000-0000C0A80000}"/>
    <cellStyle name="20% - Accent1 4 5 2 7 3 3" xfId="43386" xr:uid="{00000000-0005-0000-0000-0000C1A80000}"/>
    <cellStyle name="20% - Accent1 4 5 2 7 3 3 2" xfId="43387" xr:uid="{00000000-0005-0000-0000-0000C2A80000}"/>
    <cellStyle name="20% - Accent1 4 5 2 7 3 4" xfId="43388" xr:uid="{00000000-0005-0000-0000-0000C3A80000}"/>
    <cellStyle name="20% - Accent1 4 5 2 7 4" xfId="43389" xr:uid="{00000000-0005-0000-0000-0000C4A80000}"/>
    <cellStyle name="20% - Accent1 4 5 2 7 4 2" xfId="43390" xr:uid="{00000000-0005-0000-0000-0000C5A80000}"/>
    <cellStyle name="20% - Accent1 4 5 2 7 4 2 2" xfId="43391" xr:uid="{00000000-0005-0000-0000-0000C6A80000}"/>
    <cellStyle name="20% - Accent1 4 5 2 7 4 2 2 2" xfId="43392" xr:uid="{00000000-0005-0000-0000-0000C7A80000}"/>
    <cellStyle name="20% - Accent1 4 5 2 7 4 2 3" xfId="43393" xr:uid="{00000000-0005-0000-0000-0000C8A80000}"/>
    <cellStyle name="20% - Accent1 4 5 2 7 4 3" xfId="43394" xr:uid="{00000000-0005-0000-0000-0000C9A80000}"/>
    <cellStyle name="20% - Accent1 4 5 2 7 4 3 2" xfId="43395" xr:uid="{00000000-0005-0000-0000-0000CAA80000}"/>
    <cellStyle name="20% - Accent1 4 5 2 7 4 4" xfId="43396" xr:uid="{00000000-0005-0000-0000-0000CBA80000}"/>
    <cellStyle name="20% - Accent1 4 5 2 7 5" xfId="43397" xr:uid="{00000000-0005-0000-0000-0000CCA80000}"/>
    <cellStyle name="20% - Accent1 4 5 2 7 5 2" xfId="43398" xr:uid="{00000000-0005-0000-0000-0000CDA80000}"/>
    <cellStyle name="20% - Accent1 4 5 2 7 5 2 2" xfId="43399" xr:uid="{00000000-0005-0000-0000-0000CEA80000}"/>
    <cellStyle name="20% - Accent1 4 5 2 7 5 3" xfId="43400" xr:uid="{00000000-0005-0000-0000-0000CFA80000}"/>
    <cellStyle name="20% - Accent1 4 5 2 7 6" xfId="43401" xr:uid="{00000000-0005-0000-0000-0000D0A80000}"/>
    <cellStyle name="20% - Accent1 4 5 2 7 6 2" xfId="43402" xr:uid="{00000000-0005-0000-0000-0000D1A80000}"/>
    <cellStyle name="20% - Accent1 4 5 2 7 6 2 2" xfId="43403" xr:uid="{00000000-0005-0000-0000-0000D2A80000}"/>
    <cellStyle name="20% - Accent1 4 5 2 7 6 3" xfId="43404" xr:uid="{00000000-0005-0000-0000-0000D3A80000}"/>
    <cellStyle name="20% - Accent1 4 5 2 7 7" xfId="43405" xr:uid="{00000000-0005-0000-0000-0000D4A80000}"/>
    <cellStyle name="20% - Accent1 4 5 2 7 7 2" xfId="43406" xr:uid="{00000000-0005-0000-0000-0000D5A80000}"/>
    <cellStyle name="20% - Accent1 4 5 2 7 8" xfId="43407" xr:uid="{00000000-0005-0000-0000-0000D6A80000}"/>
    <cellStyle name="20% - Accent1 4 5 2 7 8 2" xfId="43408" xr:uid="{00000000-0005-0000-0000-0000D7A80000}"/>
    <cellStyle name="20% - Accent1 4 5 2 7 9" xfId="43409" xr:uid="{00000000-0005-0000-0000-0000D8A80000}"/>
    <cellStyle name="20% - Accent1 4 5 2 8" xfId="43410" xr:uid="{00000000-0005-0000-0000-0000D9A80000}"/>
    <cellStyle name="20% - Accent1 4 5 2 8 2" xfId="43411" xr:uid="{00000000-0005-0000-0000-0000DAA80000}"/>
    <cellStyle name="20% - Accent1 4 5 2 8 2 2" xfId="43412" xr:uid="{00000000-0005-0000-0000-0000DBA80000}"/>
    <cellStyle name="20% - Accent1 4 5 2 8 2 2 2" xfId="43413" xr:uid="{00000000-0005-0000-0000-0000DCA80000}"/>
    <cellStyle name="20% - Accent1 4 5 2 8 2 3" xfId="43414" xr:uid="{00000000-0005-0000-0000-0000DDA80000}"/>
    <cellStyle name="20% - Accent1 4 5 2 8 3" xfId="43415" xr:uid="{00000000-0005-0000-0000-0000DEA80000}"/>
    <cellStyle name="20% - Accent1 4 5 2 8 3 2" xfId="43416" xr:uid="{00000000-0005-0000-0000-0000DFA80000}"/>
    <cellStyle name="20% - Accent1 4 5 2 8 4" xfId="43417" xr:uid="{00000000-0005-0000-0000-0000E0A80000}"/>
    <cellStyle name="20% - Accent1 4 5 2 9" xfId="43418" xr:uid="{00000000-0005-0000-0000-0000E1A80000}"/>
    <cellStyle name="20% - Accent1 4 5 2 9 2" xfId="43419" xr:uid="{00000000-0005-0000-0000-0000E2A80000}"/>
    <cellStyle name="20% - Accent1 4 5 2 9 2 2" xfId="43420" xr:uid="{00000000-0005-0000-0000-0000E3A80000}"/>
    <cellStyle name="20% - Accent1 4 5 2 9 2 2 2" xfId="43421" xr:uid="{00000000-0005-0000-0000-0000E4A80000}"/>
    <cellStyle name="20% - Accent1 4 5 2 9 2 3" xfId="43422" xr:uid="{00000000-0005-0000-0000-0000E5A80000}"/>
    <cellStyle name="20% - Accent1 4 5 2 9 3" xfId="43423" xr:uid="{00000000-0005-0000-0000-0000E6A80000}"/>
    <cellStyle name="20% - Accent1 4 5 2 9 3 2" xfId="43424" xr:uid="{00000000-0005-0000-0000-0000E7A80000}"/>
    <cellStyle name="20% - Accent1 4 5 2 9 4" xfId="43425" xr:uid="{00000000-0005-0000-0000-0000E8A80000}"/>
    <cellStyle name="20% - Accent1 4 5 3" xfId="43426" xr:uid="{00000000-0005-0000-0000-0000E9A80000}"/>
    <cellStyle name="20% - Accent1 4 5 3 10" xfId="43427" xr:uid="{00000000-0005-0000-0000-0000EAA80000}"/>
    <cellStyle name="20% - Accent1 4 5 3 10 2" xfId="43428" xr:uid="{00000000-0005-0000-0000-0000EBA80000}"/>
    <cellStyle name="20% - Accent1 4 5 3 10 2 2" xfId="43429" xr:uid="{00000000-0005-0000-0000-0000ECA80000}"/>
    <cellStyle name="20% - Accent1 4 5 3 10 3" xfId="43430" xr:uid="{00000000-0005-0000-0000-0000EDA80000}"/>
    <cellStyle name="20% - Accent1 4 5 3 11" xfId="43431" xr:uid="{00000000-0005-0000-0000-0000EEA80000}"/>
    <cellStyle name="20% - Accent1 4 5 3 11 2" xfId="43432" xr:uid="{00000000-0005-0000-0000-0000EFA80000}"/>
    <cellStyle name="20% - Accent1 4 5 3 11 2 2" xfId="43433" xr:uid="{00000000-0005-0000-0000-0000F0A80000}"/>
    <cellStyle name="20% - Accent1 4 5 3 11 3" xfId="43434" xr:uid="{00000000-0005-0000-0000-0000F1A80000}"/>
    <cellStyle name="20% - Accent1 4 5 3 12" xfId="43435" xr:uid="{00000000-0005-0000-0000-0000F2A80000}"/>
    <cellStyle name="20% - Accent1 4 5 3 12 2" xfId="43436" xr:uid="{00000000-0005-0000-0000-0000F3A80000}"/>
    <cellStyle name="20% - Accent1 4 5 3 13" xfId="43437" xr:uid="{00000000-0005-0000-0000-0000F4A80000}"/>
    <cellStyle name="20% - Accent1 4 5 3 13 2" xfId="43438" xr:uid="{00000000-0005-0000-0000-0000F5A80000}"/>
    <cellStyle name="20% - Accent1 4 5 3 14" xfId="43439" xr:uid="{00000000-0005-0000-0000-0000F6A80000}"/>
    <cellStyle name="20% - Accent1 4 5 3 2" xfId="43440" xr:uid="{00000000-0005-0000-0000-0000F7A80000}"/>
    <cellStyle name="20% - Accent1 4 5 3 2 10" xfId="43441" xr:uid="{00000000-0005-0000-0000-0000F8A80000}"/>
    <cellStyle name="20% - Accent1 4 5 3 2 10 2" xfId="43442" xr:uid="{00000000-0005-0000-0000-0000F9A80000}"/>
    <cellStyle name="20% - Accent1 4 5 3 2 11" xfId="43443" xr:uid="{00000000-0005-0000-0000-0000FAA80000}"/>
    <cellStyle name="20% - Accent1 4 5 3 2 2" xfId="43444" xr:uid="{00000000-0005-0000-0000-0000FBA80000}"/>
    <cellStyle name="20% - Accent1 4 5 3 2 2 2" xfId="43445" xr:uid="{00000000-0005-0000-0000-0000FCA80000}"/>
    <cellStyle name="20% - Accent1 4 5 3 2 2 2 2" xfId="43446" xr:uid="{00000000-0005-0000-0000-0000FDA80000}"/>
    <cellStyle name="20% - Accent1 4 5 3 2 2 2 2 2" xfId="43447" xr:uid="{00000000-0005-0000-0000-0000FEA80000}"/>
    <cellStyle name="20% - Accent1 4 5 3 2 2 2 2 2 2" xfId="43448" xr:uid="{00000000-0005-0000-0000-0000FFA80000}"/>
    <cellStyle name="20% - Accent1 4 5 3 2 2 2 2 3" xfId="43449" xr:uid="{00000000-0005-0000-0000-000000A90000}"/>
    <cellStyle name="20% - Accent1 4 5 3 2 2 2 3" xfId="43450" xr:uid="{00000000-0005-0000-0000-000001A90000}"/>
    <cellStyle name="20% - Accent1 4 5 3 2 2 2 3 2" xfId="43451" xr:uid="{00000000-0005-0000-0000-000002A90000}"/>
    <cellStyle name="20% - Accent1 4 5 3 2 2 2 4" xfId="43452" xr:uid="{00000000-0005-0000-0000-000003A90000}"/>
    <cellStyle name="20% - Accent1 4 5 3 2 2 3" xfId="43453" xr:uid="{00000000-0005-0000-0000-000004A90000}"/>
    <cellStyle name="20% - Accent1 4 5 3 2 2 3 2" xfId="43454" xr:uid="{00000000-0005-0000-0000-000005A90000}"/>
    <cellStyle name="20% - Accent1 4 5 3 2 2 3 2 2" xfId="43455" xr:uid="{00000000-0005-0000-0000-000006A90000}"/>
    <cellStyle name="20% - Accent1 4 5 3 2 2 3 2 2 2" xfId="43456" xr:uid="{00000000-0005-0000-0000-000007A90000}"/>
    <cellStyle name="20% - Accent1 4 5 3 2 2 3 2 3" xfId="43457" xr:uid="{00000000-0005-0000-0000-000008A90000}"/>
    <cellStyle name="20% - Accent1 4 5 3 2 2 3 3" xfId="43458" xr:uid="{00000000-0005-0000-0000-000009A90000}"/>
    <cellStyle name="20% - Accent1 4 5 3 2 2 3 3 2" xfId="43459" xr:uid="{00000000-0005-0000-0000-00000AA90000}"/>
    <cellStyle name="20% - Accent1 4 5 3 2 2 3 4" xfId="43460" xr:uid="{00000000-0005-0000-0000-00000BA90000}"/>
    <cellStyle name="20% - Accent1 4 5 3 2 2 4" xfId="43461" xr:uid="{00000000-0005-0000-0000-00000CA90000}"/>
    <cellStyle name="20% - Accent1 4 5 3 2 2 4 2" xfId="43462" xr:uid="{00000000-0005-0000-0000-00000DA90000}"/>
    <cellStyle name="20% - Accent1 4 5 3 2 2 4 2 2" xfId="43463" xr:uid="{00000000-0005-0000-0000-00000EA90000}"/>
    <cellStyle name="20% - Accent1 4 5 3 2 2 4 2 2 2" xfId="43464" xr:uid="{00000000-0005-0000-0000-00000FA90000}"/>
    <cellStyle name="20% - Accent1 4 5 3 2 2 4 2 3" xfId="43465" xr:uid="{00000000-0005-0000-0000-000010A90000}"/>
    <cellStyle name="20% - Accent1 4 5 3 2 2 4 3" xfId="43466" xr:uid="{00000000-0005-0000-0000-000011A90000}"/>
    <cellStyle name="20% - Accent1 4 5 3 2 2 4 3 2" xfId="43467" xr:uid="{00000000-0005-0000-0000-000012A90000}"/>
    <cellStyle name="20% - Accent1 4 5 3 2 2 4 4" xfId="43468" xr:uid="{00000000-0005-0000-0000-000013A90000}"/>
    <cellStyle name="20% - Accent1 4 5 3 2 2 5" xfId="43469" xr:uid="{00000000-0005-0000-0000-000014A90000}"/>
    <cellStyle name="20% - Accent1 4 5 3 2 2 5 2" xfId="43470" xr:uid="{00000000-0005-0000-0000-000015A90000}"/>
    <cellStyle name="20% - Accent1 4 5 3 2 2 5 2 2" xfId="43471" xr:uid="{00000000-0005-0000-0000-000016A90000}"/>
    <cellStyle name="20% - Accent1 4 5 3 2 2 5 3" xfId="43472" xr:uid="{00000000-0005-0000-0000-000017A90000}"/>
    <cellStyle name="20% - Accent1 4 5 3 2 2 6" xfId="43473" xr:uid="{00000000-0005-0000-0000-000018A90000}"/>
    <cellStyle name="20% - Accent1 4 5 3 2 2 6 2" xfId="43474" xr:uid="{00000000-0005-0000-0000-000019A90000}"/>
    <cellStyle name="20% - Accent1 4 5 3 2 2 6 2 2" xfId="43475" xr:uid="{00000000-0005-0000-0000-00001AA90000}"/>
    <cellStyle name="20% - Accent1 4 5 3 2 2 6 3" xfId="43476" xr:uid="{00000000-0005-0000-0000-00001BA90000}"/>
    <cellStyle name="20% - Accent1 4 5 3 2 2 7" xfId="43477" xr:uid="{00000000-0005-0000-0000-00001CA90000}"/>
    <cellStyle name="20% - Accent1 4 5 3 2 2 7 2" xfId="43478" xr:uid="{00000000-0005-0000-0000-00001DA90000}"/>
    <cellStyle name="20% - Accent1 4 5 3 2 2 8" xfId="43479" xr:uid="{00000000-0005-0000-0000-00001EA90000}"/>
    <cellStyle name="20% - Accent1 4 5 3 2 2 8 2" xfId="43480" xr:uid="{00000000-0005-0000-0000-00001FA90000}"/>
    <cellStyle name="20% - Accent1 4 5 3 2 2 9" xfId="43481" xr:uid="{00000000-0005-0000-0000-000020A90000}"/>
    <cellStyle name="20% - Accent1 4 5 3 2 3" xfId="43482" xr:uid="{00000000-0005-0000-0000-000021A90000}"/>
    <cellStyle name="20% - Accent1 4 5 3 2 3 2" xfId="43483" xr:uid="{00000000-0005-0000-0000-000022A90000}"/>
    <cellStyle name="20% - Accent1 4 5 3 2 3 2 2" xfId="43484" xr:uid="{00000000-0005-0000-0000-000023A90000}"/>
    <cellStyle name="20% - Accent1 4 5 3 2 3 2 2 2" xfId="43485" xr:uid="{00000000-0005-0000-0000-000024A90000}"/>
    <cellStyle name="20% - Accent1 4 5 3 2 3 2 2 2 2" xfId="43486" xr:uid="{00000000-0005-0000-0000-000025A90000}"/>
    <cellStyle name="20% - Accent1 4 5 3 2 3 2 2 3" xfId="43487" xr:uid="{00000000-0005-0000-0000-000026A90000}"/>
    <cellStyle name="20% - Accent1 4 5 3 2 3 2 3" xfId="43488" xr:uid="{00000000-0005-0000-0000-000027A90000}"/>
    <cellStyle name="20% - Accent1 4 5 3 2 3 2 3 2" xfId="43489" xr:uid="{00000000-0005-0000-0000-000028A90000}"/>
    <cellStyle name="20% - Accent1 4 5 3 2 3 2 4" xfId="43490" xr:uid="{00000000-0005-0000-0000-000029A90000}"/>
    <cellStyle name="20% - Accent1 4 5 3 2 3 3" xfId="43491" xr:uid="{00000000-0005-0000-0000-00002AA90000}"/>
    <cellStyle name="20% - Accent1 4 5 3 2 3 3 2" xfId="43492" xr:uid="{00000000-0005-0000-0000-00002BA90000}"/>
    <cellStyle name="20% - Accent1 4 5 3 2 3 3 2 2" xfId="43493" xr:uid="{00000000-0005-0000-0000-00002CA90000}"/>
    <cellStyle name="20% - Accent1 4 5 3 2 3 3 2 2 2" xfId="43494" xr:uid="{00000000-0005-0000-0000-00002DA90000}"/>
    <cellStyle name="20% - Accent1 4 5 3 2 3 3 2 3" xfId="43495" xr:uid="{00000000-0005-0000-0000-00002EA90000}"/>
    <cellStyle name="20% - Accent1 4 5 3 2 3 3 3" xfId="43496" xr:uid="{00000000-0005-0000-0000-00002FA90000}"/>
    <cellStyle name="20% - Accent1 4 5 3 2 3 3 3 2" xfId="43497" xr:uid="{00000000-0005-0000-0000-000030A90000}"/>
    <cellStyle name="20% - Accent1 4 5 3 2 3 3 4" xfId="43498" xr:uid="{00000000-0005-0000-0000-000031A90000}"/>
    <cellStyle name="20% - Accent1 4 5 3 2 3 4" xfId="43499" xr:uid="{00000000-0005-0000-0000-000032A90000}"/>
    <cellStyle name="20% - Accent1 4 5 3 2 3 4 2" xfId="43500" xr:uid="{00000000-0005-0000-0000-000033A90000}"/>
    <cellStyle name="20% - Accent1 4 5 3 2 3 4 2 2" xfId="43501" xr:uid="{00000000-0005-0000-0000-000034A90000}"/>
    <cellStyle name="20% - Accent1 4 5 3 2 3 4 2 2 2" xfId="43502" xr:uid="{00000000-0005-0000-0000-000035A90000}"/>
    <cellStyle name="20% - Accent1 4 5 3 2 3 4 2 3" xfId="43503" xr:uid="{00000000-0005-0000-0000-000036A90000}"/>
    <cellStyle name="20% - Accent1 4 5 3 2 3 4 3" xfId="43504" xr:uid="{00000000-0005-0000-0000-000037A90000}"/>
    <cellStyle name="20% - Accent1 4 5 3 2 3 4 3 2" xfId="43505" xr:uid="{00000000-0005-0000-0000-000038A90000}"/>
    <cellStyle name="20% - Accent1 4 5 3 2 3 4 4" xfId="43506" xr:uid="{00000000-0005-0000-0000-000039A90000}"/>
    <cellStyle name="20% - Accent1 4 5 3 2 3 5" xfId="43507" xr:uid="{00000000-0005-0000-0000-00003AA90000}"/>
    <cellStyle name="20% - Accent1 4 5 3 2 3 5 2" xfId="43508" xr:uid="{00000000-0005-0000-0000-00003BA90000}"/>
    <cellStyle name="20% - Accent1 4 5 3 2 3 5 2 2" xfId="43509" xr:uid="{00000000-0005-0000-0000-00003CA90000}"/>
    <cellStyle name="20% - Accent1 4 5 3 2 3 5 3" xfId="43510" xr:uid="{00000000-0005-0000-0000-00003DA90000}"/>
    <cellStyle name="20% - Accent1 4 5 3 2 3 6" xfId="43511" xr:uid="{00000000-0005-0000-0000-00003EA90000}"/>
    <cellStyle name="20% - Accent1 4 5 3 2 3 6 2" xfId="43512" xr:uid="{00000000-0005-0000-0000-00003FA90000}"/>
    <cellStyle name="20% - Accent1 4 5 3 2 3 6 2 2" xfId="43513" xr:uid="{00000000-0005-0000-0000-000040A90000}"/>
    <cellStyle name="20% - Accent1 4 5 3 2 3 6 3" xfId="43514" xr:uid="{00000000-0005-0000-0000-000041A90000}"/>
    <cellStyle name="20% - Accent1 4 5 3 2 3 7" xfId="43515" xr:uid="{00000000-0005-0000-0000-000042A90000}"/>
    <cellStyle name="20% - Accent1 4 5 3 2 3 7 2" xfId="43516" xr:uid="{00000000-0005-0000-0000-000043A90000}"/>
    <cellStyle name="20% - Accent1 4 5 3 2 3 8" xfId="43517" xr:uid="{00000000-0005-0000-0000-000044A90000}"/>
    <cellStyle name="20% - Accent1 4 5 3 2 3 8 2" xfId="43518" xr:uid="{00000000-0005-0000-0000-000045A90000}"/>
    <cellStyle name="20% - Accent1 4 5 3 2 3 9" xfId="43519" xr:uid="{00000000-0005-0000-0000-000046A90000}"/>
    <cellStyle name="20% - Accent1 4 5 3 2 4" xfId="43520" xr:uid="{00000000-0005-0000-0000-000047A90000}"/>
    <cellStyle name="20% - Accent1 4 5 3 2 4 2" xfId="43521" xr:uid="{00000000-0005-0000-0000-000048A90000}"/>
    <cellStyle name="20% - Accent1 4 5 3 2 4 2 2" xfId="43522" xr:uid="{00000000-0005-0000-0000-000049A90000}"/>
    <cellStyle name="20% - Accent1 4 5 3 2 4 2 2 2" xfId="43523" xr:uid="{00000000-0005-0000-0000-00004AA90000}"/>
    <cellStyle name="20% - Accent1 4 5 3 2 4 2 3" xfId="43524" xr:uid="{00000000-0005-0000-0000-00004BA90000}"/>
    <cellStyle name="20% - Accent1 4 5 3 2 4 3" xfId="43525" xr:uid="{00000000-0005-0000-0000-00004CA90000}"/>
    <cellStyle name="20% - Accent1 4 5 3 2 4 3 2" xfId="43526" xr:uid="{00000000-0005-0000-0000-00004DA90000}"/>
    <cellStyle name="20% - Accent1 4 5 3 2 4 4" xfId="43527" xr:uid="{00000000-0005-0000-0000-00004EA90000}"/>
    <cellStyle name="20% - Accent1 4 5 3 2 5" xfId="43528" xr:uid="{00000000-0005-0000-0000-00004FA90000}"/>
    <cellStyle name="20% - Accent1 4 5 3 2 5 2" xfId="43529" xr:uid="{00000000-0005-0000-0000-000050A90000}"/>
    <cellStyle name="20% - Accent1 4 5 3 2 5 2 2" xfId="43530" xr:uid="{00000000-0005-0000-0000-000051A90000}"/>
    <cellStyle name="20% - Accent1 4 5 3 2 5 2 2 2" xfId="43531" xr:uid="{00000000-0005-0000-0000-000052A90000}"/>
    <cellStyle name="20% - Accent1 4 5 3 2 5 2 3" xfId="43532" xr:uid="{00000000-0005-0000-0000-000053A90000}"/>
    <cellStyle name="20% - Accent1 4 5 3 2 5 3" xfId="43533" xr:uid="{00000000-0005-0000-0000-000054A90000}"/>
    <cellStyle name="20% - Accent1 4 5 3 2 5 3 2" xfId="43534" xr:uid="{00000000-0005-0000-0000-000055A90000}"/>
    <cellStyle name="20% - Accent1 4 5 3 2 5 4" xfId="43535" xr:uid="{00000000-0005-0000-0000-000056A90000}"/>
    <cellStyle name="20% - Accent1 4 5 3 2 6" xfId="43536" xr:uid="{00000000-0005-0000-0000-000057A90000}"/>
    <cellStyle name="20% - Accent1 4 5 3 2 6 2" xfId="43537" xr:uid="{00000000-0005-0000-0000-000058A90000}"/>
    <cellStyle name="20% - Accent1 4 5 3 2 6 2 2" xfId="43538" xr:uid="{00000000-0005-0000-0000-000059A90000}"/>
    <cellStyle name="20% - Accent1 4 5 3 2 6 2 2 2" xfId="43539" xr:uid="{00000000-0005-0000-0000-00005AA90000}"/>
    <cellStyle name="20% - Accent1 4 5 3 2 6 2 3" xfId="43540" xr:uid="{00000000-0005-0000-0000-00005BA90000}"/>
    <cellStyle name="20% - Accent1 4 5 3 2 6 3" xfId="43541" xr:uid="{00000000-0005-0000-0000-00005CA90000}"/>
    <cellStyle name="20% - Accent1 4 5 3 2 6 3 2" xfId="43542" xr:uid="{00000000-0005-0000-0000-00005DA90000}"/>
    <cellStyle name="20% - Accent1 4 5 3 2 6 4" xfId="43543" xr:uid="{00000000-0005-0000-0000-00005EA90000}"/>
    <cellStyle name="20% - Accent1 4 5 3 2 7" xfId="43544" xr:uid="{00000000-0005-0000-0000-00005FA90000}"/>
    <cellStyle name="20% - Accent1 4 5 3 2 7 2" xfId="43545" xr:uid="{00000000-0005-0000-0000-000060A90000}"/>
    <cellStyle name="20% - Accent1 4 5 3 2 7 2 2" xfId="43546" xr:uid="{00000000-0005-0000-0000-000061A90000}"/>
    <cellStyle name="20% - Accent1 4 5 3 2 7 3" xfId="43547" xr:uid="{00000000-0005-0000-0000-000062A90000}"/>
    <cellStyle name="20% - Accent1 4 5 3 2 8" xfId="43548" xr:uid="{00000000-0005-0000-0000-000063A90000}"/>
    <cellStyle name="20% - Accent1 4 5 3 2 8 2" xfId="43549" xr:uid="{00000000-0005-0000-0000-000064A90000}"/>
    <cellStyle name="20% - Accent1 4 5 3 2 8 2 2" xfId="43550" xr:uid="{00000000-0005-0000-0000-000065A90000}"/>
    <cellStyle name="20% - Accent1 4 5 3 2 8 3" xfId="43551" xr:uid="{00000000-0005-0000-0000-000066A90000}"/>
    <cellStyle name="20% - Accent1 4 5 3 2 9" xfId="43552" xr:uid="{00000000-0005-0000-0000-000067A90000}"/>
    <cellStyle name="20% - Accent1 4 5 3 2 9 2" xfId="43553" xr:uid="{00000000-0005-0000-0000-000068A90000}"/>
    <cellStyle name="20% - Accent1 4 5 3 3" xfId="43554" xr:uid="{00000000-0005-0000-0000-000069A90000}"/>
    <cellStyle name="20% - Accent1 4 5 3 3 10" xfId="43555" xr:uid="{00000000-0005-0000-0000-00006AA90000}"/>
    <cellStyle name="20% - Accent1 4 5 3 3 10 2" xfId="43556" xr:uid="{00000000-0005-0000-0000-00006BA90000}"/>
    <cellStyle name="20% - Accent1 4 5 3 3 11" xfId="43557" xr:uid="{00000000-0005-0000-0000-00006CA90000}"/>
    <cellStyle name="20% - Accent1 4 5 3 3 2" xfId="43558" xr:uid="{00000000-0005-0000-0000-00006DA90000}"/>
    <cellStyle name="20% - Accent1 4 5 3 3 2 2" xfId="43559" xr:uid="{00000000-0005-0000-0000-00006EA90000}"/>
    <cellStyle name="20% - Accent1 4 5 3 3 2 2 2" xfId="43560" xr:uid="{00000000-0005-0000-0000-00006FA90000}"/>
    <cellStyle name="20% - Accent1 4 5 3 3 2 2 2 2" xfId="43561" xr:uid="{00000000-0005-0000-0000-000070A90000}"/>
    <cellStyle name="20% - Accent1 4 5 3 3 2 2 2 2 2" xfId="43562" xr:uid="{00000000-0005-0000-0000-000071A90000}"/>
    <cellStyle name="20% - Accent1 4 5 3 3 2 2 2 3" xfId="43563" xr:uid="{00000000-0005-0000-0000-000072A90000}"/>
    <cellStyle name="20% - Accent1 4 5 3 3 2 2 3" xfId="43564" xr:uid="{00000000-0005-0000-0000-000073A90000}"/>
    <cellStyle name="20% - Accent1 4 5 3 3 2 2 3 2" xfId="43565" xr:uid="{00000000-0005-0000-0000-000074A90000}"/>
    <cellStyle name="20% - Accent1 4 5 3 3 2 2 4" xfId="43566" xr:uid="{00000000-0005-0000-0000-000075A90000}"/>
    <cellStyle name="20% - Accent1 4 5 3 3 2 3" xfId="43567" xr:uid="{00000000-0005-0000-0000-000076A90000}"/>
    <cellStyle name="20% - Accent1 4 5 3 3 2 3 2" xfId="43568" xr:uid="{00000000-0005-0000-0000-000077A90000}"/>
    <cellStyle name="20% - Accent1 4 5 3 3 2 3 2 2" xfId="43569" xr:uid="{00000000-0005-0000-0000-000078A90000}"/>
    <cellStyle name="20% - Accent1 4 5 3 3 2 3 2 2 2" xfId="43570" xr:uid="{00000000-0005-0000-0000-000079A90000}"/>
    <cellStyle name="20% - Accent1 4 5 3 3 2 3 2 3" xfId="43571" xr:uid="{00000000-0005-0000-0000-00007AA90000}"/>
    <cellStyle name="20% - Accent1 4 5 3 3 2 3 3" xfId="43572" xr:uid="{00000000-0005-0000-0000-00007BA90000}"/>
    <cellStyle name="20% - Accent1 4 5 3 3 2 3 3 2" xfId="43573" xr:uid="{00000000-0005-0000-0000-00007CA90000}"/>
    <cellStyle name="20% - Accent1 4 5 3 3 2 3 4" xfId="43574" xr:uid="{00000000-0005-0000-0000-00007DA90000}"/>
    <cellStyle name="20% - Accent1 4 5 3 3 2 4" xfId="43575" xr:uid="{00000000-0005-0000-0000-00007EA90000}"/>
    <cellStyle name="20% - Accent1 4 5 3 3 2 4 2" xfId="43576" xr:uid="{00000000-0005-0000-0000-00007FA90000}"/>
    <cellStyle name="20% - Accent1 4 5 3 3 2 4 2 2" xfId="43577" xr:uid="{00000000-0005-0000-0000-000080A90000}"/>
    <cellStyle name="20% - Accent1 4 5 3 3 2 4 2 2 2" xfId="43578" xr:uid="{00000000-0005-0000-0000-000081A90000}"/>
    <cellStyle name="20% - Accent1 4 5 3 3 2 4 2 3" xfId="43579" xr:uid="{00000000-0005-0000-0000-000082A90000}"/>
    <cellStyle name="20% - Accent1 4 5 3 3 2 4 3" xfId="43580" xr:uid="{00000000-0005-0000-0000-000083A90000}"/>
    <cellStyle name="20% - Accent1 4 5 3 3 2 4 3 2" xfId="43581" xr:uid="{00000000-0005-0000-0000-000084A90000}"/>
    <cellStyle name="20% - Accent1 4 5 3 3 2 4 4" xfId="43582" xr:uid="{00000000-0005-0000-0000-000085A90000}"/>
    <cellStyle name="20% - Accent1 4 5 3 3 2 5" xfId="43583" xr:uid="{00000000-0005-0000-0000-000086A90000}"/>
    <cellStyle name="20% - Accent1 4 5 3 3 2 5 2" xfId="43584" xr:uid="{00000000-0005-0000-0000-000087A90000}"/>
    <cellStyle name="20% - Accent1 4 5 3 3 2 5 2 2" xfId="43585" xr:uid="{00000000-0005-0000-0000-000088A90000}"/>
    <cellStyle name="20% - Accent1 4 5 3 3 2 5 3" xfId="43586" xr:uid="{00000000-0005-0000-0000-000089A90000}"/>
    <cellStyle name="20% - Accent1 4 5 3 3 2 6" xfId="43587" xr:uid="{00000000-0005-0000-0000-00008AA90000}"/>
    <cellStyle name="20% - Accent1 4 5 3 3 2 6 2" xfId="43588" xr:uid="{00000000-0005-0000-0000-00008BA90000}"/>
    <cellStyle name="20% - Accent1 4 5 3 3 2 6 2 2" xfId="43589" xr:uid="{00000000-0005-0000-0000-00008CA90000}"/>
    <cellStyle name="20% - Accent1 4 5 3 3 2 6 3" xfId="43590" xr:uid="{00000000-0005-0000-0000-00008DA90000}"/>
    <cellStyle name="20% - Accent1 4 5 3 3 2 7" xfId="43591" xr:uid="{00000000-0005-0000-0000-00008EA90000}"/>
    <cellStyle name="20% - Accent1 4 5 3 3 2 7 2" xfId="43592" xr:uid="{00000000-0005-0000-0000-00008FA90000}"/>
    <cellStyle name="20% - Accent1 4 5 3 3 2 8" xfId="43593" xr:uid="{00000000-0005-0000-0000-000090A90000}"/>
    <cellStyle name="20% - Accent1 4 5 3 3 2 8 2" xfId="43594" xr:uid="{00000000-0005-0000-0000-000091A90000}"/>
    <cellStyle name="20% - Accent1 4 5 3 3 2 9" xfId="43595" xr:uid="{00000000-0005-0000-0000-000092A90000}"/>
    <cellStyle name="20% - Accent1 4 5 3 3 3" xfId="43596" xr:uid="{00000000-0005-0000-0000-000093A90000}"/>
    <cellStyle name="20% - Accent1 4 5 3 3 3 2" xfId="43597" xr:uid="{00000000-0005-0000-0000-000094A90000}"/>
    <cellStyle name="20% - Accent1 4 5 3 3 3 2 2" xfId="43598" xr:uid="{00000000-0005-0000-0000-000095A90000}"/>
    <cellStyle name="20% - Accent1 4 5 3 3 3 2 2 2" xfId="43599" xr:uid="{00000000-0005-0000-0000-000096A90000}"/>
    <cellStyle name="20% - Accent1 4 5 3 3 3 2 2 2 2" xfId="43600" xr:uid="{00000000-0005-0000-0000-000097A90000}"/>
    <cellStyle name="20% - Accent1 4 5 3 3 3 2 2 3" xfId="43601" xr:uid="{00000000-0005-0000-0000-000098A90000}"/>
    <cellStyle name="20% - Accent1 4 5 3 3 3 2 3" xfId="43602" xr:uid="{00000000-0005-0000-0000-000099A90000}"/>
    <cellStyle name="20% - Accent1 4 5 3 3 3 2 3 2" xfId="43603" xr:uid="{00000000-0005-0000-0000-00009AA90000}"/>
    <cellStyle name="20% - Accent1 4 5 3 3 3 2 4" xfId="43604" xr:uid="{00000000-0005-0000-0000-00009BA90000}"/>
    <cellStyle name="20% - Accent1 4 5 3 3 3 3" xfId="43605" xr:uid="{00000000-0005-0000-0000-00009CA90000}"/>
    <cellStyle name="20% - Accent1 4 5 3 3 3 3 2" xfId="43606" xr:uid="{00000000-0005-0000-0000-00009DA90000}"/>
    <cellStyle name="20% - Accent1 4 5 3 3 3 3 2 2" xfId="43607" xr:uid="{00000000-0005-0000-0000-00009EA90000}"/>
    <cellStyle name="20% - Accent1 4 5 3 3 3 3 2 2 2" xfId="43608" xr:uid="{00000000-0005-0000-0000-00009FA90000}"/>
    <cellStyle name="20% - Accent1 4 5 3 3 3 3 2 3" xfId="43609" xr:uid="{00000000-0005-0000-0000-0000A0A90000}"/>
    <cellStyle name="20% - Accent1 4 5 3 3 3 3 3" xfId="43610" xr:uid="{00000000-0005-0000-0000-0000A1A90000}"/>
    <cellStyle name="20% - Accent1 4 5 3 3 3 3 3 2" xfId="43611" xr:uid="{00000000-0005-0000-0000-0000A2A90000}"/>
    <cellStyle name="20% - Accent1 4 5 3 3 3 3 4" xfId="43612" xr:uid="{00000000-0005-0000-0000-0000A3A90000}"/>
    <cellStyle name="20% - Accent1 4 5 3 3 3 4" xfId="43613" xr:uid="{00000000-0005-0000-0000-0000A4A90000}"/>
    <cellStyle name="20% - Accent1 4 5 3 3 3 4 2" xfId="43614" xr:uid="{00000000-0005-0000-0000-0000A5A90000}"/>
    <cellStyle name="20% - Accent1 4 5 3 3 3 4 2 2" xfId="43615" xr:uid="{00000000-0005-0000-0000-0000A6A90000}"/>
    <cellStyle name="20% - Accent1 4 5 3 3 3 4 2 2 2" xfId="43616" xr:uid="{00000000-0005-0000-0000-0000A7A90000}"/>
    <cellStyle name="20% - Accent1 4 5 3 3 3 4 2 3" xfId="43617" xr:uid="{00000000-0005-0000-0000-0000A8A90000}"/>
    <cellStyle name="20% - Accent1 4 5 3 3 3 4 3" xfId="43618" xr:uid="{00000000-0005-0000-0000-0000A9A90000}"/>
    <cellStyle name="20% - Accent1 4 5 3 3 3 4 3 2" xfId="43619" xr:uid="{00000000-0005-0000-0000-0000AAA90000}"/>
    <cellStyle name="20% - Accent1 4 5 3 3 3 4 4" xfId="43620" xr:uid="{00000000-0005-0000-0000-0000ABA90000}"/>
    <cellStyle name="20% - Accent1 4 5 3 3 3 5" xfId="43621" xr:uid="{00000000-0005-0000-0000-0000ACA90000}"/>
    <cellStyle name="20% - Accent1 4 5 3 3 3 5 2" xfId="43622" xr:uid="{00000000-0005-0000-0000-0000ADA90000}"/>
    <cellStyle name="20% - Accent1 4 5 3 3 3 5 2 2" xfId="43623" xr:uid="{00000000-0005-0000-0000-0000AEA90000}"/>
    <cellStyle name="20% - Accent1 4 5 3 3 3 5 3" xfId="43624" xr:uid="{00000000-0005-0000-0000-0000AFA90000}"/>
    <cellStyle name="20% - Accent1 4 5 3 3 3 6" xfId="43625" xr:uid="{00000000-0005-0000-0000-0000B0A90000}"/>
    <cellStyle name="20% - Accent1 4 5 3 3 3 6 2" xfId="43626" xr:uid="{00000000-0005-0000-0000-0000B1A90000}"/>
    <cellStyle name="20% - Accent1 4 5 3 3 3 6 2 2" xfId="43627" xr:uid="{00000000-0005-0000-0000-0000B2A90000}"/>
    <cellStyle name="20% - Accent1 4 5 3 3 3 6 3" xfId="43628" xr:uid="{00000000-0005-0000-0000-0000B3A90000}"/>
    <cellStyle name="20% - Accent1 4 5 3 3 3 7" xfId="43629" xr:uid="{00000000-0005-0000-0000-0000B4A90000}"/>
    <cellStyle name="20% - Accent1 4 5 3 3 3 7 2" xfId="43630" xr:uid="{00000000-0005-0000-0000-0000B5A90000}"/>
    <cellStyle name="20% - Accent1 4 5 3 3 3 8" xfId="43631" xr:uid="{00000000-0005-0000-0000-0000B6A90000}"/>
    <cellStyle name="20% - Accent1 4 5 3 3 3 8 2" xfId="43632" xr:uid="{00000000-0005-0000-0000-0000B7A90000}"/>
    <cellStyle name="20% - Accent1 4 5 3 3 3 9" xfId="43633" xr:uid="{00000000-0005-0000-0000-0000B8A90000}"/>
    <cellStyle name="20% - Accent1 4 5 3 3 4" xfId="43634" xr:uid="{00000000-0005-0000-0000-0000B9A90000}"/>
    <cellStyle name="20% - Accent1 4 5 3 3 4 2" xfId="43635" xr:uid="{00000000-0005-0000-0000-0000BAA90000}"/>
    <cellStyle name="20% - Accent1 4 5 3 3 4 2 2" xfId="43636" xr:uid="{00000000-0005-0000-0000-0000BBA90000}"/>
    <cellStyle name="20% - Accent1 4 5 3 3 4 2 2 2" xfId="43637" xr:uid="{00000000-0005-0000-0000-0000BCA90000}"/>
    <cellStyle name="20% - Accent1 4 5 3 3 4 2 3" xfId="43638" xr:uid="{00000000-0005-0000-0000-0000BDA90000}"/>
    <cellStyle name="20% - Accent1 4 5 3 3 4 3" xfId="43639" xr:uid="{00000000-0005-0000-0000-0000BEA90000}"/>
    <cellStyle name="20% - Accent1 4 5 3 3 4 3 2" xfId="43640" xr:uid="{00000000-0005-0000-0000-0000BFA90000}"/>
    <cellStyle name="20% - Accent1 4 5 3 3 4 4" xfId="43641" xr:uid="{00000000-0005-0000-0000-0000C0A90000}"/>
    <cellStyle name="20% - Accent1 4 5 3 3 5" xfId="43642" xr:uid="{00000000-0005-0000-0000-0000C1A90000}"/>
    <cellStyle name="20% - Accent1 4 5 3 3 5 2" xfId="43643" xr:uid="{00000000-0005-0000-0000-0000C2A90000}"/>
    <cellStyle name="20% - Accent1 4 5 3 3 5 2 2" xfId="43644" xr:uid="{00000000-0005-0000-0000-0000C3A90000}"/>
    <cellStyle name="20% - Accent1 4 5 3 3 5 2 2 2" xfId="43645" xr:uid="{00000000-0005-0000-0000-0000C4A90000}"/>
    <cellStyle name="20% - Accent1 4 5 3 3 5 2 3" xfId="43646" xr:uid="{00000000-0005-0000-0000-0000C5A90000}"/>
    <cellStyle name="20% - Accent1 4 5 3 3 5 3" xfId="43647" xr:uid="{00000000-0005-0000-0000-0000C6A90000}"/>
    <cellStyle name="20% - Accent1 4 5 3 3 5 3 2" xfId="43648" xr:uid="{00000000-0005-0000-0000-0000C7A90000}"/>
    <cellStyle name="20% - Accent1 4 5 3 3 5 4" xfId="43649" xr:uid="{00000000-0005-0000-0000-0000C8A90000}"/>
    <cellStyle name="20% - Accent1 4 5 3 3 6" xfId="43650" xr:uid="{00000000-0005-0000-0000-0000C9A90000}"/>
    <cellStyle name="20% - Accent1 4 5 3 3 6 2" xfId="43651" xr:uid="{00000000-0005-0000-0000-0000CAA90000}"/>
    <cellStyle name="20% - Accent1 4 5 3 3 6 2 2" xfId="43652" xr:uid="{00000000-0005-0000-0000-0000CBA90000}"/>
    <cellStyle name="20% - Accent1 4 5 3 3 6 2 2 2" xfId="43653" xr:uid="{00000000-0005-0000-0000-0000CCA90000}"/>
    <cellStyle name="20% - Accent1 4 5 3 3 6 2 3" xfId="43654" xr:uid="{00000000-0005-0000-0000-0000CDA90000}"/>
    <cellStyle name="20% - Accent1 4 5 3 3 6 3" xfId="43655" xr:uid="{00000000-0005-0000-0000-0000CEA90000}"/>
    <cellStyle name="20% - Accent1 4 5 3 3 6 3 2" xfId="43656" xr:uid="{00000000-0005-0000-0000-0000CFA90000}"/>
    <cellStyle name="20% - Accent1 4 5 3 3 6 4" xfId="43657" xr:uid="{00000000-0005-0000-0000-0000D0A90000}"/>
    <cellStyle name="20% - Accent1 4 5 3 3 7" xfId="43658" xr:uid="{00000000-0005-0000-0000-0000D1A90000}"/>
    <cellStyle name="20% - Accent1 4 5 3 3 7 2" xfId="43659" xr:uid="{00000000-0005-0000-0000-0000D2A90000}"/>
    <cellStyle name="20% - Accent1 4 5 3 3 7 2 2" xfId="43660" xr:uid="{00000000-0005-0000-0000-0000D3A90000}"/>
    <cellStyle name="20% - Accent1 4 5 3 3 7 3" xfId="43661" xr:uid="{00000000-0005-0000-0000-0000D4A90000}"/>
    <cellStyle name="20% - Accent1 4 5 3 3 8" xfId="43662" xr:uid="{00000000-0005-0000-0000-0000D5A90000}"/>
    <cellStyle name="20% - Accent1 4 5 3 3 8 2" xfId="43663" xr:uid="{00000000-0005-0000-0000-0000D6A90000}"/>
    <cellStyle name="20% - Accent1 4 5 3 3 8 2 2" xfId="43664" xr:uid="{00000000-0005-0000-0000-0000D7A90000}"/>
    <cellStyle name="20% - Accent1 4 5 3 3 8 3" xfId="43665" xr:uid="{00000000-0005-0000-0000-0000D8A90000}"/>
    <cellStyle name="20% - Accent1 4 5 3 3 9" xfId="43666" xr:uid="{00000000-0005-0000-0000-0000D9A90000}"/>
    <cellStyle name="20% - Accent1 4 5 3 3 9 2" xfId="43667" xr:uid="{00000000-0005-0000-0000-0000DAA90000}"/>
    <cellStyle name="20% - Accent1 4 5 3 4" xfId="43668" xr:uid="{00000000-0005-0000-0000-0000DBA90000}"/>
    <cellStyle name="20% - Accent1 4 5 3 4 10" xfId="43669" xr:uid="{00000000-0005-0000-0000-0000DCA90000}"/>
    <cellStyle name="20% - Accent1 4 5 3 4 10 2" xfId="43670" xr:uid="{00000000-0005-0000-0000-0000DDA90000}"/>
    <cellStyle name="20% - Accent1 4 5 3 4 11" xfId="43671" xr:uid="{00000000-0005-0000-0000-0000DEA90000}"/>
    <cellStyle name="20% - Accent1 4 5 3 4 2" xfId="43672" xr:uid="{00000000-0005-0000-0000-0000DFA90000}"/>
    <cellStyle name="20% - Accent1 4 5 3 4 2 2" xfId="43673" xr:uid="{00000000-0005-0000-0000-0000E0A90000}"/>
    <cellStyle name="20% - Accent1 4 5 3 4 2 2 2" xfId="43674" xr:uid="{00000000-0005-0000-0000-0000E1A90000}"/>
    <cellStyle name="20% - Accent1 4 5 3 4 2 2 2 2" xfId="43675" xr:uid="{00000000-0005-0000-0000-0000E2A90000}"/>
    <cellStyle name="20% - Accent1 4 5 3 4 2 2 2 2 2" xfId="43676" xr:uid="{00000000-0005-0000-0000-0000E3A90000}"/>
    <cellStyle name="20% - Accent1 4 5 3 4 2 2 2 3" xfId="43677" xr:uid="{00000000-0005-0000-0000-0000E4A90000}"/>
    <cellStyle name="20% - Accent1 4 5 3 4 2 2 3" xfId="43678" xr:uid="{00000000-0005-0000-0000-0000E5A90000}"/>
    <cellStyle name="20% - Accent1 4 5 3 4 2 2 3 2" xfId="43679" xr:uid="{00000000-0005-0000-0000-0000E6A90000}"/>
    <cellStyle name="20% - Accent1 4 5 3 4 2 2 4" xfId="43680" xr:uid="{00000000-0005-0000-0000-0000E7A90000}"/>
    <cellStyle name="20% - Accent1 4 5 3 4 2 3" xfId="43681" xr:uid="{00000000-0005-0000-0000-0000E8A90000}"/>
    <cellStyle name="20% - Accent1 4 5 3 4 2 3 2" xfId="43682" xr:uid="{00000000-0005-0000-0000-0000E9A90000}"/>
    <cellStyle name="20% - Accent1 4 5 3 4 2 3 2 2" xfId="43683" xr:uid="{00000000-0005-0000-0000-0000EAA90000}"/>
    <cellStyle name="20% - Accent1 4 5 3 4 2 3 2 2 2" xfId="43684" xr:uid="{00000000-0005-0000-0000-0000EBA90000}"/>
    <cellStyle name="20% - Accent1 4 5 3 4 2 3 2 3" xfId="43685" xr:uid="{00000000-0005-0000-0000-0000ECA90000}"/>
    <cellStyle name="20% - Accent1 4 5 3 4 2 3 3" xfId="43686" xr:uid="{00000000-0005-0000-0000-0000EDA90000}"/>
    <cellStyle name="20% - Accent1 4 5 3 4 2 3 3 2" xfId="43687" xr:uid="{00000000-0005-0000-0000-0000EEA90000}"/>
    <cellStyle name="20% - Accent1 4 5 3 4 2 3 4" xfId="43688" xr:uid="{00000000-0005-0000-0000-0000EFA90000}"/>
    <cellStyle name="20% - Accent1 4 5 3 4 2 4" xfId="43689" xr:uid="{00000000-0005-0000-0000-0000F0A90000}"/>
    <cellStyle name="20% - Accent1 4 5 3 4 2 4 2" xfId="43690" xr:uid="{00000000-0005-0000-0000-0000F1A90000}"/>
    <cellStyle name="20% - Accent1 4 5 3 4 2 4 2 2" xfId="43691" xr:uid="{00000000-0005-0000-0000-0000F2A90000}"/>
    <cellStyle name="20% - Accent1 4 5 3 4 2 4 2 2 2" xfId="43692" xr:uid="{00000000-0005-0000-0000-0000F3A90000}"/>
    <cellStyle name="20% - Accent1 4 5 3 4 2 4 2 3" xfId="43693" xr:uid="{00000000-0005-0000-0000-0000F4A90000}"/>
    <cellStyle name="20% - Accent1 4 5 3 4 2 4 3" xfId="43694" xr:uid="{00000000-0005-0000-0000-0000F5A90000}"/>
    <cellStyle name="20% - Accent1 4 5 3 4 2 4 3 2" xfId="43695" xr:uid="{00000000-0005-0000-0000-0000F6A90000}"/>
    <cellStyle name="20% - Accent1 4 5 3 4 2 4 4" xfId="43696" xr:uid="{00000000-0005-0000-0000-0000F7A90000}"/>
    <cellStyle name="20% - Accent1 4 5 3 4 2 5" xfId="43697" xr:uid="{00000000-0005-0000-0000-0000F8A90000}"/>
    <cellStyle name="20% - Accent1 4 5 3 4 2 5 2" xfId="43698" xr:uid="{00000000-0005-0000-0000-0000F9A90000}"/>
    <cellStyle name="20% - Accent1 4 5 3 4 2 5 2 2" xfId="43699" xr:uid="{00000000-0005-0000-0000-0000FAA90000}"/>
    <cellStyle name="20% - Accent1 4 5 3 4 2 5 3" xfId="43700" xr:uid="{00000000-0005-0000-0000-0000FBA90000}"/>
    <cellStyle name="20% - Accent1 4 5 3 4 2 6" xfId="43701" xr:uid="{00000000-0005-0000-0000-0000FCA90000}"/>
    <cellStyle name="20% - Accent1 4 5 3 4 2 6 2" xfId="43702" xr:uid="{00000000-0005-0000-0000-0000FDA90000}"/>
    <cellStyle name="20% - Accent1 4 5 3 4 2 6 2 2" xfId="43703" xr:uid="{00000000-0005-0000-0000-0000FEA90000}"/>
    <cellStyle name="20% - Accent1 4 5 3 4 2 6 3" xfId="43704" xr:uid="{00000000-0005-0000-0000-0000FFA90000}"/>
    <cellStyle name="20% - Accent1 4 5 3 4 2 7" xfId="43705" xr:uid="{00000000-0005-0000-0000-000000AA0000}"/>
    <cellStyle name="20% - Accent1 4 5 3 4 2 7 2" xfId="43706" xr:uid="{00000000-0005-0000-0000-000001AA0000}"/>
    <cellStyle name="20% - Accent1 4 5 3 4 2 8" xfId="43707" xr:uid="{00000000-0005-0000-0000-000002AA0000}"/>
    <cellStyle name="20% - Accent1 4 5 3 4 2 8 2" xfId="43708" xr:uid="{00000000-0005-0000-0000-000003AA0000}"/>
    <cellStyle name="20% - Accent1 4 5 3 4 2 9" xfId="43709" xr:uid="{00000000-0005-0000-0000-000004AA0000}"/>
    <cellStyle name="20% - Accent1 4 5 3 4 3" xfId="43710" xr:uid="{00000000-0005-0000-0000-000005AA0000}"/>
    <cellStyle name="20% - Accent1 4 5 3 4 3 2" xfId="43711" xr:uid="{00000000-0005-0000-0000-000006AA0000}"/>
    <cellStyle name="20% - Accent1 4 5 3 4 3 2 2" xfId="43712" xr:uid="{00000000-0005-0000-0000-000007AA0000}"/>
    <cellStyle name="20% - Accent1 4 5 3 4 3 2 2 2" xfId="43713" xr:uid="{00000000-0005-0000-0000-000008AA0000}"/>
    <cellStyle name="20% - Accent1 4 5 3 4 3 2 2 2 2" xfId="43714" xr:uid="{00000000-0005-0000-0000-000009AA0000}"/>
    <cellStyle name="20% - Accent1 4 5 3 4 3 2 2 3" xfId="43715" xr:uid="{00000000-0005-0000-0000-00000AAA0000}"/>
    <cellStyle name="20% - Accent1 4 5 3 4 3 2 3" xfId="43716" xr:uid="{00000000-0005-0000-0000-00000BAA0000}"/>
    <cellStyle name="20% - Accent1 4 5 3 4 3 2 3 2" xfId="43717" xr:uid="{00000000-0005-0000-0000-00000CAA0000}"/>
    <cellStyle name="20% - Accent1 4 5 3 4 3 2 4" xfId="43718" xr:uid="{00000000-0005-0000-0000-00000DAA0000}"/>
    <cellStyle name="20% - Accent1 4 5 3 4 3 3" xfId="43719" xr:uid="{00000000-0005-0000-0000-00000EAA0000}"/>
    <cellStyle name="20% - Accent1 4 5 3 4 3 3 2" xfId="43720" xr:uid="{00000000-0005-0000-0000-00000FAA0000}"/>
    <cellStyle name="20% - Accent1 4 5 3 4 3 3 2 2" xfId="43721" xr:uid="{00000000-0005-0000-0000-000010AA0000}"/>
    <cellStyle name="20% - Accent1 4 5 3 4 3 3 2 2 2" xfId="43722" xr:uid="{00000000-0005-0000-0000-000011AA0000}"/>
    <cellStyle name="20% - Accent1 4 5 3 4 3 3 2 3" xfId="43723" xr:uid="{00000000-0005-0000-0000-000012AA0000}"/>
    <cellStyle name="20% - Accent1 4 5 3 4 3 3 3" xfId="43724" xr:uid="{00000000-0005-0000-0000-000013AA0000}"/>
    <cellStyle name="20% - Accent1 4 5 3 4 3 3 3 2" xfId="43725" xr:uid="{00000000-0005-0000-0000-000014AA0000}"/>
    <cellStyle name="20% - Accent1 4 5 3 4 3 3 4" xfId="43726" xr:uid="{00000000-0005-0000-0000-000015AA0000}"/>
    <cellStyle name="20% - Accent1 4 5 3 4 3 4" xfId="43727" xr:uid="{00000000-0005-0000-0000-000016AA0000}"/>
    <cellStyle name="20% - Accent1 4 5 3 4 3 4 2" xfId="43728" xr:uid="{00000000-0005-0000-0000-000017AA0000}"/>
    <cellStyle name="20% - Accent1 4 5 3 4 3 4 2 2" xfId="43729" xr:uid="{00000000-0005-0000-0000-000018AA0000}"/>
    <cellStyle name="20% - Accent1 4 5 3 4 3 4 2 2 2" xfId="43730" xr:uid="{00000000-0005-0000-0000-000019AA0000}"/>
    <cellStyle name="20% - Accent1 4 5 3 4 3 4 2 3" xfId="43731" xr:uid="{00000000-0005-0000-0000-00001AAA0000}"/>
    <cellStyle name="20% - Accent1 4 5 3 4 3 4 3" xfId="43732" xr:uid="{00000000-0005-0000-0000-00001BAA0000}"/>
    <cellStyle name="20% - Accent1 4 5 3 4 3 4 3 2" xfId="43733" xr:uid="{00000000-0005-0000-0000-00001CAA0000}"/>
    <cellStyle name="20% - Accent1 4 5 3 4 3 4 4" xfId="43734" xr:uid="{00000000-0005-0000-0000-00001DAA0000}"/>
    <cellStyle name="20% - Accent1 4 5 3 4 3 5" xfId="43735" xr:uid="{00000000-0005-0000-0000-00001EAA0000}"/>
    <cellStyle name="20% - Accent1 4 5 3 4 3 5 2" xfId="43736" xr:uid="{00000000-0005-0000-0000-00001FAA0000}"/>
    <cellStyle name="20% - Accent1 4 5 3 4 3 5 2 2" xfId="43737" xr:uid="{00000000-0005-0000-0000-000020AA0000}"/>
    <cellStyle name="20% - Accent1 4 5 3 4 3 5 3" xfId="43738" xr:uid="{00000000-0005-0000-0000-000021AA0000}"/>
    <cellStyle name="20% - Accent1 4 5 3 4 3 6" xfId="43739" xr:uid="{00000000-0005-0000-0000-000022AA0000}"/>
    <cellStyle name="20% - Accent1 4 5 3 4 3 6 2" xfId="43740" xr:uid="{00000000-0005-0000-0000-000023AA0000}"/>
    <cellStyle name="20% - Accent1 4 5 3 4 3 6 2 2" xfId="43741" xr:uid="{00000000-0005-0000-0000-000024AA0000}"/>
    <cellStyle name="20% - Accent1 4 5 3 4 3 6 3" xfId="43742" xr:uid="{00000000-0005-0000-0000-000025AA0000}"/>
    <cellStyle name="20% - Accent1 4 5 3 4 3 7" xfId="43743" xr:uid="{00000000-0005-0000-0000-000026AA0000}"/>
    <cellStyle name="20% - Accent1 4 5 3 4 3 7 2" xfId="43744" xr:uid="{00000000-0005-0000-0000-000027AA0000}"/>
    <cellStyle name="20% - Accent1 4 5 3 4 3 8" xfId="43745" xr:uid="{00000000-0005-0000-0000-000028AA0000}"/>
    <cellStyle name="20% - Accent1 4 5 3 4 3 8 2" xfId="43746" xr:uid="{00000000-0005-0000-0000-000029AA0000}"/>
    <cellStyle name="20% - Accent1 4 5 3 4 3 9" xfId="43747" xr:uid="{00000000-0005-0000-0000-00002AAA0000}"/>
    <cellStyle name="20% - Accent1 4 5 3 4 4" xfId="43748" xr:uid="{00000000-0005-0000-0000-00002BAA0000}"/>
    <cellStyle name="20% - Accent1 4 5 3 4 4 2" xfId="43749" xr:uid="{00000000-0005-0000-0000-00002CAA0000}"/>
    <cellStyle name="20% - Accent1 4 5 3 4 4 2 2" xfId="43750" xr:uid="{00000000-0005-0000-0000-00002DAA0000}"/>
    <cellStyle name="20% - Accent1 4 5 3 4 4 2 2 2" xfId="43751" xr:uid="{00000000-0005-0000-0000-00002EAA0000}"/>
    <cellStyle name="20% - Accent1 4 5 3 4 4 2 3" xfId="43752" xr:uid="{00000000-0005-0000-0000-00002FAA0000}"/>
    <cellStyle name="20% - Accent1 4 5 3 4 4 3" xfId="43753" xr:uid="{00000000-0005-0000-0000-000030AA0000}"/>
    <cellStyle name="20% - Accent1 4 5 3 4 4 3 2" xfId="43754" xr:uid="{00000000-0005-0000-0000-000031AA0000}"/>
    <cellStyle name="20% - Accent1 4 5 3 4 4 4" xfId="43755" xr:uid="{00000000-0005-0000-0000-000032AA0000}"/>
    <cellStyle name="20% - Accent1 4 5 3 4 5" xfId="43756" xr:uid="{00000000-0005-0000-0000-000033AA0000}"/>
    <cellStyle name="20% - Accent1 4 5 3 4 5 2" xfId="43757" xr:uid="{00000000-0005-0000-0000-000034AA0000}"/>
    <cellStyle name="20% - Accent1 4 5 3 4 5 2 2" xfId="43758" xr:uid="{00000000-0005-0000-0000-000035AA0000}"/>
    <cellStyle name="20% - Accent1 4 5 3 4 5 2 2 2" xfId="43759" xr:uid="{00000000-0005-0000-0000-000036AA0000}"/>
    <cellStyle name="20% - Accent1 4 5 3 4 5 2 3" xfId="43760" xr:uid="{00000000-0005-0000-0000-000037AA0000}"/>
    <cellStyle name="20% - Accent1 4 5 3 4 5 3" xfId="43761" xr:uid="{00000000-0005-0000-0000-000038AA0000}"/>
    <cellStyle name="20% - Accent1 4 5 3 4 5 3 2" xfId="43762" xr:uid="{00000000-0005-0000-0000-000039AA0000}"/>
    <cellStyle name="20% - Accent1 4 5 3 4 5 4" xfId="43763" xr:uid="{00000000-0005-0000-0000-00003AAA0000}"/>
    <cellStyle name="20% - Accent1 4 5 3 4 6" xfId="43764" xr:uid="{00000000-0005-0000-0000-00003BAA0000}"/>
    <cellStyle name="20% - Accent1 4 5 3 4 6 2" xfId="43765" xr:uid="{00000000-0005-0000-0000-00003CAA0000}"/>
    <cellStyle name="20% - Accent1 4 5 3 4 6 2 2" xfId="43766" xr:uid="{00000000-0005-0000-0000-00003DAA0000}"/>
    <cellStyle name="20% - Accent1 4 5 3 4 6 2 2 2" xfId="43767" xr:uid="{00000000-0005-0000-0000-00003EAA0000}"/>
    <cellStyle name="20% - Accent1 4 5 3 4 6 2 3" xfId="43768" xr:uid="{00000000-0005-0000-0000-00003FAA0000}"/>
    <cellStyle name="20% - Accent1 4 5 3 4 6 3" xfId="43769" xr:uid="{00000000-0005-0000-0000-000040AA0000}"/>
    <cellStyle name="20% - Accent1 4 5 3 4 6 3 2" xfId="43770" xr:uid="{00000000-0005-0000-0000-000041AA0000}"/>
    <cellStyle name="20% - Accent1 4 5 3 4 6 4" xfId="43771" xr:uid="{00000000-0005-0000-0000-000042AA0000}"/>
    <cellStyle name="20% - Accent1 4 5 3 4 7" xfId="43772" xr:uid="{00000000-0005-0000-0000-000043AA0000}"/>
    <cellStyle name="20% - Accent1 4 5 3 4 7 2" xfId="43773" xr:uid="{00000000-0005-0000-0000-000044AA0000}"/>
    <cellStyle name="20% - Accent1 4 5 3 4 7 2 2" xfId="43774" xr:uid="{00000000-0005-0000-0000-000045AA0000}"/>
    <cellStyle name="20% - Accent1 4 5 3 4 7 3" xfId="43775" xr:uid="{00000000-0005-0000-0000-000046AA0000}"/>
    <cellStyle name="20% - Accent1 4 5 3 4 8" xfId="43776" xr:uid="{00000000-0005-0000-0000-000047AA0000}"/>
    <cellStyle name="20% - Accent1 4 5 3 4 8 2" xfId="43777" xr:uid="{00000000-0005-0000-0000-000048AA0000}"/>
    <cellStyle name="20% - Accent1 4 5 3 4 8 2 2" xfId="43778" xr:uid="{00000000-0005-0000-0000-000049AA0000}"/>
    <cellStyle name="20% - Accent1 4 5 3 4 8 3" xfId="43779" xr:uid="{00000000-0005-0000-0000-00004AAA0000}"/>
    <cellStyle name="20% - Accent1 4 5 3 4 9" xfId="43780" xr:uid="{00000000-0005-0000-0000-00004BAA0000}"/>
    <cellStyle name="20% - Accent1 4 5 3 4 9 2" xfId="43781" xr:uid="{00000000-0005-0000-0000-00004CAA0000}"/>
    <cellStyle name="20% - Accent1 4 5 3 5" xfId="43782" xr:uid="{00000000-0005-0000-0000-00004DAA0000}"/>
    <cellStyle name="20% - Accent1 4 5 3 5 2" xfId="43783" xr:uid="{00000000-0005-0000-0000-00004EAA0000}"/>
    <cellStyle name="20% - Accent1 4 5 3 5 2 2" xfId="43784" xr:uid="{00000000-0005-0000-0000-00004FAA0000}"/>
    <cellStyle name="20% - Accent1 4 5 3 5 2 2 2" xfId="43785" xr:uid="{00000000-0005-0000-0000-000050AA0000}"/>
    <cellStyle name="20% - Accent1 4 5 3 5 2 2 2 2" xfId="43786" xr:uid="{00000000-0005-0000-0000-000051AA0000}"/>
    <cellStyle name="20% - Accent1 4 5 3 5 2 2 3" xfId="43787" xr:uid="{00000000-0005-0000-0000-000052AA0000}"/>
    <cellStyle name="20% - Accent1 4 5 3 5 2 3" xfId="43788" xr:uid="{00000000-0005-0000-0000-000053AA0000}"/>
    <cellStyle name="20% - Accent1 4 5 3 5 2 3 2" xfId="43789" xr:uid="{00000000-0005-0000-0000-000054AA0000}"/>
    <cellStyle name="20% - Accent1 4 5 3 5 2 4" xfId="43790" xr:uid="{00000000-0005-0000-0000-000055AA0000}"/>
    <cellStyle name="20% - Accent1 4 5 3 5 3" xfId="43791" xr:uid="{00000000-0005-0000-0000-000056AA0000}"/>
    <cellStyle name="20% - Accent1 4 5 3 5 3 2" xfId="43792" xr:uid="{00000000-0005-0000-0000-000057AA0000}"/>
    <cellStyle name="20% - Accent1 4 5 3 5 3 2 2" xfId="43793" xr:uid="{00000000-0005-0000-0000-000058AA0000}"/>
    <cellStyle name="20% - Accent1 4 5 3 5 3 2 2 2" xfId="43794" xr:uid="{00000000-0005-0000-0000-000059AA0000}"/>
    <cellStyle name="20% - Accent1 4 5 3 5 3 2 3" xfId="43795" xr:uid="{00000000-0005-0000-0000-00005AAA0000}"/>
    <cellStyle name="20% - Accent1 4 5 3 5 3 3" xfId="43796" xr:uid="{00000000-0005-0000-0000-00005BAA0000}"/>
    <cellStyle name="20% - Accent1 4 5 3 5 3 3 2" xfId="43797" xr:uid="{00000000-0005-0000-0000-00005CAA0000}"/>
    <cellStyle name="20% - Accent1 4 5 3 5 3 4" xfId="43798" xr:uid="{00000000-0005-0000-0000-00005DAA0000}"/>
    <cellStyle name="20% - Accent1 4 5 3 5 4" xfId="43799" xr:uid="{00000000-0005-0000-0000-00005EAA0000}"/>
    <cellStyle name="20% - Accent1 4 5 3 5 4 2" xfId="43800" xr:uid="{00000000-0005-0000-0000-00005FAA0000}"/>
    <cellStyle name="20% - Accent1 4 5 3 5 4 2 2" xfId="43801" xr:uid="{00000000-0005-0000-0000-000060AA0000}"/>
    <cellStyle name="20% - Accent1 4 5 3 5 4 2 2 2" xfId="43802" xr:uid="{00000000-0005-0000-0000-000061AA0000}"/>
    <cellStyle name="20% - Accent1 4 5 3 5 4 2 3" xfId="43803" xr:uid="{00000000-0005-0000-0000-000062AA0000}"/>
    <cellStyle name="20% - Accent1 4 5 3 5 4 3" xfId="43804" xr:uid="{00000000-0005-0000-0000-000063AA0000}"/>
    <cellStyle name="20% - Accent1 4 5 3 5 4 3 2" xfId="43805" xr:uid="{00000000-0005-0000-0000-000064AA0000}"/>
    <cellStyle name="20% - Accent1 4 5 3 5 4 4" xfId="43806" xr:uid="{00000000-0005-0000-0000-000065AA0000}"/>
    <cellStyle name="20% - Accent1 4 5 3 5 5" xfId="43807" xr:uid="{00000000-0005-0000-0000-000066AA0000}"/>
    <cellStyle name="20% - Accent1 4 5 3 5 5 2" xfId="43808" xr:uid="{00000000-0005-0000-0000-000067AA0000}"/>
    <cellStyle name="20% - Accent1 4 5 3 5 5 2 2" xfId="43809" xr:uid="{00000000-0005-0000-0000-000068AA0000}"/>
    <cellStyle name="20% - Accent1 4 5 3 5 5 3" xfId="43810" xr:uid="{00000000-0005-0000-0000-000069AA0000}"/>
    <cellStyle name="20% - Accent1 4 5 3 5 6" xfId="43811" xr:uid="{00000000-0005-0000-0000-00006AAA0000}"/>
    <cellStyle name="20% - Accent1 4 5 3 5 6 2" xfId="43812" xr:uid="{00000000-0005-0000-0000-00006BAA0000}"/>
    <cellStyle name="20% - Accent1 4 5 3 5 6 2 2" xfId="43813" xr:uid="{00000000-0005-0000-0000-00006CAA0000}"/>
    <cellStyle name="20% - Accent1 4 5 3 5 6 3" xfId="43814" xr:uid="{00000000-0005-0000-0000-00006DAA0000}"/>
    <cellStyle name="20% - Accent1 4 5 3 5 7" xfId="43815" xr:uid="{00000000-0005-0000-0000-00006EAA0000}"/>
    <cellStyle name="20% - Accent1 4 5 3 5 7 2" xfId="43816" xr:uid="{00000000-0005-0000-0000-00006FAA0000}"/>
    <cellStyle name="20% - Accent1 4 5 3 5 8" xfId="43817" xr:uid="{00000000-0005-0000-0000-000070AA0000}"/>
    <cellStyle name="20% - Accent1 4 5 3 5 8 2" xfId="43818" xr:uid="{00000000-0005-0000-0000-000071AA0000}"/>
    <cellStyle name="20% - Accent1 4 5 3 5 9" xfId="43819" xr:uid="{00000000-0005-0000-0000-000072AA0000}"/>
    <cellStyle name="20% - Accent1 4 5 3 6" xfId="43820" xr:uid="{00000000-0005-0000-0000-000073AA0000}"/>
    <cellStyle name="20% - Accent1 4 5 3 6 2" xfId="43821" xr:uid="{00000000-0005-0000-0000-000074AA0000}"/>
    <cellStyle name="20% - Accent1 4 5 3 6 2 2" xfId="43822" xr:uid="{00000000-0005-0000-0000-000075AA0000}"/>
    <cellStyle name="20% - Accent1 4 5 3 6 2 2 2" xfId="43823" xr:uid="{00000000-0005-0000-0000-000076AA0000}"/>
    <cellStyle name="20% - Accent1 4 5 3 6 2 2 2 2" xfId="43824" xr:uid="{00000000-0005-0000-0000-000077AA0000}"/>
    <cellStyle name="20% - Accent1 4 5 3 6 2 2 3" xfId="43825" xr:uid="{00000000-0005-0000-0000-000078AA0000}"/>
    <cellStyle name="20% - Accent1 4 5 3 6 2 3" xfId="43826" xr:uid="{00000000-0005-0000-0000-000079AA0000}"/>
    <cellStyle name="20% - Accent1 4 5 3 6 2 3 2" xfId="43827" xr:uid="{00000000-0005-0000-0000-00007AAA0000}"/>
    <cellStyle name="20% - Accent1 4 5 3 6 2 4" xfId="43828" xr:uid="{00000000-0005-0000-0000-00007BAA0000}"/>
    <cellStyle name="20% - Accent1 4 5 3 6 3" xfId="43829" xr:uid="{00000000-0005-0000-0000-00007CAA0000}"/>
    <cellStyle name="20% - Accent1 4 5 3 6 3 2" xfId="43830" xr:uid="{00000000-0005-0000-0000-00007DAA0000}"/>
    <cellStyle name="20% - Accent1 4 5 3 6 3 2 2" xfId="43831" xr:uid="{00000000-0005-0000-0000-00007EAA0000}"/>
    <cellStyle name="20% - Accent1 4 5 3 6 3 2 2 2" xfId="43832" xr:uid="{00000000-0005-0000-0000-00007FAA0000}"/>
    <cellStyle name="20% - Accent1 4 5 3 6 3 2 3" xfId="43833" xr:uid="{00000000-0005-0000-0000-000080AA0000}"/>
    <cellStyle name="20% - Accent1 4 5 3 6 3 3" xfId="43834" xr:uid="{00000000-0005-0000-0000-000081AA0000}"/>
    <cellStyle name="20% - Accent1 4 5 3 6 3 3 2" xfId="43835" xr:uid="{00000000-0005-0000-0000-000082AA0000}"/>
    <cellStyle name="20% - Accent1 4 5 3 6 3 4" xfId="43836" xr:uid="{00000000-0005-0000-0000-000083AA0000}"/>
    <cellStyle name="20% - Accent1 4 5 3 6 4" xfId="43837" xr:uid="{00000000-0005-0000-0000-000084AA0000}"/>
    <cellStyle name="20% - Accent1 4 5 3 6 4 2" xfId="43838" xr:uid="{00000000-0005-0000-0000-000085AA0000}"/>
    <cellStyle name="20% - Accent1 4 5 3 6 4 2 2" xfId="43839" xr:uid="{00000000-0005-0000-0000-000086AA0000}"/>
    <cellStyle name="20% - Accent1 4 5 3 6 4 2 2 2" xfId="43840" xr:uid="{00000000-0005-0000-0000-000087AA0000}"/>
    <cellStyle name="20% - Accent1 4 5 3 6 4 2 3" xfId="43841" xr:uid="{00000000-0005-0000-0000-000088AA0000}"/>
    <cellStyle name="20% - Accent1 4 5 3 6 4 3" xfId="43842" xr:uid="{00000000-0005-0000-0000-000089AA0000}"/>
    <cellStyle name="20% - Accent1 4 5 3 6 4 3 2" xfId="43843" xr:uid="{00000000-0005-0000-0000-00008AAA0000}"/>
    <cellStyle name="20% - Accent1 4 5 3 6 4 4" xfId="43844" xr:uid="{00000000-0005-0000-0000-00008BAA0000}"/>
    <cellStyle name="20% - Accent1 4 5 3 6 5" xfId="43845" xr:uid="{00000000-0005-0000-0000-00008CAA0000}"/>
    <cellStyle name="20% - Accent1 4 5 3 6 5 2" xfId="43846" xr:uid="{00000000-0005-0000-0000-00008DAA0000}"/>
    <cellStyle name="20% - Accent1 4 5 3 6 5 2 2" xfId="43847" xr:uid="{00000000-0005-0000-0000-00008EAA0000}"/>
    <cellStyle name="20% - Accent1 4 5 3 6 5 3" xfId="43848" xr:uid="{00000000-0005-0000-0000-00008FAA0000}"/>
    <cellStyle name="20% - Accent1 4 5 3 6 6" xfId="43849" xr:uid="{00000000-0005-0000-0000-000090AA0000}"/>
    <cellStyle name="20% - Accent1 4 5 3 6 6 2" xfId="43850" xr:uid="{00000000-0005-0000-0000-000091AA0000}"/>
    <cellStyle name="20% - Accent1 4 5 3 6 6 2 2" xfId="43851" xr:uid="{00000000-0005-0000-0000-000092AA0000}"/>
    <cellStyle name="20% - Accent1 4 5 3 6 6 3" xfId="43852" xr:uid="{00000000-0005-0000-0000-000093AA0000}"/>
    <cellStyle name="20% - Accent1 4 5 3 6 7" xfId="43853" xr:uid="{00000000-0005-0000-0000-000094AA0000}"/>
    <cellStyle name="20% - Accent1 4 5 3 6 7 2" xfId="43854" xr:uid="{00000000-0005-0000-0000-000095AA0000}"/>
    <cellStyle name="20% - Accent1 4 5 3 6 8" xfId="43855" xr:uid="{00000000-0005-0000-0000-000096AA0000}"/>
    <cellStyle name="20% - Accent1 4 5 3 6 8 2" xfId="43856" xr:uid="{00000000-0005-0000-0000-000097AA0000}"/>
    <cellStyle name="20% - Accent1 4 5 3 6 9" xfId="43857" xr:uid="{00000000-0005-0000-0000-000098AA0000}"/>
    <cellStyle name="20% - Accent1 4 5 3 7" xfId="43858" xr:uid="{00000000-0005-0000-0000-000099AA0000}"/>
    <cellStyle name="20% - Accent1 4 5 3 7 2" xfId="43859" xr:uid="{00000000-0005-0000-0000-00009AAA0000}"/>
    <cellStyle name="20% - Accent1 4 5 3 7 2 2" xfId="43860" xr:uid="{00000000-0005-0000-0000-00009BAA0000}"/>
    <cellStyle name="20% - Accent1 4 5 3 7 2 2 2" xfId="43861" xr:uid="{00000000-0005-0000-0000-00009CAA0000}"/>
    <cellStyle name="20% - Accent1 4 5 3 7 2 3" xfId="43862" xr:uid="{00000000-0005-0000-0000-00009DAA0000}"/>
    <cellStyle name="20% - Accent1 4 5 3 7 3" xfId="43863" xr:uid="{00000000-0005-0000-0000-00009EAA0000}"/>
    <cellStyle name="20% - Accent1 4 5 3 7 3 2" xfId="43864" xr:uid="{00000000-0005-0000-0000-00009FAA0000}"/>
    <cellStyle name="20% - Accent1 4 5 3 7 4" xfId="43865" xr:uid="{00000000-0005-0000-0000-0000A0AA0000}"/>
    <cellStyle name="20% - Accent1 4 5 3 8" xfId="43866" xr:uid="{00000000-0005-0000-0000-0000A1AA0000}"/>
    <cellStyle name="20% - Accent1 4 5 3 8 2" xfId="43867" xr:uid="{00000000-0005-0000-0000-0000A2AA0000}"/>
    <cellStyle name="20% - Accent1 4 5 3 8 2 2" xfId="43868" xr:uid="{00000000-0005-0000-0000-0000A3AA0000}"/>
    <cellStyle name="20% - Accent1 4 5 3 8 2 2 2" xfId="43869" xr:uid="{00000000-0005-0000-0000-0000A4AA0000}"/>
    <cellStyle name="20% - Accent1 4 5 3 8 2 3" xfId="43870" xr:uid="{00000000-0005-0000-0000-0000A5AA0000}"/>
    <cellStyle name="20% - Accent1 4 5 3 8 3" xfId="43871" xr:uid="{00000000-0005-0000-0000-0000A6AA0000}"/>
    <cellStyle name="20% - Accent1 4 5 3 8 3 2" xfId="43872" xr:uid="{00000000-0005-0000-0000-0000A7AA0000}"/>
    <cellStyle name="20% - Accent1 4 5 3 8 4" xfId="43873" xr:uid="{00000000-0005-0000-0000-0000A8AA0000}"/>
    <cellStyle name="20% - Accent1 4 5 3 9" xfId="43874" xr:uid="{00000000-0005-0000-0000-0000A9AA0000}"/>
    <cellStyle name="20% - Accent1 4 5 3 9 2" xfId="43875" xr:uid="{00000000-0005-0000-0000-0000AAAA0000}"/>
    <cellStyle name="20% - Accent1 4 5 3 9 2 2" xfId="43876" xr:uid="{00000000-0005-0000-0000-0000ABAA0000}"/>
    <cellStyle name="20% - Accent1 4 5 3 9 2 2 2" xfId="43877" xr:uid="{00000000-0005-0000-0000-0000ACAA0000}"/>
    <cellStyle name="20% - Accent1 4 5 3 9 2 3" xfId="43878" xr:uid="{00000000-0005-0000-0000-0000ADAA0000}"/>
    <cellStyle name="20% - Accent1 4 5 3 9 3" xfId="43879" xr:uid="{00000000-0005-0000-0000-0000AEAA0000}"/>
    <cellStyle name="20% - Accent1 4 5 3 9 3 2" xfId="43880" xr:uid="{00000000-0005-0000-0000-0000AFAA0000}"/>
    <cellStyle name="20% - Accent1 4 5 3 9 4" xfId="43881" xr:uid="{00000000-0005-0000-0000-0000B0AA0000}"/>
    <cellStyle name="20% - Accent1 4 5 4" xfId="43882" xr:uid="{00000000-0005-0000-0000-0000B1AA0000}"/>
    <cellStyle name="20% - Accent1 4 5 4 10" xfId="43883" xr:uid="{00000000-0005-0000-0000-0000B2AA0000}"/>
    <cellStyle name="20% - Accent1 4 5 4 10 2" xfId="43884" xr:uid="{00000000-0005-0000-0000-0000B3AA0000}"/>
    <cellStyle name="20% - Accent1 4 5 4 11" xfId="43885" xr:uid="{00000000-0005-0000-0000-0000B4AA0000}"/>
    <cellStyle name="20% - Accent1 4 5 4 2" xfId="43886" xr:uid="{00000000-0005-0000-0000-0000B5AA0000}"/>
    <cellStyle name="20% - Accent1 4 5 4 2 2" xfId="43887" xr:uid="{00000000-0005-0000-0000-0000B6AA0000}"/>
    <cellStyle name="20% - Accent1 4 5 4 2 2 2" xfId="43888" xr:uid="{00000000-0005-0000-0000-0000B7AA0000}"/>
    <cellStyle name="20% - Accent1 4 5 4 2 2 2 2" xfId="43889" xr:uid="{00000000-0005-0000-0000-0000B8AA0000}"/>
    <cellStyle name="20% - Accent1 4 5 4 2 2 2 2 2" xfId="43890" xr:uid="{00000000-0005-0000-0000-0000B9AA0000}"/>
    <cellStyle name="20% - Accent1 4 5 4 2 2 2 3" xfId="43891" xr:uid="{00000000-0005-0000-0000-0000BAAA0000}"/>
    <cellStyle name="20% - Accent1 4 5 4 2 2 3" xfId="43892" xr:uid="{00000000-0005-0000-0000-0000BBAA0000}"/>
    <cellStyle name="20% - Accent1 4 5 4 2 2 3 2" xfId="43893" xr:uid="{00000000-0005-0000-0000-0000BCAA0000}"/>
    <cellStyle name="20% - Accent1 4 5 4 2 2 4" xfId="43894" xr:uid="{00000000-0005-0000-0000-0000BDAA0000}"/>
    <cellStyle name="20% - Accent1 4 5 4 2 3" xfId="43895" xr:uid="{00000000-0005-0000-0000-0000BEAA0000}"/>
    <cellStyle name="20% - Accent1 4 5 4 2 3 2" xfId="43896" xr:uid="{00000000-0005-0000-0000-0000BFAA0000}"/>
    <cellStyle name="20% - Accent1 4 5 4 2 3 2 2" xfId="43897" xr:uid="{00000000-0005-0000-0000-0000C0AA0000}"/>
    <cellStyle name="20% - Accent1 4 5 4 2 3 2 2 2" xfId="43898" xr:uid="{00000000-0005-0000-0000-0000C1AA0000}"/>
    <cellStyle name="20% - Accent1 4 5 4 2 3 2 3" xfId="43899" xr:uid="{00000000-0005-0000-0000-0000C2AA0000}"/>
    <cellStyle name="20% - Accent1 4 5 4 2 3 3" xfId="43900" xr:uid="{00000000-0005-0000-0000-0000C3AA0000}"/>
    <cellStyle name="20% - Accent1 4 5 4 2 3 3 2" xfId="43901" xr:uid="{00000000-0005-0000-0000-0000C4AA0000}"/>
    <cellStyle name="20% - Accent1 4 5 4 2 3 4" xfId="43902" xr:uid="{00000000-0005-0000-0000-0000C5AA0000}"/>
    <cellStyle name="20% - Accent1 4 5 4 2 4" xfId="43903" xr:uid="{00000000-0005-0000-0000-0000C6AA0000}"/>
    <cellStyle name="20% - Accent1 4 5 4 2 4 2" xfId="43904" xr:uid="{00000000-0005-0000-0000-0000C7AA0000}"/>
    <cellStyle name="20% - Accent1 4 5 4 2 4 2 2" xfId="43905" xr:uid="{00000000-0005-0000-0000-0000C8AA0000}"/>
    <cellStyle name="20% - Accent1 4 5 4 2 4 2 2 2" xfId="43906" xr:uid="{00000000-0005-0000-0000-0000C9AA0000}"/>
    <cellStyle name="20% - Accent1 4 5 4 2 4 2 3" xfId="43907" xr:uid="{00000000-0005-0000-0000-0000CAAA0000}"/>
    <cellStyle name="20% - Accent1 4 5 4 2 4 3" xfId="43908" xr:uid="{00000000-0005-0000-0000-0000CBAA0000}"/>
    <cellStyle name="20% - Accent1 4 5 4 2 4 3 2" xfId="43909" xr:uid="{00000000-0005-0000-0000-0000CCAA0000}"/>
    <cellStyle name="20% - Accent1 4 5 4 2 4 4" xfId="43910" xr:uid="{00000000-0005-0000-0000-0000CDAA0000}"/>
    <cellStyle name="20% - Accent1 4 5 4 2 5" xfId="43911" xr:uid="{00000000-0005-0000-0000-0000CEAA0000}"/>
    <cellStyle name="20% - Accent1 4 5 4 2 5 2" xfId="43912" xr:uid="{00000000-0005-0000-0000-0000CFAA0000}"/>
    <cellStyle name="20% - Accent1 4 5 4 2 5 2 2" xfId="43913" xr:uid="{00000000-0005-0000-0000-0000D0AA0000}"/>
    <cellStyle name="20% - Accent1 4 5 4 2 5 3" xfId="43914" xr:uid="{00000000-0005-0000-0000-0000D1AA0000}"/>
    <cellStyle name="20% - Accent1 4 5 4 2 6" xfId="43915" xr:uid="{00000000-0005-0000-0000-0000D2AA0000}"/>
    <cellStyle name="20% - Accent1 4 5 4 2 6 2" xfId="43916" xr:uid="{00000000-0005-0000-0000-0000D3AA0000}"/>
    <cellStyle name="20% - Accent1 4 5 4 2 6 2 2" xfId="43917" xr:uid="{00000000-0005-0000-0000-0000D4AA0000}"/>
    <cellStyle name="20% - Accent1 4 5 4 2 6 3" xfId="43918" xr:uid="{00000000-0005-0000-0000-0000D5AA0000}"/>
    <cellStyle name="20% - Accent1 4 5 4 2 7" xfId="43919" xr:uid="{00000000-0005-0000-0000-0000D6AA0000}"/>
    <cellStyle name="20% - Accent1 4 5 4 2 7 2" xfId="43920" xr:uid="{00000000-0005-0000-0000-0000D7AA0000}"/>
    <cellStyle name="20% - Accent1 4 5 4 2 8" xfId="43921" xr:uid="{00000000-0005-0000-0000-0000D8AA0000}"/>
    <cellStyle name="20% - Accent1 4 5 4 2 8 2" xfId="43922" xr:uid="{00000000-0005-0000-0000-0000D9AA0000}"/>
    <cellStyle name="20% - Accent1 4 5 4 2 9" xfId="43923" xr:uid="{00000000-0005-0000-0000-0000DAAA0000}"/>
    <cellStyle name="20% - Accent1 4 5 4 3" xfId="43924" xr:uid="{00000000-0005-0000-0000-0000DBAA0000}"/>
    <cellStyle name="20% - Accent1 4 5 4 3 2" xfId="43925" xr:uid="{00000000-0005-0000-0000-0000DCAA0000}"/>
    <cellStyle name="20% - Accent1 4 5 4 3 2 2" xfId="43926" xr:uid="{00000000-0005-0000-0000-0000DDAA0000}"/>
    <cellStyle name="20% - Accent1 4 5 4 3 2 2 2" xfId="43927" xr:uid="{00000000-0005-0000-0000-0000DEAA0000}"/>
    <cellStyle name="20% - Accent1 4 5 4 3 2 2 2 2" xfId="43928" xr:uid="{00000000-0005-0000-0000-0000DFAA0000}"/>
    <cellStyle name="20% - Accent1 4 5 4 3 2 2 3" xfId="43929" xr:uid="{00000000-0005-0000-0000-0000E0AA0000}"/>
    <cellStyle name="20% - Accent1 4 5 4 3 2 3" xfId="43930" xr:uid="{00000000-0005-0000-0000-0000E1AA0000}"/>
    <cellStyle name="20% - Accent1 4 5 4 3 2 3 2" xfId="43931" xr:uid="{00000000-0005-0000-0000-0000E2AA0000}"/>
    <cellStyle name="20% - Accent1 4 5 4 3 2 4" xfId="43932" xr:uid="{00000000-0005-0000-0000-0000E3AA0000}"/>
    <cellStyle name="20% - Accent1 4 5 4 3 3" xfId="43933" xr:uid="{00000000-0005-0000-0000-0000E4AA0000}"/>
    <cellStyle name="20% - Accent1 4 5 4 3 3 2" xfId="43934" xr:uid="{00000000-0005-0000-0000-0000E5AA0000}"/>
    <cellStyle name="20% - Accent1 4 5 4 3 3 2 2" xfId="43935" xr:uid="{00000000-0005-0000-0000-0000E6AA0000}"/>
    <cellStyle name="20% - Accent1 4 5 4 3 3 2 2 2" xfId="43936" xr:uid="{00000000-0005-0000-0000-0000E7AA0000}"/>
    <cellStyle name="20% - Accent1 4 5 4 3 3 2 3" xfId="43937" xr:uid="{00000000-0005-0000-0000-0000E8AA0000}"/>
    <cellStyle name="20% - Accent1 4 5 4 3 3 3" xfId="43938" xr:uid="{00000000-0005-0000-0000-0000E9AA0000}"/>
    <cellStyle name="20% - Accent1 4 5 4 3 3 3 2" xfId="43939" xr:uid="{00000000-0005-0000-0000-0000EAAA0000}"/>
    <cellStyle name="20% - Accent1 4 5 4 3 3 4" xfId="43940" xr:uid="{00000000-0005-0000-0000-0000EBAA0000}"/>
    <cellStyle name="20% - Accent1 4 5 4 3 4" xfId="43941" xr:uid="{00000000-0005-0000-0000-0000ECAA0000}"/>
    <cellStyle name="20% - Accent1 4 5 4 3 4 2" xfId="43942" xr:uid="{00000000-0005-0000-0000-0000EDAA0000}"/>
    <cellStyle name="20% - Accent1 4 5 4 3 4 2 2" xfId="43943" xr:uid="{00000000-0005-0000-0000-0000EEAA0000}"/>
    <cellStyle name="20% - Accent1 4 5 4 3 4 2 2 2" xfId="43944" xr:uid="{00000000-0005-0000-0000-0000EFAA0000}"/>
    <cellStyle name="20% - Accent1 4 5 4 3 4 2 3" xfId="43945" xr:uid="{00000000-0005-0000-0000-0000F0AA0000}"/>
    <cellStyle name="20% - Accent1 4 5 4 3 4 3" xfId="43946" xr:uid="{00000000-0005-0000-0000-0000F1AA0000}"/>
    <cellStyle name="20% - Accent1 4 5 4 3 4 3 2" xfId="43947" xr:uid="{00000000-0005-0000-0000-0000F2AA0000}"/>
    <cellStyle name="20% - Accent1 4 5 4 3 4 4" xfId="43948" xr:uid="{00000000-0005-0000-0000-0000F3AA0000}"/>
    <cellStyle name="20% - Accent1 4 5 4 3 5" xfId="43949" xr:uid="{00000000-0005-0000-0000-0000F4AA0000}"/>
    <cellStyle name="20% - Accent1 4 5 4 3 5 2" xfId="43950" xr:uid="{00000000-0005-0000-0000-0000F5AA0000}"/>
    <cellStyle name="20% - Accent1 4 5 4 3 5 2 2" xfId="43951" xr:uid="{00000000-0005-0000-0000-0000F6AA0000}"/>
    <cellStyle name="20% - Accent1 4 5 4 3 5 3" xfId="43952" xr:uid="{00000000-0005-0000-0000-0000F7AA0000}"/>
    <cellStyle name="20% - Accent1 4 5 4 3 6" xfId="43953" xr:uid="{00000000-0005-0000-0000-0000F8AA0000}"/>
    <cellStyle name="20% - Accent1 4 5 4 3 6 2" xfId="43954" xr:uid="{00000000-0005-0000-0000-0000F9AA0000}"/>
    <cellStyle name="20% - Accent1 4 5 4 3 6 2 2" xfId="43955" xr:uid="{00000000-0005-0000-0000-0000FAAA0000}"/>
    <cellStyle name="20% - Accent1 4 5 4 3 6 3" xfId="43956" xr:uid="{00000000-0005-0000-0000-0000FBAA0000}"/>
    <cellStyle name="20% - Accent1 4 5 4 3 7" xfId="43957" xr:uid="{00000000-0005-0000-0000-0000FCAA0000}"/>
    <cellStyle name="20% - Accent1 4 5 4 3 7 2" xfId="43958" xr:uid="{00000000-0005-0000-0000-0000FDAA0000}"/>
    <cellStyle name="20% - Accent1 4 5 4 3 8" xfId="43959" xr:uid="{00000000-0005-0000-0000-0000FEAA0000}"/>
    <cellStyle name="20% - Accent1 4 5 4 3 8 2" xfId="43960" xr:uid="{00000000-0005-0000-0000-0000FFAA0000}"/>
    <cellStyle name="20% - Accent1 4 5 4 3 9" xfId="43961" xr:uid="{00000000-0005-0000-0000-000000AB0000}"/>
    <cellStyle name="20% - Accent1 4 5 4 4" xfId="43962" xr:uid="{00000000-0005-0000-0000-000001AB0000}"/>
    <cellStyle name="20% - Accent1 4 5 4 4 2" xfId="43963" xr:uid="{00000000-0005-0000-0000-000002AB0000}"/>
    <cellStyle name="20% - Accent1 4 5 4 4 2 2" xfId="43964" xr:uid="{00000000-0005-0000-0000-000003AB0000}"/>
    <cellStyle name="20% - Accent1 4 5 4 4 2 2 2" xfId="43965" xr:uid="{00000000-0005-0000-0000-000004AB0000}"/>
    <cellStyle name="20% - Accent1 4 5 4 4 2 3" xfId="43966" xr:uid="{00000000-0005-0000-0000-000005AB0000}"/>
    <cellStyle name="20% - Accent1 4 5 4 4 3" xfId="43967" xr:uid="{00000000-0005-0000-0000-000006AB0000}"/>
    <cellStyle name="20% - Accent1 4 5 4 4 3 2" xfId="43968" xr:uid="{00000000-0005-0000-0000-000007AB0000}"/>
    <cellStyle name="20% - Accent1 4 5 4 4 4" xfId="43969" xr:uid="{00000000-0005-0000-0000-000008AB0000}"/>
    <cellStyle name="20% - Accent1 4 5 4 5" xfId="43970" xr:uid="{00000000-0005-0000-0000-000009AB0000}"/>
    <cellStyle name="20% - Accent1 4 5 4 5 2" xfId="43971" xr:uid="{00000000-0005-0000-0000-00000AAB0000}"/>
    <cellStyle name="20% - Accent1 4 5 4 5 2 2" xfId="43972" xr:uid="{00000000-0005-0000-0000-00000BAB0000}"/>
    <cellStyle name="20% - Accent1 4 5 4 5 2 2 2" xfId="43973" xr:uid="{00000000-0005-0000-0000-00000CAB0000}"/>
    <cellStyle name="20% - Accent1 4 5 4 5 2 3" xfId="43974" xr:uid="{00000000-0005-0000-0000-00000DAB0000}"/>
    <cellStyle name="20% - Accent1 4 5 4 5 3" xfId="43975" xr:uid="{00000000-0005-0000-0000-00000EAB0000}"/>
    <cellStyle name="20% - Accent1 4 5 4 5 3 2" xfId="43976" xr:uid="{00000000-0005-0000-0000-00000FAB0000}"/>
    <cellStyle name="20% - Accent1 4 5 4 5 4" xfId="43977" xr:uid="{00000000-0005-0000-0000-000010AB0000}"/>
    <cellStyle name="20% - Accent1 4 5 4 6" xfId="43978" xr:uid="{00000000-0005-0000-0000-000011AB0000}"/>
    <cellStyle name="20% - Accent1 4 5 4 6 2" xfId="43979" xr:uid="{00000000-0005-0000-0000-000012AB0000}"/>
    <cellStyle name="20% - Accent1 4 5 4 6 2 2" xfId="43980" xr:uid="{00000000-0005-0000-0000-000013AB0000}"/>
    <cellStyle name="20% - Accent1 4 5 4 6 2 2 2" xfId="43981" xr:uid="{00000000-0005-0000-0000-000014AB0000}"/>
    <cellStyle name="20% - Accent1 4 5 4 6 2 3" xfId="43982" xr:uid="{00000000-0005-0000-0000-000015AB0000}"/>
    <cellStyle name="20% - Accent1 4 5 4 6 3" xfId="43983" xr:uid="{00000000-0005-0000-0000-000016AB0000}"/>
    <cellStyle name="20% - Accent1 4 5 4 6 3 2" xfId="43984" xr:uid="{00000000-0005-0000-0000-000017AB0000}"/>
    <cellStyle name="20% - Accent1 4 5 4 6 4" xfId="43985" xr:uid="{00000000-0005-0000-0000-000018AB0000}"/>
    <cellStyle name="20% - Accent1 4 5 4 7" xfId="43986" xr:uid="{00000000-0005-0000-0000-000019AB0000}"/>
    <cellStyle name="20% - Accent1 4 5 4 7 2" xfId="43987" xr:uid="{00000000-0005-0000-0000-00001AAB0000}"/>
    <cellStyle name="20% - Accent1 4 5 4 7 2 2" xfId="43988" xr:uid="{00000000-0005-0000-0000-00001BAB0000}"/>
    <cellStyle name="20% - Accent1 4 5 4 7 3" xfId="43989" xr:uid="{00000000-0005-0000-0000-00001CAB0000}"/>
    <cellStyle name="20% - Accent1 4 5 4 8" xfId="43990" xr:uid="{00000000-0005-0000-0000-00001DAB0000}"/>
    <cellStyle name="20% - Accent1 4 5 4 8 2" xfId="43991" xr:uid="{00000000-0005-0000-0000-00001EAB0000}"/>
    <cellStyle name="20% - Accent1 4 5 4 8 2 2" xfId="43992" xr:uid="{00000000-0005-0000-0000-00001FAB0000}"/>
    <cellStyle name="20% - Accent1 4 5 4 8 3" xfId="43993" xr:uid="{00000000-0005-0000-0000-000020AB0000}"/>
    <cellStyle name="20% - Accent1 4 5 4 9" xfId="43994" xr:uid="{00000000-0005-0000-0000-000021AB0000}"/>
    <cellStyle name="20% - Accent1 4 5 4 9 2" xfId="43995" xr:uid="{00000000-0005-0000-0000-000022AB0000}"/>
    <cellStyle name="20% - Accent1 4 5 5" xfId="43996" xr:uid="{00000000-0005-0000-0000-000023AB0000}"/>
    <cellStyle name="20% - Accent1 4 5 5 10" xfId="43997" xr:uid="{00000000-0005-0000-0000-000024AB0000}"/>
    <cellStyle name="20% - Accent1 4 5 5 10 2" xfId="43998" xr:uid="{00000000-0005-0000-0000-000025AB0000}"/>
    <cellStyle name="20% - Accent1 4 5 5 11" xfId="43999" xr:uid="{00000000-0005-0000-0000-000026AB0000}"/>
    <cellStyle name="20% - Accent1 4 5 5 2" xfId="44000" xr:uid="{00000000-0005-0000-0000-000027AB0000}"/>
    <cellStyle name="20% - Accent1 4 5 5 2 2" xfId="44001" xr:uid="{00000000-0005-0000-0000-000028AB0000}"/>
    <cellStyle name="20% - Accent1 4 5 5 2 2 2" xfId="44002" xr:uid="{00000000-0005-0000-0000-000029AB0000}"/>
    <cellStyle name="20% - Accent1 4 5 5 2 2 2 2" xfId="44003" xr:uid="{00000000-0005-0000-0000-00002AAB0000}"/>
    <cellStyle name="20% - Accent1 4 5 5 2 2 2 2 2" xfId="44004" xr:uid="{00000000-0005-0000-0000-00002BAB0000}"/>
    <cellStyle name="20% - Accent1 4 5 5 2 2 2 3" xfId="44005" xr:uid="{00000000-0005-0000-0000-00002CAB0000}"/>
    <cellStyle name="20% - Accent1 4 5 5 2 2 3" xfId="44006" xr:uid="{00000000-0005-0000-0000-00002DAB0000}"/>
    <cellStyle name="20% - Accent1 4 5 5 2 2 3 2" xfId="44007" xr:uid="{00000000-0005-0000-0000-00002EAB0000}"/>
    <cellStyle name="20% - Accent1 4 5 5 2 2 4" xfId="44008" xr:uid="{00000000-0005-0000-0000-00002FAB0000}"/>
    <cellStyle name="20% - Accent1 4 5 5 2 3" xfId="44009" xr:uid="{00000000-0005-0000-0000-000030AB0000}"/>
    <cellStyle name="20% - Accent1 4 5 5 2 3 2" xfId="44010" xr:uid="{00000000-0005-0000-0000-000031AB0000}"/>
    <cellStyle name="20% - Accent1 4 5 5 2 3 2 2" xfId="44011" xr:uid="{00000000-0005-0000-0000-000032AB0000}"/>
    <cellStyle name="20% - Accent1 4 5 5 2 3 2 2 2" xfId="44012" xr:uid="{00000000-0005-0000-0000-000033AB0000}"/>
    <cellStyle name="20% - Accent1 4 5 5 2 3 2 3" xfId="44013" xr:uid="{00000000-0005-0000-0000-000034AB0000}"/>
    <cellStyle name="20% - Accent1 4 5 5 2 3 3" xfId="44014" xr:uid="{00000000-0005-0000-0000-000035AB0000}"/>
    <cellStyle name="20% - Accent1 4 5 5 2 3 3 2" xfId="44015" xr:uid="{00000000-0005-0000-0000-000036AB0000}"/>
    <cellStyle name="20% - Accent1 4 5 5 2 3 4" xfId="44016" xr:uid="{00000000-0005-0000-0000-000037AB0000}"/>
    <cellStyle name="20% - Accent1 4 5 5 2 4" xfId="44017" xr:uid="{00000000-0005-0000-0000-000038AB0000}"/>
    <cellStyle name="20% - Accent1 4 5 5 2 4 2" xfId="44018" xr:uid="{00000000-0005-0000-0000-000039AB0000}"/>
    <cellStyle name="20% - Accent1 4 5 5 2 4 2 2" xfId="44019" xr:uid="{00000000-0005-0000-0000-00003AAB0000}"/>
    <cellStyle name="20% - Accent1 4 5 5 2 4 2 2 2" xfId="44020" xr:uid="{00000000-0005-0000-0000-00003BAB0000}"/>
    <cellStyle name="20% - Accent1 4 5 5 2 4 2 3" xfId="44021" xr:uid="{00000000-0005-0000-0000-00003CAB0000}"/>
    <cellStyle name="20% - Accent1 4 5 5 2 4 3" xfId="44022" xr:uid="{00000000-0005-0000-0000-00003DAB0000}"/>
    <cellStyle name="20% - Accent1 4 5 5 2 4 3 2" xfId="44023" xr:uid="{00000000-0005-0000-0000-00003EAB0000}"/>
    <cellStyle name="20% - Accent1 4 5 5 2 4 4" xfId="44024" xr:uid="{00000000-0005-0000-0000-00003FAB0000}"/>
    <cellStyle name="20% - Accent1 4 5 5 2 5" xfId="44025" xr:uid="{00000000-0005-0000-0000-000040AB0000}"/>
    <cellStyle name="20% - Accent1 4 5 5 2 5 2" xfId="44026" xr:uid="{00000000-0005-0000-0000-000041AB0000}"/>
    <cellStyle name="20% - Accent1 4 5 5 2 5 2 2" xfId="44027" xr:uid="{00000000-0005-0000-0000-000042AB0000}"/>
    <cellStyle name="20% - Accent1 4 5 5 2 5 3" xfId="44028" xr:uid="{00000000-0005-0000-0000-000043AB0000}"/>
    <cellStyle name="20% - Accent1 4 5 5 2 6" xfId="44029" xr:uid="{00000000-0005-0000-0000-000044AB0000}"/>
    <cellStyle name="20% - Accent1 4 5 5 2 6 2" xfId="44030" xr:uid="{00000000-0005-0000-0000-000045AB0000}"/>
    <cellStyle name="20% - Accent1 4 5 5 2 6 2 2" xfId="44031" xr:uid="{00000000-0005-0000-0000-000046AB0000}"/>
    <cellStyle name="20% - Accent1 4 5 5 2 6 3" xfId="44032" xr:uid="{00000000-0005-0000-0000-000047AB0000}"/>
    <cellStyle name="20% - Accent1 4 5 5 2 7" xfId="44033" xr:uid="{00000000-0005-0000-0000-000048AB0000}"/>
    <cellStyle name="20% - Accent1 4 5 5 2 7 2" xfId="44034" xr:uid="{00000000-0005-0000-0000-000049AB0000}"/>
    <cellStyle name="20% - Accent1 4 5 5 2 8" xfId="44035" xr:uid="{00000000-0005-0000-0000-00004AAB0000}"/>
    <cellStyle name="20% - Accent1 4 5 5 2 8 2" xfId="44036" xr:uid="{00000000-0005-0000-0000-00004BAB0000}"/>
    <cellStyle name="20% - Accent1 4 5 5 2 9" xfId="44037" xr:uid="{00000000-0005-0000-0000-00004CAB0000}"/>
    <cellStyle name="20% - Accent1 4 5 5 3" xfId="44038" xr:uid="{00000000-0005-0000-0000-00004DAB0000}"/>
    <cellStyle name="20% - Accent1 4 5 5 3 2" xfId="44039" xr:uid="{00000000-0005-0000-0000-00004EAB0000}"/>
    <cellStyle name="20% - Accent1 4 5 5 3 2 2" xfId="44040" xr:uid="{00000000-0005-0000-0000-00004FAB0000}"/>
    <cellStyle name="20% - Accent1 4 5 5 3 2 2 2" xfId="44041" xr:uid="{00000000-0005-0000-0000-000050AB0000}"/>
    <cellStyle name="20% - Accent1 4 5 5 3 2 2 2 2" xfId="44042" xr:uid="{00000000-0005-0000-0000-000051AB0000}"/>
    <cellStyle name="20% - Accent1 4 5 5 3 2 2 3" xfId="44043" xr:uid="{00000000-0005-0000-0000-000052AB0000}"/>
    <cellStyle name="20% - Accent1 4 5 5 3 2 3" xfId="44044" xr:uid="{00000000-0005-0000-0000-000053AB0000}"/>
    <cellStyle name="20% - Accent1 4 5 5 3 2 3 2" xfId="44045" xr:uid="{00000000-0005-0000-0000-000054AB0000}"/>
    <cellStyle name="20% - Accent1 4 5 5 3 2 4" xfId="44046" xr:uid="{00000000-0005-0000-0000-000055AB0000}"/>
    <cellStyle name="20% - Accent1 4 5 5 3 3" xfId="44047" xr:uid="{00000000-0005-0000-0000-000056AB0000}"/>
    <cellStyle name="20% - Accent1 4 5 5 3 3 2" xfId="44048" xr:uid="{00000000-0005-0000-0000-000057AB0000}"/>
    <cellStyle name="20% - Accent1 4 5 5 3 3 2 2" xfId="44049" xr:uid="{00000000-0005-0000-0000-000058AB0000}"/>
    <cellStyle name="20% - Accent1 4 5 5 3 3 2 2 2" xfId="44050" xr:uid="{00000000-0005-0000-0000-000059AB0000}"/>
    <cellStyle name="20% - Accent1 4 5 5 3 3 2 3" xfId="44051" xr:uid="{00000000-0005-0000-0000-00005AAB0000}"/>
    <cellStyle name="20% - Accent1 4 5 5 3 3 3" xfId="44052" xr:uid="{00000000-0005-0000-0000-00005BAB0000}"/>
    <cellStyle name="20% - Accent1 4 5 5 3 3 3 2" xfId="44053" xr:uid="{00000000-0005-0000-0000-00005CAB0000}"/>
    <cellStyle name="20% - Accent1 4 5 5 3 3 4" xfId="44054" xr:uid="{00000000-0005-0000-0000-00005DAB0000}"/>
    <cellStyle name="20% - Accent1 4 5 5 3 4" xfId="44055" xr:uid="{00000000-0005-0000-0000-00005EAB0000}"/>
    <cellStyle name="20% - Accent1 4 5 5 3 4 2" xfId="44056" xr:uid="{00000000-0005-0000-0000-00005FAB0000}"/>
    <cellStyle name="20% - Accent1 4 5 5 3 4 2 2" xfId="44057" xr:uid="{00000000-0005-0000-0000-000060AB0000}"/>
    <cellStyle name="20% - Accent1 4 5 5 3 4 2 2 2" xfId="44058" xr:uid="{00000000-0005-0000-0000-000061AB0000}"/>
    <cellStyle name="20% - Accent1 4 5 5 3 4 2 3" xfId="44059" xr:uid="{00000000-0005-0000-0000-000062AB0000}"/>
    <cellStyle name="20% - Accent1 4 5 5 3 4 3" xfId="44060" xr:uid="{00000000-0005-0000-0000-000063AB0000}"/>
    <cellStyle name="20% - Accent1 4 5 5 3 4 3 2" xfId="44061" xr:uid="{00000000-0005-0000-0000-000064AB0000}"/>
    <cellStyle name="20% - Accent1 4 5 5 3 4 4" xfId="44062" xr:uid="{00000000-0005-0000-0000-000065AB0000}"/>
    <cellStyle name="20% - Accent1 4 5 5 3 5" xfId="44063" xr:uid="{00000000-0005-0000-0000-000066AB0000}"/>
    <cellStyle name="20% - Accent1 4 5 5 3 5 2" xfId="44064" xr:uid="{00000000-0005-0000-0000-000067AB0000}"/>
    <cellStyle name="20% - Accent1 4 5 5 3 5 2 2" xfId="44065" xr:uid="{00000000-0005-0000-0000-000068AB0000}"/>
    <cellStyle name="20% - Accent1 4 5 5 3 5 3" xfId="44066" xr:uid="{00000000-0005-0000-0000-000069AB0000}"/>
    <cellStyle name="20% - Accent1 4 5 5 3 6" xfId="44067" xr:uid="{00000000-0005-0000-0000-00006AAB0000}"/>
    <cellStyle name="20% - Accent1 4 5 5 3 6 2" xfId="44068" xr:uid="{00000000-0005-0000-0000-00006BAB0000}"/>
    <cellStyle name="20% - Accent1 4 5 5 3 6 2 2" xfId="44069" xr:uid="{00000000-0005-0000-0000-00006CAB0000}"/>
    <cellStyle name="20% - Accent1 4 5 5 3 6 3" xfId="44070" xr:uid="{00000000-0005-0000-0000-00006DAB0000}"/>
    <cellStyle name="20% - Accent1 4 5 5 3 7" xfId="44071" xr:uid="{00000000-0005-0000-0000-00006EAB0000}"/>
    <cellStyle name="20% - Accent1 4 5 5 3 7 2" xfId="44072" xr:uid="{00000000-0005-0000-0000-00006FAB0000}"/>
    <cellStyle name="20% - Accent1 4 5 5 3 8" xfId="44073" xr:uid="{00000000-0005-0000-0000-000070AB0000}"/>
    <cellStyle name="20% - Accent1 4 5 5 3 8 2" xfId="44074" xr:uid="{00000000-0005-0000-0000-000071AB0000}"/>
    <cellStyle name="20% - Accent1 4 5 5 3 9" xfId="44075" xr:uid="{00000000-0005-0000-0000-000072AB0000}"/>
    <cellStyle name="20% - Accent1 4 5 5 4" xfId="44076" xr:uid="{00000000-0005-0000-0000-000073AB0000}"/>
    <cellStyle name="20% - Accent1 4 5 5 4 2" xfId="44077" xr:uid="{00000000-0005-0000-0000-000074AB0000}"/>
    <cellStyle name="20% - Accent1 4 5 5 4 2 2" xfId="44078" xr:uid="{00000000-0005-0000-0000-000075AB0000}"/>
    <cellStyle name="20% - Accent1 4 5 5 4 2 2 2" xfId="44079" xr:uid="{00000000-0005-0000-0000-000076AB0000}"/>
    <cellStyle name="20% - Accent1 4 5 5 4 2 3" xfId="44080" xr:uid="{00000000-0005-0000-0000-000077AB0000}"/>
    <cellStyle name="20% - Accent1 4 5 5 4 3" xfId="44081" xr:uid="{00000000-0005-0000-0000-000078AB0000}"/>
    <cellStyle name="20% - Accent1 4 5 5 4 3 2" xfId="44082" xr:uid="{00000000-0005-0000-0000-000079AB0000}"/>
    <cellStyle name="20% - Accent1 4 5 5 4 4" xfId="44083" xr:uid="{00000000-0005-0000-0000-00007AAB0000}"/>
    <cellStyle name="20% - Accent1 4 5 5 5" xfId="44084" xr:uid="{00000000-0005-0000-0000-00007BAB0000}"/>
    <cellStyle name="20% - Accent1 4 5 5 5 2" xfId="44085" xr:uid="{00000000-0005-0000-0000-00007CAB0000}"/>
    <cellStyle name="20% - Accent1 4 5 5 5 2 2" xfId="44086" xr:uid="{00000000-0005-0000-0000-00007DAB0000}"/>
    <cellStyle name="20% - Accent1 4 5 5 5 2 2 2" xfId="44087" xr:uid="{00000000-0005-0000-0000-00007EAB0000}"/>
    <cellStyle name="20% - Accent1 4 5 5 5 2 3" xfId="44088" xr:uid="{00000000-0005-0000-0000-00007FAB0000}"/>
    <cellStyle name="20% - Accent1 4 5 5 5 3" xfId="44089" xr:uid="{00000000-0005-0000-0000-000080AB0000}"/>
    <cellStyle name="20% - Accent1 4 5 5 5 3 2" xfId="44090" xr:uid="{00000000-0005-0000-0000-000081AB0000}"/>
    <cellStyle name="20% - Accent1 4 5 5 5 4" xfId="44091" xr:uid="{00000000-0005-0000-0000-000082AB0000}"/>
    <cellStyle name="20% - Accent1 4 5 5 6" xfId="44092" xr:uid="{00000000-0005-0000-0000-000083AB0000}"/>
    <cellStyle name="20% - Accent1 4 5 5 6 2" xfId="44093" xr:uid="{00000000-0005-0000-0000-000084AB0000}"/>
    <cellStyle name="20% - Accent1 4 5 5 6 2 2" xfId="44094" xr:uid="{00000000-0005-0000-0000-000085AB0000}"/>
    <cellStyle name="20% - Accent1 4 5 5 6 2 2 2" xfId="44095" xr:uid="{00000000-0005-0000-0000-000086AB0000}"/>
    <cellStyle name="20% - Accent1 4 5 5 6 2 3" xfId="44096" xr:uid="{00000000-0005-0000-0000-000087AB0000}"/>
    <cellStyle name="20% - Accent1 4 5 5 6 3" xfId="44097" xr:uid="{00000000-0005-0000-0000-000088AB0000}"/>
    <cellStyle name="20% - Accent1 4 5 5 6 3 2" xfId="44098" xr:uid="{00000000-0005-0000-0000-000089AB0000}"/>
    <cellStyle name="20% - Accent1 4 5 5 6 4" xfId="44099" xr:uid="{00000000-0005-0000-0000-00008AAB0000}"/>
    <cellStyle name="20% - Accent1 4 5 5 7" xfId="44100" xr:uid="{00000000-0005-0000-0000-00008BAB0000}"/>
    <cellStyle name="20% - Accent1 4 5 5 7 2" xfId="44101" xr:uid="{00000000-0005-0000-0000-00008CAB0000}"/>
    <cellStyle name="20% - Accent1 4 5 5 7 2 2" xfId="44102" xr:uid="{00000000-0005-0000-0000-00008DAB0000}"/>
    <cellStyle name="20% - Accent1 4 5 5 7 3" xfId="44103" xr:uid="{00000000-0005-0000-0000-00008EAB0000}"/>
    <cellStyle name="20% - Accent1 4 5 5 8" xfId="44104" xr:uid="{00000000-0005-0000-0000-00008FAB0000}"/>
    <cellStyle name="20% - Accent1 4 5 5 8 2" xfId="44105" xr:uid="{00000000-0005-0000-0000-000090AB0000}"/>
    <cellStyle name="20% - Accent1 4 5 5 8 2 2" xfId="44106" xr:uid="{00000000-0005-0000-0000-000091AB0000}"/>
    <cellStyle name="20% - Accent1 4 5 5 8 3" xfId="44107" xr:uid="{00000000-0005-0000-0000-000092AB0000}"/>
    <cellStyle name="20% - Accent1 4 5 5 9" xfId="44108" xr:uid="{00000000-0005-0000-0000-000093AB0000}"/>
    <cellStyle name="20% - Accent1 4 5 5 9 2" xfId="44109" xr:uid="{00000000-0005-0000-0000-000094AB0000}"/>
    <cellStyle name="20% - Accent1 4 5 6" xfId="44110" xr:uid="{00000000-0005-0000-0000-000095AB0000}"/>
    <cellStyle name="20% - Accent1 4 5 6 10" xfId="44111" xr:uid="{00000000-0005-0000-0000-000096AB0000}"/>
    <cellStyle name="20% - Accent1 4 5 6 10 2" xfId="44112" xr:uid="{00000000-0005-0000-0000-000097AB0000}"/>
    <cellStyle name="20% - Accent1 4 5 6 11" xfId="44113" xr:uid="{00000000-0005-0000-0000-000098AB0000}"/>
    <cellStyle name="20% - Accent1 4 5 6 2" xfId="44114" xr:uid="{00000000-0005-0000-0000-000099AB0000}"/>
    <cellStyle name="20% - Accent1 4 5 6 2 2" xfId="44115" xr:uid="{00000000-0005-0000-0000-00009AAB0000}"/>
    <cellStyle name="20% - Accent1 4 5 6 2 2 2" xfId="44116" xr:uid="{00000000-0005-0000-0000-00009BAB0000}"/>
    <cellStyle name="20% - Accent1 4 5 6 2 2 2 2" xfId="44117" xr:uid="{00000000-0005-0000-0000-00009CAB0000}"/>
    <cellStyle name="20% - Accent1 4 5 6 2 2 2 2 2" xfId="44118" xr:uid="{00000000-0005-0000-0000-00009DAB0000}"/>
    <cellStyle name="20% - Accent1 4 5 6 2 2 2 3" xfId="44119" xr:uid="{00000000-0005-0000-0000-00009EAB0000}"/>
    <cellStyle name="20% - Accent1 4 5 6 2 2 3" xfId="44120" xr:uid="{00000000-0005-0000-0000-00009FAB0000}"/>
    <cellStyle name="20% - Accent1 4 5 6 2 2 3 2" xfId="44121" xr:uid="{00000000-0005-0000-0000-0000A0AB0000}"/>
    <cellStyle name="20% - Accent1 4 5 6 2 2 4" xfId="44122" xr:uid="{00000000-0005-0000-0000-0000A1AB0000}"/>
    <cellStyle name="20% - Accent1 4 5 6 2 3" xfId="44123" xr:uid="{00000000-0005-0000-0000-0000A2AB0000}"/>
    <cellStyle name="20% - Accent1 4 5 6 2 3 2" xfId="44124" xr:uid="{00000000-0005-0000-0000-0000A3AB0000}"/>
    <cellStyle name="20% - Accent1 4 5 6 2 3 2 2" xfId="44125" xr:uid="{00000000-0005-0000-0000-0000A4AB0000}"/>
    <cellStyle name="20% - Accent1 4 5 6 2 3 2 2 2" xfId="44126" xr:uid="{00000000-0005-0000-0000-0000A5AB0000}"/>
    <cellStyle name="20% - Accent1 4 5 6 2 3 2 3" xfId="44127" xr:uid="{00000000-0005-0000-0000-0000A6AB0000}"/>
    <cellStyle name="20% - Accent1 4 5 6 2 3 3" xfId="44128" xr:uid="{00000000-0005-0000-0000-0000A7AB0000}"/>
    <cellStyle name="20% - Accent1 4 5 6 2 3 3 2" xfId="44129" xr:uid="{00000000-0005-0000-0000-0000A8AB0000}"/>
    <cellStyle name="20% - Accent1 4 5 6 2 3 4" xfId="44130" xr:uid="{00000000-0005-0000-0000-0000A9AB0000}"/>
    <cellStyle name="20% - Accent1 4 5 6 2 4" xfId="44131" xr:uid="{00000000-0005-0000-0000-0000AAAB0000}"/>
    <cellStyle name="20% - Accent1 4 5 6 2 4 2" xfId="44132" xr:uid="{00000000-0005-0000-0000-0000ABAB0000}"/>
    <cellStyle name="20% - Accent1 4 5 6 2 4 2 2" xfId="44133" xr:uid="{00000000-0005-0000-0000-0000ACAB0000}"/>
    <cellStyle name="20% - Accent1 4 5 6 2 4 2 2 2" xfId="44134" xr:uid="{00000000-0005-0000-0000-0000ADAB0000}"/>
    <cellStyle name="20% - Accent1 4 5 6 2 4 2 3" xfId="44135" xr:uid="{00000000-0005-0000-0000-0000AEAB0000}"/>
    <cellStyle name="20% - Accent1 4 5 6 2 4 3" xfId="44136" xr:uid="{00000000-0005-0000-0000-0000AFAB0000}"/>
    <cellStyle name="20% - Accent1 4 5 6 2 4 3 2" xfId="44137" xr:uid="{00000000-0005-0000-0000-0000B0AB0000}"/>
    <cellStyle name="20% - Accent1 4 5 6 2 4 4" xfId="44138" xr:uid="{00000000-0005-0000-0000-0000B1AB0000}"/>
    <cellStyle name="20% - Accent1 4 5 6 2 5" xfId="44139" xr:uid="{00000000-0005-0000-0000-0000B2AB0000}"/>
    <cellStyle name="20% - Accent1 4 5 6 2 5 2" xfId="44140" xr:uid="{00000000-0005-0000-0000-0000B3AB0000}"/>
    <cellStyle name="20% - Accent1 4 5 6 2 5 2 2" xfId="44141" xr:uid="{00000000-0005-0000-0000-0000B4AB0000}"/>
    <cellStyle name="20% - Accent1 4 5 6 2 5 3" xfId="44142" xr:uid="{00000000-0005-0000-0000-0000B5AB0000}"/>
    <cellStyle name="20% - Accent1 4 5 6 2 6" xfId="44143" xr:uid="{00000000-0005-0000-0000-0000B6AB0000}"/>
    <cellStyle name="20% - Accent1 4 5 6 2 6 2" xfId="44144" xr:uid="{00000000-0005-0000-0000-0000B7AB0000}"/>
    <cellStyle name="20% - Accent1 4 5 6 2 6 2 2" xfId="44145" xr:uid="{00000000-0005-0000-0000-0000B8AB0000}"/>
    <cellStyle name="20% - Accent1 4 5 6 2 6 3" xfId="44146" xr:uid="{00000000-0005-0000-0000-0000B9AB0000}"/>
    <cellStyle name="20% - Accent1 4 5 6 2 7" xfId="44147" xr:uid="{00000000-0005-0000-0000-0000BAAB0000}"/>
    <cellStyle name="20% - Accent1 4 5 6 2 7 2" xfId="44148" xr:uid="{00000000-0005-0000-0000-0000BBAB0000}"/>
    <cellStyle name="20% - Accent1 4 5 6 2 8" xfId="44149" xr:uid="{00000000-0005-0000-0000-0000BCAB0000}"/>
    <cellStyle name="20% - Accent1 4 5 6 2 8 2" xfId="44150" xr:uid="{00000000-0005-0000-0000-0000BDAB0000}"/>
    <cellStyle name="20% - Accent1 4 5 6 2 9" xfId="44151" xr:uid="{00000000-0005-0000-0000-0000BEAB0000}"/>
    <cellStyle name="20% - Accent1 4 5 6 3" xfId="44152" xr:uid="{00000000-0005-0000-0000-0000BFAB0000}"/>
    <cellStyle name="20% - Accent1 4 5 6 3 2" xfId="44153" xr:uid="{00000000-0005-0000-0000-0000C0AB0000}"/>
    <cellStyle name="20% - Accent1 4 5 6 3 2 2" xfId="44154" xr:uid="{00000000-0005-0000-0000-0000C1AB0000}"/>
    <cellStyle name="20% - Accent1 4 5 6 3 2 2 2" xfId="44155" xr:uid="{00000000-0005-0000-0000-0000C2AB0000}"/>
    <cellStyle name="20% - Accent1 4 5 6 3 2 2 2 2" xfId="44156" xr:uid="{00000000-0005-0000-0000-0000C3AB0000}"/>
    <cellStyle name="20% - Accent1 4 5 6 3 2 2 3" xfId="44157" xr:uid="{00000000-0005-0000-0000-0000C4AB0000}"/>
    <cellStyle name="20% - Accent1 4 5 6 3 2 3" xfId="44158" xr:uid="{00000000-0005-0000-0000-0000C5AB0000}"/>
    <cellStyle name="20% - Accent1 4 5 6 3 2 3 2" xfId="44159" xr:uid="{00000000-0005-0000-0000-0000C6AB0000}"/>
    <cellStyle name="20% - Accent1 4 5 6 3 2 4" xfId="44160" xr:uid="{00000000-0005-0000-0000-0000C7AB0000}"/>
    <cellStyle name="20% - Accent1 4 5 6 3 3" xfId="44161" xr:uid="{00000000-0005-0000-0000-0000C8AB0000}"/>
    <cellStyle name="20% - Accent1 4 5 6 3 3 2" xfId="44162" xr:uid="{00000000-0005-0000-0000-0000C9AB0000}"/>
    <cellStyle name="20% - Accent1 4 5 6 3 3 2 2" xfId="44163" xr:uid="{00000000-0005-0000-0000-0000CAAB0000}"/>
    <cellStyle name="20% - Accent1 4 5 6 3 3 2 2 2" xfId="44164" xr:uid="{00000000-0005-0000-0000-0000CBAB0000}"/>
    <cellStyle name="20% - Accent1 4 5 6 3 3 2 3" xfId="44165" xr:uid="{00000000-0005-0000-0000-0000CCAB0000}"/>
    <cellStyle name="20% - Accent1 4 5 6 3 3 3" xfId="44166" xr:uid="{00000000-0005-0000-0000-0000CDAB0000}"/>
    <cellStyle name="20% - Accent1 4 5 6 3 3 3 2" xfId="44167" xr:uid="{00000000-0005-0000-0000-0000CEAB0000}"/>
    <cellStyle name="20% - Accent1 4 5 6 3 3 4" xfId="44168" xr:uid="{00000000-0005-0000-0000-0000CFAB0000}"/>
    <cellStyle name="20% - Accent1 4 5 6 3 4" xfId="44169" xr:uid="{00000000-0005-0000-0000-0000D0AB0000}"/>
    <cellStyle name="20% - Accent1 4 5 6 3 4 2" xfId="44170" xr:uid="{00000000-0005-0000-0000-0000D1AB0000}"/>
    <cellStyle name="20% - Accent1 4 5 6 3 4 2 2" xfId="44171" xr:uid="{00000000-0005-0000-0000-0000D2AB0000}"/>
    <cellStyle name="20% - Accent1 4 5 6 3 4 2 2 2" xfId="44172" xr:uid="{00000000-0005-0000-0000-0000D3AB0000}"/>
    <cellStyle name="20% - Accent1 4 5 6 3 4 2 3" xfId="44173" xr:uid="{00000000-0005-0000-0000-0000D4AB0000}"/>
    <cellStyle name="20% - Accent1 4 5 6 3 4 3" xfId="44174" xr:uid="{00000000-0005-0000-0000-0000D5AB0000}"/>
    <cellStyle name="20% - Accent1 4 5 6 3 4 3 2" xfId="44175" xr:uid="{00000000-0005-0000-0000-0000D6AB0000}"/>
    <cellStyle name="20% - Accent1 4 5 6 3 4 4" xfId="44176" xr:uid="{00000000-0005-0000-0000-0000D7AB0000}"/>
    <cellStyle name="20% - Accent1 4 5 6 3 5" xfId="44177" xr:uid="{00000000-0005-0000-0000-0000D8AB0000}"/>
    <cellStyle name="20% - Accent1 4 5 6 3 5 2" xfId="44178" xr:uid="{00000000-0005-0000-0000-0000D9AB0000}"/>
    <cellStyle name="20% - Accent1 4 5 6 3 5 2 2" xfId="44179" xr:uid="{00000000-0005-0000-0000-0000DAAB0000}"/>
    <cellStyle name="20% - Accent1 4 5 6 3 5 3" xfId="44180" xr:uid="{00000000-0005-0000-0000-0000DBAB0000}"/>
    <cellStyle name="20% - Accent1 4 5 6 3 6" xfId="44181" xr:uid="{00000000-0005-0000-0000-0000DCAB0000}"/>
    <cellStyle name="20% - Accent1 4 5 6 3 6 2" xfId="44182" xr:uid="{00000000-0005-0000-0000-0000DDAB0000}"/>
    <cellStyle name="20% - Accent1 4 5 6 3 6 2 2" xfId="44183" xr:uid="{00000000-0005-0000-0000-0000DEAB0000}"/>
    <cellStyle name="20% - Accent1 4 5 6 3 6 3" xfId="44184" xr:uid="{00000000-0005-0000-0000-0000DFAB0000}"/>
    <cellStyle name="20% - Accent1 4 5 6 3 7" xfId="44185" xr:uid="{00000000-0005-0000-0000-0000E0AB0000}"/>
    <cellStyle name="20% - Accent1 4 5 6 3 7 2" xfId="44186" xr:uid="{00000000-0005-0000-0000-0000E1AB0000}"/>
    <cellStyle name="20% - Accent1 4 5 6 3 8" xfId="44187" xr:uid="{00000000-0005-0000-0000-0000E2AB0000}"/>
    <cellStyle name="20% - Accent1 4 5 6 3 8 2" xfId="44188" xr:uid="{00000000-0005-0000-0000-0000E3AB0000}"/>
    <cellStyle name="20% - Accent1 4 5 6 3 9" xfId="44189" xr:uid="{00000000-0005-0000-0000-0000E4AB0000}"/>
    <cellStyle name="20% - Accent1 4 5 6 4" xfId="44190" xr:uid="{00000000-0005-0000-0000-0000E5AB0000}"/>
    <cellStyle name="20% - Accent1 4 5 6 4 2" xfId="44191" xr:uid="{00000000-0005-0000-0000-0000E6AB0000}"/>
    <cellStyle name="20% - Accent1 4 5 6 4 2 2" xfId="44192" xr:uid="{00000000-0005-0000-0000-0000E7AB0000}"/>
    <cellStyle name="20% - Accent1 4 5 6 4 2 2 2" xfId="44193" xr:uid="{00000000-0005-0000-0000-0000E8AB0000}"/>
    <cellStyle name="20% - Accent1 4 5 6 4 2 3" xfId="44194" xr:uid="{00000000-0005-0000-0000-0000E9AB0000}"/>
    <cellStyle name="20% - Accent1 4 5 6 4 3" xfId="44195" xr:uid="{00000000-0005-0000-0000-0000EAAB0000}"/>
    <cellStyle name="20% - Accent1 4 5 6 4 3 2" xfId="44196" xr:uid="{00000000-0005-0000-0000-0000EBAB0000}"/>
    <cellStyle name="20% - Accent1 4 5 6 4 4" xfId="44197" xr:uid="{00000000-0005-0000-0000-0000ECAB0000}"/>
    <cellStyle name="20% - Accent1 4 5 6 5" xfId="44198" xr:uid="{00000000-0005-0000-0000-0000EDAB0000}"/>
    <cellStyle name="20% - Accent1 4 5 6 5 2" xfId="44199" xr:uid="{00000000-0005-0000-0000-0000EEAB0000}"/>
    <cellStyle name="20% - Accent1 4 5 6 5 2 2" xfId="44200" xr:uid="{00000000-0005-0000-0000-0000EFAB0000}"/>
    <cellStyle name="20% - Accent1 4 5 6 5 2 2 2" xfId="44201" xr:uid="{00000000-0005-0000-0000-0000F0AB0000}"/>
    <cellStyle name="20% - Accent1 4 5 6 5 2 3" xfId="44202" xr:uid="{00000000-0005-0000-0000-0000F1AB0000}"/>
    <cellStyle name="20% - Accent1 4 5 6 5 3" xfId="44203" xr:uid="{00000000-0005-0000-0000-0000F2AB0000}"/>
    <cellStyle name="20% - Accent1 4 5 6 5 3 2" xfId="44204" xr:uid="{00000000-0005-0000-0000-0000F3AB0000}"/>
    <cellStyle name="20% - Accent1 4 5 6 5 4" xfId="44205" xr:uid="{00000000-0005-0000-0000-0000F4AB0000}"/>
    <cellStyle name="20% - Accent1 4 5 6 6" xfId="44206" xr:uid="{00000000-0005-0000-0000-0000F5AB0000}"/>
    <cellStyle name="20% - Accent1 4 5 6 6 2" xfId="44207" xr:uid="{00000000-0005-0000-0000-0000F6AB0000}"/>
    <cellStyle name="20% - Accent1 4 5 6 6 2 2" xfId="44208" xr:uid="{00000000-0005-0000-0000-0000F7AB0000}"/>
    <cellStyle name="20% - Accent1 4 5 6 6 2 2 2" xfId="44209" xr:uid="{00000000-0005-0000-0000-0000F8AB0000}"/>
    <cellStyle name="20% - Accent1 4 5 6 6 2 3" xfId="44210" xr:uid="{00000000-0005-0000-0000-0000F9AB0000}"/>
    <cellStyle name="20% - Accent1 4 5 6 6 3" xfId="44211" xr:uid="{00000000-0005-0000-0000-0000FAAB0000}"/>
    <cellStyle name="20% - Accent1 4 5 6 6 3 2" xfId="44212" xr:uid="{00000000-0005-0000-0000-0000FBAB0000}"/>
    <cellStyle name="20% - Accent1 4 5 6 6 4" xfId="44213" xr:uid="{00000000-0005-0000-0000-0000FCAB0000}"/>
    <cellStyle name="20% - Accent1 4 5 6 7" xfId="44214" xr:uid="{00000000-0005-0000-0000-0000FDAB0000}"/>
    <cellStyle name="20% - Accent1 4 5 6 7 2" xfId="44215" xr:uid="{00000000-0005-0000-0000-0000FEAB0000}"/>
    <cellStyle name="20% - Accent1 4 5 6 7 2 2" xfId="44216" xr:uid="{00000000-0005-0000-0000-0000FFAB0000}"/>
    <cellStyle name="20% - Accent1 4 5 6 7 3" xfId="44217" xr:uid="{00000000-0005-0000-0000-000000AC0000}"/>
    <cellStyle name="20% - Accent1 4 5 6 8" xfId="44218" xr:uid="{00000000-0005-0000-0000-000001AC0000}"/>
    <cellStyle name="20% - Accent1 4 5 6 8 2" xfId="44219" xr:uid="{00000000-0005-0000-0000-000002AC0000}"/>
    <cellStyle name="20% - Accent1 4 5 6 8 2 2" xfId="44220" xr:uid="{00000000-0005-0000-0000-000003AC0000}"/>
    <cellStyle name="20% - Accent1 4 5 6 8 3" xfId="44221" xr:uid="{00000000-0005-0000-0000-000004AC0000}"/>
    <cellStyle name="20% - Accent1 4 5 6 9" xfId="44222" xr:uid="{00000000-0005-0000-0000-000005AC0000}"/>
    <cellStyle name="20% - Accent1 4 5 6 9 2" xfId="44223" xr:uid="{00000000-0005-0000-0000-000006AC0000}"/>
    <cellStyle name="20% - Accent1 4 5 7" xfId="44224" xr:uid="{00000000-0005-0000-0000-000007AC0000}"/>
    <cellStyle name="20% - Accent1 4 5 7 2" xfId="44225" xr:uid="{00000000-0005-0000-0000-000008AC0000}"/>
    <cellStyle name="20% - Accent1 4 5 7 2 2" xfId="44226" xr:uid="{00000000-0005-0000-0000-000009AC0000}"/>
    <cellStyle name="20% - Accent1 4 5 7 2 2 2" xfId="44227" xr:uid="{00000000-0005-0000-0000-00000AAC0000}"/>
    <cellStyle name="20% - Accent1 4 5 7 2 2 2 2" xfId="44228" xr:uid="{00000000-0005-0000-0000-00000BAC0000}"/>
    <cellStyle name="20% - Accent1 4 5 7 2 2 3" xfId="44229" xr:uid="{00000000-0005-0000-0000-00000CAC0000}"/>
    <cellStyle name="20% - Accent1 4 5 7 2 3" xfId="44230" xr:uid="{00000000-0005-0000-0000-00000DAC0000}"/>
    <cellStyle name="20% - Accent1 4 5 7 2 3 2" xfId="44231" xr:uid="{00000000-0005-0000-0000-00000EAC0000}"/>
    <cellStyle name="20% - Accent1 4 5 7 2 4" xfId="44232" xr:uid="{00000000-0005-0000-0000-00000FAC0000}"/>
    <cellStyle name="20% - Accent1 4 5 7 3" xfId="44233" xr:uid="{00000000-0005-0000-0000-000010AC0000}"/>
    <cellStyle name="20% - Accent1 4 5 7 3 2" xfId="44234" xr:uid="{00000000-0005-0000-0000-000011AC0000}"/>
    <cellStyle name="20% - Accent1 4 5 7 3 2 2" xfId="44235" xr:uid="{00000000-0005-0000-0000-000012AC0000}"/>
    <cellStyle name="20% - Accent1 4 5 7 3 2 2 2" xfId="44236" xr:uid="{00000000-0005-0000-0000-000013AC0000}"/>
    <cellStyle name="20% - Accent1 4 5 7 3 2 3" xfId="44237" xr:uid="{00000000-0005-0000-0000-000014AC0000}"/>
    <cellStyle name="20% - Accent1 4 5 7 3 3" xfId="44238" xr:uid="{00000000-0005-0000-0000-000015AC0000}"/>
    <cellStyle name="20% - Accent1 4 5 7 3 3 2" xfId="44239" xr:uid="{00000000-0005-0000-0000-000016AC0000}"/>
    <cellStyle name="20% - Accent1 4 5 7 3 4" xfId="44240" xr:uid="{00000000-0005-0000-0000-000017AC0000}"/>
    <cellStyle name="20% - Accent1 4 5 7 4" xfId="44241" xr:uid="{00000000-0005-0000-0000-000018AC0000}"/>
    <cellStyle name="20% - Accent1 4 5 7 4 2" xfId="44242" xr:uid="{00000000-0005-0000-0000-000019AC0000}"/>
    <cellStyle name="20% - Accent1 4 5 7 4 2 2" xfId="44243" xr:uid="{00000000-0005-0000-0000-00001AAC0000}"/>
    <cellStyle name="20% - Accent1 4 5 7 4 2 2 2" xfId="44244" xr:uid="{00000000-0005-0000-0000-00001BAC0000}"/>
    <cellStyle name="20% - Accent1 4 5 7 4 2 3" xfId="44245" xr:uid="{00000000-0005-0000-0000-00001CAC0000}"/>
    <cellStyle name="20% - Accent1 4 5 7 4 3" xfId="44246" xr:uid="{00000000-0005-0000-0000-00001DAC0000}"/>
    <cellStyle name="20% - Accent1 4 5 7 4 3 2" xfId="44247" xr:uid="{00000000-0005-0000-0000-00001EAC0000}"/>
    <cellStyle name="20% - Accent1 4 5 7 4 4" xfId="44248" xr:uid="{00000000-0005-0000-0000-00001FAC0000}"/>
    <cellStyle name="20% - Accent1 4 5 7 5" xfId="44249" xr:uid="{00000000-0005-0000-0000-000020AC0000}"/>
    <cellStyle name="20% - Accent1 4 5 7 5 2" xfId="44250" xr:uid="{00000000-0005-0000-0000-000021AC0000}"/>
    <cellStyle name="20% - Accent1 4 5 7 5 2 2" xfId="44251" xr:uid="{00000000-0005-0000-0000-000022AC0000}"/>
    <cellStyle name="20% - Accent1 4 5 7 5 3" xfId="44252" xr:uid="{00000000-0005-0000-0000-000023AC0000}"/>
    <cellStyle name="20% - Accent1 4 5 7 6" xfId="44253" xr:uid="{00000000-0005-0000-0000-000024AC0000}"/>
    <cellStyle name="20% - Accent1 4 5 7 6 2" xfId="44254" xr:uid="{00000000-0005-0000-0000-000025AC0000}"/>
    <cellStyle name="20% - Accent1 4 5 7 6 2 2" xfId="44255" xr:uid="{00000000-0005-0000-0000-000026AC0000}"/>
    <cellStyle name="20% - Accent1 4 5 7 6 3" xfId="44256" xr:uid="{00000000-0005-0000-0000-000027AC0000}"/>
    <cellStyle name="20% - Accent1 4 5 7 7" xfId="44257" xr:uid="{00000000-0005-0000-0000-000028AC0000}"/>
    <cellStyle name="20% - Accent1 4 5 7 7 2" xfId="44258" xr:uid="{00000000-0005-0000-0000-000029AC0000}"/>
    <cellStyle name="20% - Accent1 4 5 7 8" xfId="44259" xr:uid="{00000000-0005-0000-0000-00002AAC0000}"/>
    <cellStyle name="20% - Accent1 4 5 7 8 2" xfId="44260" xr:uid="{00000000-0005-0000-0000-00002BAC0000}"/>
    <cellStyle name="20% - Accent1 4 5 7 9" xfId="44261" xr:uid="{00000000-0005-0000-0000-00002CAC0000}"/>
    <cellStyle name="20% - Accent1 4 5 8" xfId="44262" xr:uid="{00000000-0005-0000-0000-00002DAC0000}"/>
    <cellStyle name="20% - Accent1 4 5 8 2" xfId="44263" xr:uid="{00000000-0005-0000-0000-00002EAC0000}"/>
    <cellStyle name="20% - Accent1 4 5 8 2 2" xfId="44264" xr:uid="{00000000-0005-0000-0000-00002FAC0000}"/>
    <cellStyle name="20% - Accent1 4 5 8 2 2 2" xfId="44265" xr:uid="{00000000-0005-0000-0000-000030AC0000}"/>
    <cellStyle name="20% - Accent1 4 5 8 2 2 2 2" xfId="44266" xr:uid="{00000000-0005-0000-0000-000031AC0000}"/>
    <cellStyle name="20% - Accent1 4 5 8 2 2 3" xfId="44267" xr:uid="{00000000-0005-0000-0000-000032AC0000}"/>
    <cellStyle name="20% - Accent1 4 5 8 2 3" xfId="44268" xr:uid="{00000000-0005-0000-0000-000033AC0000}"/>
    <cellStyle name="20% - Accent1 4 5 8 2 3 2" xfId="44269" xr:uid="{00000000-0005-0000-0000-000034AC0000}"/>
    <cellStyle name="20% - Accent1 4 5 8 2 4" xfId="44270" xr:uid="{00000000-0005-0000-0000-000035AC0000}"/>
    <cellStyle name="20% - Accent1 4 5 8 3" xfId="44271" xr:uid="{00000000-0005-0000-0000-000036AC0000}"/>
    <cellStyle name="20% - Accent1 4 5 8 3 2" xfId="44272" xr:uid="{00000000-0005-0000-0000-000037AC0000}"/>
    <cellStyle name="20% - Accent1 4 5 8 3 2 2" xfId="44273" xr:uid="{00000000-0005-0000-0000-000038AC0000}"/>
    <cellStyle name="20% - Accent1 4 5 8 3 2 2 2" xfId="44274" xr:uid="{00000000-0005-0000-0000-000039AC0000}"/>
    <cellStyle name="20% - Accent1 4 5 8 3 2 3" xfId="44275" xr:uid="{00000000-0005-0000-0000-00003AAC0000}"/>
    <cellStyle name="20% - Accent1 4 5 8 3 3" xfId="44276" xr:uid="{00000000-0005-0000-0000-00003BAC0000}"/>
    <cellStyle name="20% - Accent1 4 5 8 3 3 2" xfId="44277" xr:uid="{00000000-0005-0000-0000-00003CAC0000}"/>
    <cellStyle name="20% - Accent1 4 5 8 3 4" xfId="44278" xr:uid="{00000000-0005-0000-0000-00003DAC0000}"/>
    <cellStyle name="20% - Accent1 4 5 8 4" xfId="44279" xr:uid="{00000000-0005-0000-0000-00003EAC0000}"/>
    <cellStyle name="20% - Accent1 4 5 8 4 2" xfId="44280" xr:uid="{00000000-0005-0000-0000-00003FAC0000}"/>
    <cellStyle name="20% - Accent1 4 5 8 4 2 2" xfId="44281" xr:uid="{00000000-0005-0000-0000-000040AC0000}"/>
    <cellStyle name="20% - Accent1 4 5 8 4 2 2 2" xfId="44282" xr:uid="{00000000-0005-0000-0000-000041AC0000}"/>
    <cellStyle name="20% - Accent1 4 5 8 4 2 3" xfId="44283" xr:uid="{00000000-0005-0000-0000-000042AC0000}"/>
    <cellStyle name="20% - Accent1 4 5 8 4 3" xfId="44284" xr:uid="{00000000-0005-0000-0000-000043AC0000}"/>
    <cellStyle name="20% - Accent1 4 5 8 4 3 2" xfId="44285" xr:uid="{00000000-0005-0000-0000-000044AC0000}"/>
    <cellStyle name="20% - Accent1 4 5 8 4 4" xfId="44286" xr:uid="{00000000-0005-0000-0000-000045AC0000}"/>
    <cellStyle name="20% - Accent1 4 5 8 5" xfId="44287" xr:uid="{00000000-0005-0000-0000-000046AC0000}"/>
    <cellStyle name="20% - Accent1 4 5 8 5 2" xfId="44288" xr:uid="{00000000-0005-0000-0000-000047AC0000}"/>
    <cellStyle name="20% - Accent1 4 5 8 5 2 2" xfId="44289" xr:uid="{00000000-0005-0000-0000-000048AC0000}"/>
    <cellStyle name="20% - Accent1 4 5 8 5 3" xfId="44290" xr:uid="{00000000-0005-0000-0000-000049AC0000}"/>
    <cellStyle name="20% - Accent1 4 5 8 6" xfId="44291" xr:uid="{00000000-0005-0000-0000-00004AAC0000}"/>
    <cellStyle name="20% - Accent1 4 5 8 6 2" xfId="44292" xr:uid="{00000000-0005-0000-0000-00004BAC0000}"/>
    <cellStyle name="20% - Accent1 4 5 8 6 2 2" xfId="44293" xr:uid="{00000000-0005-0000-0000-00004CAC0000}"/>
    <cellStyle name="20% - Accent1 4 5 8 6 3" xfId="44294" xr:uid="{00000000-0005-0000-0000-00004DAC0000}"/>
    <cellStyle name="20% - Accent1 4 5 8 7" xfId="44295" xr:uid="{00000000-0005-0000-0000-00004EAC0000}"/>
    <cellStyle name="20% - Accent1 4 5 8 7 2" xfId="44296" xr:uid="{00000000-0005-0000-0000-00004FAC0000}"/>
    <cellStyle name="20% - Accent1 4 5 8 8" xfId="44297" xr:uid="{00000000-0005-0000-0000-000050AC0000}"/>
    <cellStyle name="20% - Accent1 4 5 8 8 2" xfId="44298" xr:uid="{00000000-0005-0000-0000-000051AC0000}"/>
    <cellStyle name="20% - Accent1 4 5 8 9" xfId="44299" xr:uid="{00000000-0005-0000-0000-000052AC0000}"/>
    <cellStyle name="20% - Accent1 4 5 9" xfId="44300" xr:uid="{00000000-0005-0000-0000-000053AC0000}"/>
    <cellStyle name="20% - Accent1 4 5 9 2" xfId="44301" xr:uid="{00000000-0005-0000-0000-000054AC0000}"/>
    <cellStyle name="20% - Accent1 4 5 9 2 2" xfId="44302" xr:uid="{00000000-0005-0000-0000-000055AC0000}"/>
    <cellStyle name="20% - Accent1 4 5 9 2 2 2" xfId="44303" xr:uid="{00000000-0005-0000-0000-000056AC0000}"/>
    <cellStyle name="20% - Accent1 4 5 9 2 3" xfId="44304" xr:uid="{00000000-0005-0000-0000-000057AC0000}"/>
    <cellStyle name="20% - Accent1 4 5 9 3" xfId="44305" xr:uid="{00000000-0005-0000-0000-000058AC0000}"/>
    <cellStyle name="20% - Accent1 4 5 9 3 2" xfId="44306" xr:uid="{00000000-0005-0000-0000-000059AC0000}"/>
    <cellStyle name="20% - Accent1 4 5 9 4" xfId="44307" xr:uid="{00000000-0005-0000-0000-00005AAC0000}"/>
    <cellStyle name="20% - Accent1 4 6" xfId="44308" xr:uid="{00000000-0005-0000-0000-00005BAC0000}"/>
    <cellStyle name="20% - Accent1 4 6 10" xfId="44309" xr:uid="{00000000-0005-0000-0000-00005CAC0000}"/>
    <cellStyle name="20% - Accent1 4 6 10 2" xfId="44310" xr:uid="{00000000-0005-0000-0000-00005DAC0000}"/>
    <cellStyle name="20% - Accent1 4 6 10 2 2" xfId="44311" xr:uid="{00000000-0005-0000-0000-00005EAC0000}"/>
    <cellStyle name="20% - Accent1 4 6 10 2 2 2" xfId="44312" xr:uid="{00000000-0005-0000-0000-00005FAC0000}"/>
    <cellStyle name="20% - Accent1 4 6 10 2 3" xfId="44313" xr:uid="{00000000-0005-0000-0000-000060AC0000}"/>
    <cellStyle name="20% - Accent1 4 6 10 3" xfId="44314" xr:uid="{00000000-0005-0000-0000-000061AC0000}"/>
    <cellStyle name="20% - Accent1 4 6 10 3 2" xfId="44315" xr:uid="{00000000-0005-0000-0000-000062AC0000}"/>
    <cellStyle name="20% - Accent1 4 6 10 4" xfId="44316" xr:uid="{00000000-0005-0000-0000-000063AC0000}"/>
    <cellStyle name="20% - Accent1 4 6 11" xfId="44317" xr:uid="{00000000-0005-0000-0000-000064AC0000}"/>
    <cellStyle name="20% - Accent1 4 6 11 2" xfId="44318" xr:uid="{00000000-0005-0000-0000-000065AC0000}"/>
    <cellStyle name="20% - Accent1 4 6 11 2 2" xfId="44319" xr:uid="{00000000-0005-0000-0000-000066AC0000}"/>
    <cellStyle name="20% - Accent1 4 6 11 3" xfId="44320" xr:uid="{00000000-0005-0000-0000-000067AC0000}"/>
    <cellStyle name="20% - Accent1 4 6 12" xfId="44321" xr:uid="{00000000-0005-0000-0000-000068AC0000}"/>
    <cellStyle name="20% - Accent1 4 6 12 2" xfId="44322" xr:uid="{00000000-0005-0000-0000-000069AC0000}"/>
    <cellStyle name="20% - Accent1 4 6 12 2 2" xfId="44323" xr:uid="{00000000-0005-0000-0000-00006AAC0000}"/>
    <cellStyle name="20% - Accent1 4 6 12 3" xfId="44324" xr:uid="{00000000-0005-0000-0000-00006BAC0000}"/>
    <cellStyle name="20% - Accent1 4 6 13" xfId="44325" xr:uid="{00000000-0005-0000-0000-00006CAC0000}"/>
    <cellStyle name="20% - Accent1 4 6 13 2" xfId="44326" xr:uid="{00000000-0005-0000-0000-00006DAC0000}"/>
    <cellStyle name="20% - Accent1 4 6 14" xfId="44327" xr:uid="{00000000-0005-0000-0000-00006EAC0000}"/>
    <cellStyle name="20% - Accent1 4 6 14 2" xfId="44328" xr:uid="{00000000-0005-0000-0000-00006FAC0000}"/>
    <cellStyle name="20% - Accent1 4 6 15" xfId="44329" xr:uid="{00000000-0005-0000-0000-000070AC0000}"/>
    <cellStyle name="20% - Accent1 4 6 2" xfId="44330" xr:uid="{00000000-0005-0000-0000-000071AC0000}"/>
    <cellStyle name="20% - Accent1 4 6 2 10" xfId="44331" xr:uid="{00000000-0005-0000-0000-000072AC0000}"/>
    <cellStyle name="20% - Accent1 4 6 2 10 2" xfId="44332" xr:uid="{00000000-0005-0000-0000-000073AC0000}"/>
    <cellStyle name="20% - Accent1 4 6 2 10 2 2" xfId="44333" xr:uid="{00000000-0005-0000-0000-000074AC0000}"/>
    <cellStyle name="20% - Accent1 4 6 2 10 3" xfId="44334" xr:uid="{00000000-0005-0000-0000-000075AC0000}"/>
    <cellStyle name="20% - Accent1 4 6 2 11" xfId="44335" xr:uid="{00000000-0005-0000-0000-000076AC0000}"/>
    <cellStyle name="20% - Accent1 4 6 2 11 2" xfId="44336" xr:uid="{00000000-0005-0000-0000-000077AC0000}"/>
    <cellStyle name="20% - Accent1 4 6 2 11 2 2" xfId="44337" xr:uid="{00000000-0005-0000-0000-000078AC0000}"/>
    <cellStyle name="20% - Accent1 4 6 2 11 3" xfId="44338" xr:uid="{00000000-0005-0000-0000-000079AC0000}"/>
    <cellStyle name="20% - Accent1 4 6 2 12" xfId="44339" xr:uid="{00000000-0005-0000-0000-00007AAC0000}"/>
    <cellStyle name="20% - Accent1 4 6 2 12 2" xfId="44340" xr:uid="{00000000-0005-0000-0000-00007BAC0000}"/>
    <cellStyle name="20% - Accent1 4 6 2 13" xfId="44341" xr:uid="{00000000-0005-0000-0000-00007CAC0000}"/>
    <cellStyle name="20% - Accent1 4 6 2 13 2" xfId="44342" xr:uid="{00000000-0005-0000-0000-00007DAC0000}"/>
    <cellStyle name="20% - Accent1 4 6 2 14" xfId="44343" xr:uid="{00000000-0005-0000-0000-00007EAC0000}"/>
    <cellStyle name="20% - Accent1 4 6 2 2" xfId="44344" xr:uid="{00000000-0005-0000-0000-00007FAC0000}"/>
    <cellStyle name="20% - Accent1 4 6 2 2 10" xfId="44345" xr:uid="{00000000-0005-0000-0000-000080AC0000}"/>
    <cellStyle name="20% - Accent1 4 6 2 2 10 2" xfId="44346" xr:uid="{00000000-0005-0000-0000-000081AC0000}"/>
    <cellStyle name="20% - Accent1 4 6 2 2 11" xfId="44347" xr:uid="{00000000-0005-0000-0000-000082AC0000}"/>
    <cellStyle name="20% - Accent1 4 6 2 2 2" xfId="44348" xr:uid="{00000000-0005-0000-0000-000083AC0000}"/>
    <cellStyle name="20% - Accent1 4 6 2 2 2 2" xfId="44349" xr:uid="{00000000-0005-0000-0000-000084AC0000}"/>
    <cellStyle name="20% - Accent1 4 6 2 2 2 2 2" xfId="44350" xr:uid="{00000000-0005-0000-0000-000085AC0000}"/>
    <cellStyle name="20% - Accent1 4 6 2 2 2 2 2 2" xfId="44351" xr:uid="{00000000-0005-0000-0000-000086AC0000}"/>
    <cellStyle name="20% - Accent1 4 6 2 2 2 2 2 2 2" xfId="44352" xr:uid="{00000000-0005-0000-0000-000087AC0000}"/>
    <cellStyle name="20% - Accent1 4 6 2 2 2 2 2 3" xfId="44353" xr:uid="{00000000-0005-0000-0000-000088AC0000}"/>
    <cellStyle name="20% - Accent1 4 6 2 2 2 2 3" xfId="44354" xr:uid="{00000000-0005-0000-0000-000089AC0000}"/>
    <cellStyle name="20% - Accent1 4 6 2 2 2 2 3 2" xfId="44355" xr:uid="{00000000-0005-0000-0000-00008AAC0000}"/>
    <cellStyle name="20% - Accent1 4 6 2 2 2 2 4" xfId="44356" xr:uid="{00000000-0005-0000-0000-00008BAC0000}"/>
    <cellStyle name="20% - Accent1 4 6 2 2 2 3" xfId="44357" xr:uid="{00000000-0005-0000-0000-00008CAC0000}"/>
    <cellStyle name="20% - Accent1 4 6 2 2 2 3 2" xfId="44358" xr:uid="{00000000-0005-0000-0000-00008DAC0000}"/>
    <cellStyle name="20% - Accent1 4 6 2 2 2 3 2 2" xfId="44359" xr:uid="{00000000-0005-0000-0000-00008EAC0000}"/>
    <cellStyle name="20% - Accent1 4 6 2 2 2 3 2 2 2" xfId="44360" xr:uid="{00000000-0005-0000-0000-00008FAC0000}"/>
    <cellStyle name="20% - Accent1 4 6 2 2 2 3 2 3" xfId="44361" xr:uid="{00000000-0005-0000-0000-000090AC0000}"/>
    <cellStyle name="20% - Accent1 4 6 2 2 2 3 3" xfId="44362" xr:uid="{00000000-0005-0000-0000-000091AC0000}"/>
    <cellStyle name="20% - Accent1 4 6 2 2 2 3 3 2" xfId="44363" xr:uid="{00000000-0005-0000-0000-000092AC0000}"/>
    <cellStyle name="20% - Accent1 4 6 2 2 2 3 4" xfId="44364" xr:uid="{00000000-0005-0000-0000-000093AC0000}"/>
    <cellStyle name="20% - Accent1 4 6 2 2 2 4" xfId="44365" xr:uid="{00000000-0005-0000-0000-000094AC0000}"/>
    <cellStyle name="20% - Accent1 4 6 2 2 2 4 2" xfId="44366" xr:uid="{00000000-0005-0000-0000-000095AC0000}"/>
    <cellStyle name="20% - Accent1 4 6 2 2 2 4 2 2" xfId="44367" xr:uid="{00000000-0005-0000-0000-000096AC0000}"/>
    <cellStyle name="20% - Accent1 4 6 2 2 2 4 2 2 2" xfId="44368" xr:uid="{00000000-0005-0000-0000-000097AC0000}"/>
    <cellStyle name="20% - Accent1 4 6 2 2 2 4 2 3" xfId="44369" xr:uid="{00000000-0005-0000-0000-000098AC0000}"/>
    <cellStyle name="20% - Accent1 4 6 2 2 2 4 3" xfId="44370" xr:uid="{00000000-0005-0000-0000-000099AC0000}"/>
    <cellStyle name="20% - Accent1 4 6 2 2 2 4 3 2" xfId="44371" xr:uid="{00000000-0005-0000-0000-00009AAC0000}"/>
    <cellStyle name="20% - Accent1 4 6 2 2 2 4 4" xfId="44372" xr:uid="{00000000-0005-0000-0000-00009BAC0000}"/>
    <cellStyle name="20% - Accent1 4 6 2 2 2 5" xfId="44373" xr:uid="{00000000-0005-0000-0000-00009CAC0000}"/>
    <cellStyle name="20% - Accent1 4 6 2 2 2 5 2" xfId="44374" xr:uid="{00000000-0005-0000-0000-00009DAC0000}"/>
    <cellStyle name="20% - Accent1 4 6 2 2 2 5 2 2" xfId="44375" xr:uid="{00000000-0005-0000-0000-00009EAC0000}"/>
    <cellStyle name="20% - Accent1 4 6 2 2 2 5 3" xfId="44376" xr:uid="{00000000-0005-0000-0000-00009FAC0000}"/>
    <cellStyle name="20% - Accent1 4 6 2 2 2 6" xfId="44377" xr:uid="{00000000-0005-0000-0000-0000A0AC0000}"/>
    <cellStyle name="20% - Accent1 4 6 2 2 2 6 2" xfId="44378" xr:uid="{00000000-0005-0000-0000-0000A1AC0000}"/>
    <cellStyle name="20% - Accent1 4 6 2 2 2 6 2 2" xfId="44379" xr:uid="{00000000-0005-0000-0000-0000A2AC0000}"/>
    <cellStyle name="20% - Accent1 4 6 2 2 2 6 3" xfId="44380" xr:uid="{00000000-0005-0000-0000-0000A3AC0000}"/>
    <cellStyle name="20% - Accent1 4 6 2 2 2 7" xfId="44381" xr:uid="{00000000-0005-0000-0000-0000A4AC0000}"/>
    <cellStyle name="20% - Accent1 4 6 2 2 2 7 2" xfId="44382" xr:uid="{00000000-0005-0000-0000-0000A5AC0000}"/>
    <cellStyle name="20% - Accent1 4 6 2 2 2 8" xfId="44383" xr:uid="{00000000-0005-0000-0000-0000A6AC0000}"/>
    <cellStyle name="20% - Accent1 4 6 2 2 2 8 2" xfId="44384" xr:uid="{00000000-0005-0000-0000-0000A7AC0000}"/>
    <cellStyle name="20% - Accent1 4 6 2 2 2 9" xfId="44385" xr:uid="{00000000-0005-0000-0000-0000A8AC0000}"/>
    <cellStyle name="20% - Accent1 4 6 2 2 3" xfId="44386" xr:uid="{00000000-0005-0000-0000-0000A9AC0000}"/>
    <cellStyle name="20% - Accent1 4 6 2 2 3 2" xfId="44387" xr:uid="{00000000-0005-0000-0000-0000AAAC0000}"/>
    <cellStyle name="20% - Accent1 4 6 2 2 3 2 2" xfId="44388" xr:uid="{00000000-0005-0000-0000-0000ABAC0000}"/>
    <cellStyle name="20% - Accent1 4 6 2 2 3 2 2 2" xfId="44389" xr:uid="{00000000-0005-0000-0000-0000ACAC0000}"/>
    <cellStyle name="20% - Accent1 4 6 2 2 3 2 2 2 2" xfId="44390" xr:uid="{00000000-0005-0000-0000-0000ADAC0000}"/>
    <cellStyle name="20% - Accent1 4 6 2 2 3 2 2 3" xfId="44391" xr:uid="{00000000-0005-0000-0000-0000AEAC0000}"/>
    <cellStyle name="20% - Accent1 4 6 2 2 3 2 3" xfId="44392" xr:uid="{00000000-0005-0000-0000-0000AFAC0000}"/>
    <cellStyle name="20% - Accent1 4 6 2 2 3 2 3 2" xfId="44393" xr:uid="{00000000-0005-0000-0000-0000B0AC0000}"/>
    <cellStyle name="20% - Accent1 4 6 2 2 3 2 4" xfId="44394" xr:uid="{00000000-0005-0000-0000-0000B1AC0000}"/>
    <cellStyle name="20% - Accent1 4 6 2 2 3 3" xfId="44395" xr:uid="{00000000-0005-0000-0000-0000B2AC0000}"/>
    <cellStyle name="20% - Accent1 4 6 2 2 3 3 2" xfId="44396" xr:uid="{00000000-0005-0000-0000-0000B3AC0000}"/>
    <cellStyle name="20% - Accent1 4 6 2 2 3 3 2 2" xfId="44397" xr:uid="{00000000-0005-0000-0000-0000B4AC0000}"/>
    <cellStyle name="20% - Accent1 4 6 2 2 3 3 2 2 2" xfId="44398" xr:uid="{00000000-0005-0000-0000-0000B5AC0000}"/>
    <cellStyle name="20% - Accent1 4 6 2 2 3 3 2 3" xfId="44399" xr:uid="{00000000-0005-0000-0000-0000B6AC0000}"/>
    <cellStyle name="20% - Accent1 4 6 2 2 3 3 3" xfId="44400" xr:uid="{00000000-0005-0000-0000-0000B7AC0000}"/>
    <cellStyle name="20% - Accent1 4 6 2 2 3 3 3 2" xfId="44401" xr:uid="{00000000-0005-0000-0000-0000B8AC0000}"/>
    <cellStyle name="20% - Accent1 4 6 2 2 3 3 4" xfId="44402" xr:uid="{00000000-0005-0000-0000-0000B9AC0000}"/>
    <cellStyle name="20% - Accent1 4 6 2 2 3 4" xfId="44403" xr:uid="{00000000-0005-0000-0000-0000BAAC0000}"/>
    <cellStyle name="20% - Accent1 4 6 2 2 3 4 2" xfId="44404" xr:uid="{00000000-0005-0000-0000-0000BBAC0000}"/>
    <cellStyle name="20% - Accent1 4 6 2 2 3 4 2 2" xfId="44405" xr:uid="{00000000-0005-0000-0000-0000BCAC0000}"/>
    <cellStyle name="20% - Accent1 4 6 2 2 3 4 2 2 2" xfId="44406" xr:uid="{00000000-0005-0000-0000-0000BDAC0000}"/>
    <cellStyle name="20% - Accent1 4 6 2 2 3 4 2 3" xfId="44407" xr:uid="{00000000-0005-0000-0000-0000BEAC0000}"/>
    <cellStyle name="20% - Accent1 4 6 2 2 3 4 3" xfId="44408" xr:uid="{00000000-0005-0000-0000-0000BFAC0000}"/>
    <cellStyle name="20% - Accent1 4 6 2 2 3 4 3 2" xfId="44409" xr:uid="{00000000-0005-0000-0000-0000C0AC0000}"/>
    <cellStyle name="20% - Accent1 4 6 2 2 3 4 4" xfId="44410" xr:uid="{00000000-0005-0000-0000-0000C1AC0000}"/>
    <cellStyle name="20% - Accent1 4 6 2 2 3 5" xfId="44411" xr:uid="{00000000-0005-0000-0000-0000C2AC0000}"/>
    <cellStyle name="20% - Accent1 4 6 2 2 3 5 2" xfId="44412" xr:uid="{00000000-0005-0000-0000-0000C3AC0000}"/>
    <cellStyle name="20% - Accent1 4 6 2 2 3 5 2 2" xfId="44413" xr:uid="{00000000-0005-0000-0000-0000C4AC0000}"/>
    <cellStyle name="20% - Accent1 4 6 2 2 3 5 3" xfId="44414" xr:uid="{00000000-0005-0000-0000-0000C5AC0000}"/>
    <cellStyle name="20% - Accent1 4 6 2 2 3 6" xfId="44415" xr:uid="{00000000-0005-0000-0000-0000C6AC0000}"/>
    <cellStyle name="20% - Accent1 4 6 2 2 3 6 2" xfId="44416" xr:uid="{00000000-0005-0000-0000-0000C7AC0000}"/>
    <cellStyle name="20% - Accent1 4 6 2 2 3 6 2 2" xfId="44417" xr:uid="{00000000-0005-0000-0000-0000C8AC0000}"/>
    <cellStyle name="20% - Accent1 4 6 2 2 3 6 3" xfId="44418" xr:uid="{00000000-0005-0000-0000-0000C9AC0000}"/>
    <cellStyle name="20% - Accent1 4 6 2 2 3 7" xfId="44419" xr:uid="{00000000-0005-0000-0000-0000CAAC0000}"/>
    <cellStyle name="20% - Accent1 4 6 2 2 3 7 2" xfId="44420" xr:uid="{00000000-0005-0000-0000-0000CBAC0000}"/>
    <cellStyle name="20% - Accent1 4 6 2 2 3 8" xfId="44421" xr:uid="{00000000-0005-0000-0000-0000CCAC0000}"/>
    <cellStyle name="20% - Accent1 4 6 2 2 3 8 2" xfId="44422" xr:uid="{00000000-0005-0000-0000-0000CDAC0000}"/>
    <cellStyle name="20% - Accent1 4 6 2 2 3 9" xfId="44423" xr:uid="{00000000-0005-0000-0000-0000CEAC0000}"/>
    <cellStyle name="20% - Accent1 4 6 2 2 4" xfId="44424" xr:uid="{00000000-0005-0000-0000-0000CFAC0000}"/>
    <cellStyle name="20% - Accent1 4 6 2 2 4 2" xfId="44425" xr:uid="{00000000-0005-0000-0000-0000D0AC0000}"/>
    <cellStyle name="20% - Accent1 4 6 2 2 4 2 2" xfId="44426" xr:uid="{00000000-0005-0000-0000-0000D1AC0000}"/>
    <cellStyle name="20% - Accent1 4 6 2 2 4 2 2 2" xfId="44427" xr:uid="{00000000-0005-0000-0000-0000D2AC0000}"/>
    <cellStyle name="20% - Accent1 4 6 2 2 4 2 3" xfId="44428" xr:uid="{00000000-0005-0000-0000-0000D3AC0000}"/>
    <cellStyle name="20% - Accent1 4 6 2 2 4 3" xfId="44429" xr:uid="{00000000-0005-0000-0000-0000D4AC0000}"/>
    <cellStyle name="20% - Accent1 4 6 2 2 4 3 2" xfId="44430" xr:uid="{00000000-0005-0000-0000-0000D5AC0000}"/>
    <cellStyle name="20% - Accent1 4 6 2 2 4 4" xfId="44431" xr:uid="{00000000-0005-0000-0000-0000D6AC0000}"/>
    <cellStyle name="20% - Accent1 4 6 2 2 5" xfId="44432" xr:uid="{00000000-0005-0000-0000-0000D7AC0000}"/>
    <cellStyle name="20% - Accent1 4 6 2 2 5 2" xfId="44433" xr:uid="{00000000-0005-0000-0000-0000D8AC0000}"/>
    <cellStyle name="20% - Accent1 4 6 2 2 5 2 2" xfId="44434" xr:uid="{00000000-0005-0000-0000-0000D9AC0000}"/>
    <cellStyle name="20% - Accent1 4 6 2 2 5 2 2 2" xfId="44435" xr:uid="{00000000-0005-0000-0000-0000DAAC0000}"/>
    <cellStyle name="20% - Accent1 4 6 2 2 5 2 3" xfId="44436" xr:uid="{00000000-0005-0000-0000-0000DBAC0000}"/>
    <cellStyle name="20% - Accent1 4 6 2 2 5 3" xfId="44437" xr:uid="{00000000-0005-0000-0000-0000DCAC0000}"/>
    <cellStyle name="20% - Accent1 4 6 2 2 5 3 2" xfId="44438" xr:uid="{00000000-0005-0000-0000-0000DDAC0000}"/>
    <cellStyle name="20% - Accent1 4 6 2 2 5 4" xfId="44439" xr:uid="{00000000-0005-0000-0000-0000DEAC0000}"/>
    <cellStyle name="20% - Accent1 4 6 2 2 6" xfId="44440" xr:uid="{00000000-0005-0000-0000-0000DFAC0000}"/>
    <cellStyle name="20% - Accent1 4 6 2 2 6 2" xfId="44441" xr:uid="{00000000-0005-0000-0000-0000E0AC0000}"/>
    <cellStyle name="20% - Accent1 4 6 2 2 6 2 2" xfId="44442" xr:uid="{00000000-0005-0000-0000-0000E1AC0000}"/>
    <cellStyle name="20% - Accent1 4 6 2 2 6 2 2 2" xfId="44443" xr:uid="{00000000-0005-0000-0000-0000E2AC0000}"/>
    <cellStyle name="20% - Accent1 4 6 2 2 6 2 3" xfId="44444" xr:uid="{00000000-0005-0000-0000-0000E3AC0000}"/>
    <cellStyle name="20% - Accent1 4 6 2 2 6 3" xfId="44445" xr:uid="{00000000-0005-0000-0000-0000E4AC0000}"/>
    <cellStyle name="20% - Accent1 4 6 2 2 6 3 2" xfId="44446" xr:uid="{00000000-0005-0000-0000-0000E5AC0000}"/>
    <cellStyle name="20% - Accent1 4 6 2 2 6 4" xfId="44447" xr:uid="{00000000-0005-0000-0000-0000E6AC0000}"/>
    <cellStyle name="20% - Accent1 4 6 2 2 7" xfId="44448" xr:uid="{00000000-0005-0000-0000-0000E7AC0000}"/>
    <cellStyle name="20% - Accent1 4 6 2 2 7 2" xfId="44449" xr:uid="{00000000-0005-0000-0000-0000E8AC0000}"/>
    <cellStyle name="20% - Accent1 4 6 2 2 7 2 2" xfId="44450" xr:uid="{00000000-0005-0000-0000-0000E9AC0000}"/>
    <cellStyle name="20% - Accent1 4 6 2 2 7 3" xfId="44451" xr:uid="{00000000-0005-0000-0000-0000EAAC0000}"/>
    <cellStyle name="20% - Accent1 4 6 2 2 8" xfId="44452" xr:uid="{00000000-0005-0000-0000-0000EBAC0000}"/>
    <cellStyle name="20% - Accent1 4 6 2 2 8 2" xfId="44453" xr:uid="{00000000-0005-0000-0000-0000ECAC0000}"/>
    <cellStyle name="20% - Accent1 4 6 2 2 8 2 2" xfId="44454" xr:uid="{00000000-0005-0000-0000-0000EDAC0000}"/>
    <cellStyle name="20% - Accent1 4 6 2 2 8 3" xfId="44455" xr:uid="{00000000-0005-0000-0000-0000EEAC0000}"/>
    <cellStyle name="20% - Accent1 4 6 2 2 9" xfId="44456" xr:uid="{00000000-0005-0000-0000-0000EFAC0000}"/>
    <cellStyle name="20% - Accent1 4 6 2 2 9 2" xfId="44457" xr:uid="{00000000-0005-0000-0000-0000F0AC0000}"/>
    <cellStyle name="20% - Accent1 4 6 2 3" xfId="44458" xr:uid="{00000000-0005-0000-0000-0000F1AC0000}"/>
    <cellStyle name="20% - Accent1 4 6 2 3 10" xfId="44459" xr:uid="{00000000-0005-0000-0000-0000F2AC0000}"/>
    <cellStyle name="20% - Accent1 4 6 2 3 10 2" xfId="44460" xr:uid="{00000000-0005-0000-0000-0000F3AC0000}"/>
    <cellStyle name="20% - Accent1 4 6 2 3 11" xfId="44461" xr:uid="{00000000-0005-0000-0000-0000F4AC0000}"/>
    <cellStyle name="20% - Accent1 4 6 2 3 2" xfId="44462" xr:uid="{00000000-0005-0000-0000-0000F5AC0000}"/>
    <cellStyle name="20% - Accent1 4 6 2 3 2 2" xfId="44463" xr:uid="{00000000-0005-0000-0000-0000F6AC0000}"/>
    <cellStyle name="20% - Accent1 4 6 2 3 2 2 2" xfId="44464" xr:uid="{00000000-0005-0000-0000-0000F7AC0000}"/>
    <cellStyle name="20% - Accent1 4 6 2 3 2 2 2 2" xfId="44465" xr:uid="{00000000-0005-0000-0000-0000F8AC0000}"/>
    <cellStyle name="20% - Accent1 4 6 2 3 2 2 2 2 2" xfId="44466" xr:uid="{00000000-0005-0000-0000-0000F9AC0000}"/>
    <cellStyle name="20% - Accent1 4 6 2 3 2 2 2 3" xfId="44467" xr:uid="{00000000-0005-0000-0000-0000FAAC0000}"/>
    <cellStyle name="20% - Accent1 4 6 2 3 2 2 3" xfId="44468" xr:uid="{00000000-0005-0000-0000-0000FBAC0000}"/>
    <cellStyle name="20% - Accent1 4 6 2 3 2 2 3 2" xfId="44469" xr:uid="{00000000-0005-0000-0000-0000FCAC0000}"/>
    <cellStyle name="20% - Accent1 4 6 2 3 2 2 4" xfId="44470" xr:uid="{00000000-0005-0000-0000-0000FDAC0000}"/>
    <cellStyle name="20% - Accent1 4 6 2 3 2 3" xfId="44471" xr:uid="{00000000-0005-0000-0000-0000FEAC0000}"/>
    <cellStyle name="20% - Accent1 4 6 2 3 2 3 2" xfId="44472" xr:uid="{00000000-0005-0000-0000-0000FFAC0000}"/>
    <cellStyle name="20% - Accent1 4 6 2 3 2 3 2 2" xfId="44473" xr:uid="{00000000-0005-0000-0000-000000AD0000}"/>
    <cellStyle name="20% - Accent1 4 6 2 3 2 3 2 2 2" xfId="44474" xr:uid="{00000000-0005-0000-0000-000001AD0000}"/>
    <cellStyle name="20% - Accent1 4 6 2 3 2 3 2 3" xfId="44475" xr:uid="{00000000-0005-0000-0000-000002AD0000}"/>
    <cellStyle name="20% - Accent1 4 6 2 3 2 3 3" xfId="44476" xr:uid="{00000000-0005-0000-0000-000003AD0000}"/>
    <cellStyle name="20% - Accent1 4 6 2 3 2 3 3 2" xfId="44477" xr:uid="{00000000-0005-0000-0000-000004AD0000}"/>
    <cellStyle name="20% - Accent1 4 6 2 3 2 3 4" xfId="44478" xr:uid="{00000000-0005-0000-0000-000005AD0000}"/>
    <cellStyle name="20% - Accent1 4 6 2 3 2 4" xfId="44479" xr:uid="{00000000-0005-0000-0000-000006AD0000}"/>
    <cellStyle name="20% - Accent1 4 6 2 3 2 4 2" xfId="44480" xr:uid="{00000000-0005-0000-0000-000007AD0000}"/>
    <cellStyle name="20% - Accent1 4 6 2 3 2 4 2 2" xfId="44481" xr:uid="{00000000-0005-0000-0000-000008AD0000}"/>
    <cellStyle name="20% - Accent1 4 6 2 3 2 4 2 2 2" xfId="44482" xr:uid="{00000000-0005-0000-0000-000009AD0000}"/>
    <cellStyle name="20% - Accent1 4 6 2 3 2 4 2 3" xfId="44483" xr:uid="{00000000-0005-0000-0000-00000AAD0000}"/>
    <cellStyle name="20% - Accent1 4 6 2 3 2 4 3" xfId="44484" xr:uid="{00000000-0005-0000-0000-00000BAD0000}"/>
    <cellStyle name="20% - Accent1 4 6 2 3 2 4 3 2" xfId="44485" xr:uid="{00000000-0005-0000-0000-00000CAD0000}"/>
    <cellStyle name="20% - Accent1 4 6 2 3 2 4 4" xfId="44486" xr:uid="{00000000-0005-0000-0000-00000DAD0000}"/>
    <cellStyle name="20% - Accent1 4 6 2 3 2 5" xfId="44487" xr:uid="{00000000-0005-0000-0000-00000EAD0000}"/>
    <cellStyle name="20% - Accent1 4 6 2 3 2 5 2" xfId="44488" xr:uid="{00000000-0005-0000-0000-00000FAD0000}"/>
    <cellStyle name="20% - Accent1 4 6 2 3 2 5 2 2" xfId="44489" xr:uid="{00000000-0005-0000-0000-000010AD0000}"/>
    <cellStyle name="20% - Accent1 4 6 2 3 2 5 3" xfId="44490" xr:uid="{00000000-0005-0000-0000-000011AD0000}"/>
    <cellStyle name="20% - Accent1 4 6 2 3 2 6" xfId="44491" xr:uid="{00000000-0005-0000-0000-000012AD0000}"/>
    <cellStyle name="20% - Accent1 4 6 2 3 2 6 2" xfId="44492" xr:uid="{00000000-0005-0000-0000-000013AD0000}"/>
    <cellStyle name="20% - Accent1 4 6 2 3 2 6 2 2" xfId="44493" xr:uid="{00000000-0005-0000-0000-000014AD0000}"/>
    <cellStyle name="20% - Accent1 4 6 2 3 2 6 3" xfId="44494" xr:uid="{00000000-0005-0000-0000-000015AD0000}"/>
    <cellStyle name="20% - Accent1 4 6 2 3 2 7" xfId="44495" xr:uid="{00000000-0005-0000-0000-000016AD0000}"/>
    <cellStyle name="20% - Accent1 4 6 2 3 2 7 2" xfId="44496" xr:uid="{00000000-0005-0000-0000-000017AD0000}"/>
    <cellStyle name="20% - Accent1 4 6 2 3 2 8" xfId="44497" xr:uid="{00000000-0005-0000-0000-000018AD0000}"/>
    <cellStyle name="20% - Accent1 4 6 2 3 2 8 2" xfId="44498" xr:uid="{00000000-0005-0000-0000-000019AD0000}"/>
    <cellStyle name="20% - Accent1 4 6 2 3 2 9" xfId="44499" xr:uid="{00000000-0005-0000-0000-00001AAD0000}"/>
    <cellStyle name="20% - Accent1 4 6 2 3 3" xfId="44500" xr:uid="{00000000-0005-0000-0000-00001BAD0000}"/>
    <cellStyle name="20% - Accent1 4 6 2 3 3 2" xfId="44501" xr:uid="{00000000-0005-0000-0000-00001CAD0000}"/>
    <cellStyle name="20% - Accent1 4 6 2 3 3 2 2" xfId="44502" xr:uid="{00000000-0005-0000-0000-00001DAD0000}"/>
    <cellStyle name="20% - Accent1 4 6 2 3 3 2 2 2" xfId="44503" xr:uid="{00000000-0005-0000-0000-00001EAD0000}"/>
    <cellStyle name="20% - Accent1 4 6 2 3 3 2 2 2 2" xfId="44504" xr:uid="{00000000-0005-0000-0000-00001FAD0000}"/>
    <cellStyle name="20% - Accent1 4 6 2 3 3 2 2 3" xfId="44505" xr:uid="{00000000-0005-0000-0000-000020AD0000}"/>
    <cellStyle name="20% - Accent1 4 6 2 3 3 2 3" xfId="44506" xr:uid="{00000000-0005-0000-0000-000021AD0000}"/>
    <cellStyle name="20% - Accent1 4 6 2 3 3 2 3 2" xfId="44507" xr:uid="{00000000-0005-0000-0000-000022AD0000}"/>
    <cellStyle name="20% - Accent1 4 6 2 3 3 2 4" xfId="44508" xr:uid="{00000000-0005-0000-0000-000023AD0000}"/>
    <cellStyle name="20% - Accent1 4 6 2 3 3 3" xfId="44509" xr:uid="{00000000-0005-0000-0000-000024AD0000}"/>
    <cellStyle name="20% - Accent1 4 6 2 3 3 3 2" xfId="44510" xr:uid="{00000000-0005-0000-0000-000025AD0000}"/>
    <cellStyle name="20% - Accent1 4 6 2 3 3 3 2 2" xfId="44511" xr:uid="{00000000-0005-0000-0000-000026AD0000}"/>
    <cellStyle name="20% - Accent1 4 6 2 3 3 3 2 2 2" xfId="44512" xr:uid="{00000000-0005-0000-0000-000027AD0000}"/>
    <cellStyle name="20% - Accent1 4 6 2 3 3 3 2 3" xfId="44513" xr:uid="{00000000-0005-0000-0000-000028AD0000}"/>
    <cellStyle name="20% - Accent1 4 6 2 3 3 3 3" xfId="44514" xr:uid="{00000000-0005-0000-0000-000029AD0000}"/>
    <cellStyle name="20% - Accent1 4 6 2 3 3 3 3 2" xfId="44515" xr:uid="{00000000-0005-0000-0000-00002AAD0000}"/>
    <cellStyle name="20% - Accent1 4 6 2 3 3 3 4" xfId="44516" xr:uid="{00000000-0005-0000-0000-00002BAD0000}"/>
    <cellStyle name="20% - Accent1 4 6 2 3 3 4" xfId="44517" xr:uid="{00000000-0005-0000-0000-00002CAD0000}"/>
    <cellStyle name="20% - Accent1 4 6 2 3 3 4 2" xfId="44518" xr:uid="{00000000-0005-0000-0000-00002DAD0000}"/>
    <cellStyle name="20% - Accent1 4 6 2 3 3 4 2 2" xfId="44519" xr:uid="{00000000-0005-0000-0000-00002EAD0000}"/>
    <cellStyle name="20% - Accent1 4 6 2 3 3 4 2 2 2" xfId="44520" xr:uid="{00000000-0005-0000-0000-00002FAD0000}"/>
    <cellStyle name="20% - Accent1 4 6 2 3 3 4 2 3" xfId="44521" xr:uid="{00000000-0005-0000-0000-000030AD0000}"/>
    <cellStyle name="20% - Accent1 4 6 2 3 3 4 3" xfId="44522" xr:uid="{00000000-0005-0000-0000-000031AD0000}"/>
    <cellStyle name="20% - Accent1 4 6 2 3 3 4 3 2" xfId="44523" xr:uid="{00000000-0005-0000-0000-000032AD0000}"/>
    <cellStyle name="20% - Accent1 4 6 2 3 3 4 4" xfId="44524" xr:uid="{00000000-0005-0000-0000-000033AD0000}"/>
    <cellStyle name="20% - Accent1 4 6 2 3 3 5" xfId="44525" xr:uid="{00000000-0005-0000-0000-000034AD0000}"/>
    <cellStyle name="20% - Accent1 4 6 2 3 3 5 2" xfId="44526" xr:uid="{00000000-0005-0000-0000-000035AD0000}"/>
    <cellStyle name="20% - Accent1 4 6 2 3 3 5 2 2" xfId="44527" xr:uid="{00000000-0005-0000-0000-000036AD0000}"/>
    <cellStyle name="20% - Accent1 4 6 2 3 3 5 3" xfId="44528" xr:uid="{00000000-0005-0000-0000-000037AD0000}"/>
    <cellStyle name="20% - Accent1 4 6 2 3 3 6" xfId="44529" xr:uid="{00000000-0005-0000-0000-000038AD0000}"/>
    <cellStyle name="20% - Accent1 4 6 2 3 3 6 2" xfId="44530" xr:uid="{00000000-0005-0000-0000-000039AD0000}"/>
    <cellStyle name="20% - Accent1 4 6 2 3 3 6 2 2" xfId="44531" xr:uid="{00000000-0005-0000-0000-00003AAD0000}"/>
    <cellStyle name="20% - Accent1 4 6 2 3 3 6 3" xfId="44532" xr:uid="{00000000-0005-0000-0000-00003BAD0000}"/>
    <cellStyle name="20% - Accent1 4 6 2 3 3 7" xfId="44533" xr:uid="{00000000-0005-0000-0000-00003CAD0000}"/>
    <cellStyle name="20% - Accent1 4 6 2 3 3 7 2" xfId="44534" xr:uid="{00000000-0005-0000-0000-00003DAD0000}"/>
    <cellStyle name="20% - Accent1 4 6 2 3 3 8" xfId="44535" xr:uid="{00000000-0005-0000-0000-00003EAD0000}"/>
    <cellStyle name="20% - Accent1 4 6 2 3 3 8 2" xfId="44536" xr:uid="{00000000-0005-0000-0000-00003FAD0000}"/>
    <cellStyle name="20% - Accent1 4 6 2 3 3 9" xfId="44537" xr:uid="{00000000-0005-0000-0000-000040AD0000}"/>
    <cellStyle name="20% - Accent1 4 6 2 3 4" xfId="44538" xr:uid="{00000000-0005-0000-0000-000041AD0000}"/>
    <cellStyle name="20% - Accent1 4 6 2 3 4 2" xfId="44539" xr:uid="{00000000-0005-0000-0000-000042AD0000}"/>
    <cellStyle name="20% - Accent1 4 6 2 3 4 2 2" xfId="44540" xr:uid="{00000000-0005-0000-0000-000043AD0000}"/>
    <cellStyle name="20% - Accent1 4 6 2 3 4 2 2 2" xfId="44541" xr:uid="{00000000-0005-0000-0000-000044AD0000}"/>
    <cellStyle name="20% - Accent1 4 6 2 3 4 2 3" xfId="44542" xr:uid="{00000000-0005-0000-0000-000045AD0000}"/>
    <cellStyle name="20% - Accent1 4 6 2 3 4 3" xfId="44543" xr:uid="{00000000-0005-0000-0000-000046AD0000}"/>
    <cellStyle name="20% - Accent1 4 6 2 3 4 3 2" xfId="44544" xr:uid="{00000000-0005-0000-0000-000047AD0000}"/>
    <cellStyle name="20% - Accent1 4 6 2 3 4 4" xfId="44545" xr:uid="{00000000-0005-0000-0000-000048AD0000}"/>
    <cellStyle name="20% - Accent1 4 6 2 3 5" xfId="44546" xr:uid="{00000000-0005-0000-0000-000049AD0000}"/>
    <cellStyle name="20% - Accent1 4 6 2 3 5 2" xfId="44547" xr:uid="{00000000-0005-0000-0000-00004AAD0000}"/>
    <cellStyle name="20% - Accent1 4 6 2 3 5 2 2" xfId="44548" xr:uid="{00000000-0005-0000-0000-00004BAD0000}"/>
    <cellStyle name="20% - Accent1 4 6 2 3 5 2 2 2" xfId="44549" xr:uid="{00000000-0005-0000-0000-00004CAD0000}"/>
    <cellStyle name="20% - Accent1 4 6 2 3 5 2 3" xfId="44550" xr:uid="{00000000-0005-0000-0000-00004DAD0000}"/>
    <cellStyle name="20% - Accent1 4 6 2 3 5 3" xfId="44551" xr:uid="{00000000-0005-0000-0000-00004EAD0000}"/>
    <cellStyle name="20% - Accent1 4 6 2 3 5 3 2" xfId="44552" xr:uid="{00000000-0005-0000-0000-00004FAD0000}"/>
    <cellStyle name="20% - Accent1 4 6 2 3 5 4" xfId="44553" xr:uid="{00000000-0005-0000-0000-000050AD0000}"/>
    <cellStyle name="20% - Accent1 4 6 2 3 6" xfId="44554" xr:uid="{00000000-0005-0000-0000-000051AD0000}"/>
    <cellStyle name="20% - Accent1 4 6 2 3 6 2" xfId="44555" xr:uid="{00000000-0005-0000-0000-000052AD0000}"/>
    <cellStyle name="20% - Accent1 4 6 2 3 6 2 2" xfId="44556" xr:uid="{00000000-0005-0000-0000-000053AD0000}"/>
    <cellStyle name="20% - Accent1 4 6 2 3 6 2 2 2" xfId="44557" xr:uid="{00000000-0005-0000-0000-000054AD0000}"/>
    <cellStyle name="20% - Accent1 4 6 2 3 6 2 3" xfId="44558" xr:uid="{00000000-0005-0000-0000-000055AD0000}"/>
    <cellStyle name="20% - Accent1 4 6 2 3 6 3" xfId="44559" xr:uid="{00000000-0005-0000-0000-000056AD0000}"/>
    <cellStyle name="20% - Accent1 4 6 2 3 6 3 2" xfId="44560" xr:uid="{00000000-0005-0000-0000-000057AD0000}"/>
    <cellStyle name="20% - Accent1 4 6 2 3 6 4" xfId="44561" xr:uid="{00000000-0005-0000-0000-000058AD0000}"/>
    <cellStyle name="20% - Accent1 4 6 2 3 7" xfId="44562" xr:uid="{00000000-0005-0000-0000-000059AD0000}"/>
    <cellStyle name="20% - Accent1 4 6 2 3 7 2" xfId="44563" xr:uid="{00000000-0005-0000-0000-00005AAD0000}"/>
    <cellStyle name="20% - Accent1 4 6 2 3 7 2 2" xfId="44564" xr:uid="{00000000-0005-0000-0000-00005BAD0000}"/>
    <cellStyle name="20% - Accent1 4 6 2 3 7 3" xfId="44565" xr:uid="{00000000-0005-0000-0000-00005CAD0000}"/>
    <cellStyle name="20% - Accent1 4 6 2 3 8" xfId="44566" xr:uid="{00000000-0005-0000-0000-00005DAD0000}"/>
    <cellStyle name="20% - Accent1 4 6 2 3 8 2" xfId="44567" xr:uid="{00000000-0005-0000-0000-00005EAD0000}"/>
    <cellStyle name="20% - Accent1 4 6 2 3 8 2 2" xfId="44568" xr:uid="{00000000-0005-0000-0000-00005FAD0000}"/>
    <cellStyle name="20% - Accent1 4 6 2 3 8 3" xfId="44569" xr:uid="{00000000-0005-0000-0000-000060AD0000}"/>
    <cellStyle name="20% - Accent1 4 6 2 3 9" xfId="44570" xr:uid="{00000000-0005-0000-0000-000061AD0000}"/>
    <cellStyle name="20% - Accent1 4 6 2 3 9 2" xfId="44571" xr:uid="{00000000-0005-0000-0000-000062AD0000}"/>
    <cellStyle name="20% - Accent1 4 6 2 4" xfId="44572" xr:uid="{00000000-0005-0000-0000-000063AD0000}"/>
    <cellStyle name="20% - Accent1 4 6 2 4 10" xfId="44573" xr:uid="{00000000-0005-0000-0000-000064AD0000}"/>
    <cellStyle name="20% - Accent1 4 6 2 4 10 2" xfId="44574" xr:uid="{00000000-0005-0000-0000-000065AD0000}"/>
    <cellStyle name="20% - Accent1 4 6 2 4 11" xfId="44575" xr:uid="{00000000-0005-0000-0000-000066AD0000}"/>
    <cellStyle name="20% - Accent1 4 6 2 4 2" xfId="44576" xr:uid="{00000000-0005-0000-0000-000067AD0000}"/>
    <cellStyle name="20% - Accent1 4 6 2 4 2 2" xfId="44577" xr:uid="{00000000-0005-0000-0000-000068AD0000}"/>
    <cellStyle name="20% - Accent1 4 6 2 4 2 2 2" xfId="44578" xr:uid="{00000000-0005-0000-0000-000069AD0000}"/>
    <cellStyle name="20% - Accent1 4 6 2 4 2 2 2 2" xfId="44579" xr:uid="{00000000-0005-0000-0000-00006AAD0000}"/>
    <cellStyle name="20% - Accent1 4 6 2 4 2 2 2 2 2" xfId="44580" xr:uid="{00000000-0005-0000-0000-00006BAD0000}"/>
    <cellStyle name="20% - Accent1 4 6 2 4 2 2 2 3" xfId="44581" xr:uid="{00000000-0005-0000-0000-00006CAD0000}"/>
    <cellStyle name="20% - Accent1 4 6 2 4 2 2 3" xfId="44582" xr:uid="{00000000-0005-0000-0000-00006DAD0000}"/>
    <cellStyle name="20% - Accent1 4 6 2 4 2 2 3 2" xfId="44583" xr:uid="{00000000-0005-0000-0000-00006EAD0000}"/>
    <cellStyle name="20% - Accent1 4 6 2 4 2 2 4" xfId="44584" xr:uid="{00000000-0005-0000-0000-00006FAD0000}"/>
    <cellStyle name="20% - Accent1 4 6 2 4 2 3" xfId="44585" xr:uid="{00000000-0005-0000-0000-000070AD0000}"/>
    <cellStyle name="20% - Accent1 4 6 2 4 2 3 2" xfId="44586" xr:uid="{00000000-0005-0000-0000-000071AD0000}"/>
    <cellStyle name="20% - Accent1 4 6 2 4 2 3 2 2" xfId="44587" xr:uid="{00000000-0005-0000-0000-000072AD0000}"/>
    <cellStyle name="20% - Accent1 4 6 2 4 2 3 2 2 2" xfId="44588" xr:uid="{00000000-0005-0000-0000-000073AD0000}"/>
    <cellStyle name="20% - Accent1 4 6 2 4 2 3 2 3" xfId="44589" xr:uid="{00000000-0005-0000-0000-000074AD0000}"/>
    <cellStyle name="20% - Accent1 4 6 2 4 2 3 3" xfId="44590" xr:uid="{00000000-0005-0000-0000-000075AD0000}"/>
    <cellStyle name="20% - Accent1 4 6 2 4 2 3 3 2" xfId="44591" xr:uid="{00000000-0005-0000-0000-000076AD0000}"/>
    <cellStyle name="20% - Accent1 4 6 2 4 2 3 4" xfId="44592" xr:uid="{00000000-0005-0000-0000-000077AD0000}"/>
    <cellStyle name="20% - Accent1 4 6 2 4 2 4" xfId="44593" xr:uid="{00000000-0005-0000-0000-000078AD0000}"/>
    <cellStyle name="20% - Accent1 4 6 2 4 2 4 2" xfId="44594" xr:uid="{00000000-0005-0000-0000-000079AD0000}"/>
    <cellStyle name="20% - Accent1 4 6 2 4 2 4 2 2" xfId="44595" xr:uid="{00000000-0005-0000-0000-00007AAD0000}"/>
    <cellStyle name="20% - Accent1 4 6 2 4 2 4 2 2 2" xfId="44596" xr:uid="{00000000-0005-0000-0000-00007BAD0000}"/>
    <cellStyle name="20% - Accent1 4 6 2 4 2 4 2 3" xfId="44597" xr:uid="{00000000-0005-0000-0000-00007CAD0000}"/>
    <cellStyle name="20% - Accent1 4 6 2 4 2 4 3" xfId="44598" xr:uid="{00000000-0005-0000-0000-00007DAD0000}"/>
    <cellStyle name="20% - Accent1 4 6 2 4 2 4 3 2" xfId="44599" xr:uid="{00000000-0005-0000-0000-00007EAD0000}"/>
    <cellStyle name="20% - Accent1 4 6 2 4 2 4 4" xfId="44600" xr:uid="{00000000-0005-0000-0000-00007FAD0000}"/>
    <cellStyle name="20% - Accent1 4 6 2 4 2 5" xfId="44601" xr:uid="{00000000-0005-0000-0000-000080AD0000}"/>
    <cellStyle name="20% - Accent1 4 6 2 4 2 5 2" xfId="44602" xr:uid="{00000000-0005-0000-0000-000081AD0000}"/>
    <cellStyle name="20% - Accent1 4 6 2 4 2 5 2 2" xfId="44603" xr:uid="{00000000-0005-0000-0000-000082AD0000}"/>
    <cellStyle name="20% - Accent1 4 6 2 4 2 5 3" xfId="44604" xr:uid="{00000000-0005-0000-0000-000083AD0000}"/>
    <cellStyle name="20% - Accent1 4 6 2 4 2 6" xfId="44605" xr:uid="{00000000-0005-0000-0000-000084AD0000}"/>
    <cellStyle name="20% - Accent1 4 6 2 4 2 6 2" xfId="44606" xr:uid="{00000000-0005-0000-0000-000085AD0000}"/>
    <cellStyle name="20% - Accent1 4 6 2 4 2 6 2 2" xfId="44607" xr:uid="{00000000-0005-0000-0000-000086AD0000}"/>
    <cellStyle name="20% - Accent1 4 6 2 4 2 6 3" xfId="44608" xr:uid="{00000000-0005-0000-0000-000087AD0000}"/>
    <cellStyle name="20% - Accent1 4 6 2 4 2 7" xfId="44609" xr:uid="{00000000-0005-0000-0000-000088AD0000}"/>
    <cellStyle name="20% - Accent1 4 6 2 4 2 7 2" xfId="44610" xr:uid="{00000000-0005-0000-0000-000089AD0000}"/>
    <cellStyle name="20% - Accent1 4 6 2 4 2 8" xfId="44611" xr:uid="{00000000-0005-0000-0000-00008AAD0000}"/>
    <cellStyle name="20% - Accent1 4 6 2 4 2 8 2" xfId="44612" xr:uid="{00000000-0005-0000-0000-00008BAD0000}"/>
    <cellStyle name="20% - Accent1 4 6 2 4 2 9" xfId="44613" xr:uid="{00000000-0005-0000-0000-00008CAD0000}"/>
    <cellStyle name="20% - Accent1 4 6 2 4 3" xfId="44614" xr:uid="{00000000-0005-0000-0000-00008DAD0000}"/>
    <cellStyle name="20% - Accent1 4 6 2 4 3 2" xfId="44615" xr:uid="{00000000-0005-0000-0000-00008EAD0000}"/>
    <cellStyle name="20% - Accent1 4 6 2 4 3 2 2" xfId="44616" xr:uid="{00000000-0005-0000-0000-00008FAD0000}"/>
    <cellStyle name="20% - Accent1 4 6 2 4 3 2 2 2" xfId="44617" xr:uid="{00000000-0005-0000-0000-000090AD0000}"/>
    <cellStyle name="20% - Accent1 4 6 2 4 3 2 2 2 2" xfId="44618" xr:uid="{00000000-0005-0000-0000-000091AD0000}"/>
    <cellStyle name="20% - Accent1 4 6 2 4 3 2 2 3" xfId="44619" xr:uid="{00000000-0005-0000-0000-000092AD0000}"/>
    <cellStyle name="20% - Accent1 4 6 2 4 3 2 3" xfId="44620" xr:uid="{00000000-0005-0000-0000-000093AD0000}"/>
    <cellStyle name="20% - Accent1 4 6 2 4 3 2 3 2" xfId="44621" xr:uid="{00000000-0005-0000-0000-000094AD0000}"/>
    <cellStyle name="20% - Accent1 4 6 2 4 3 2 4" xfId="44622" xr:uid="{00000000-0005-0000-0000-000095AD0000}"/>
    <cellStyle name="20% - Accent1 4 6 2 4 3 3" xfId="44623" xr:uid="{00000000-0005-0000-0000-000096AD0000}"/>
    <cellStyle name="20% - Accent1 4 6 2 4 3 3 2" xfId="44624" xr:uid="{00000000-0005-0000-0000-000097AD0000}"/>
    <cellStyle name="20% - Accent1 4 6 2 4 3 3 2 2" xfId="44625" xr:uid="{00000000-0005-0000-0000-000098AD0000}"/>
    <cellStyle name="20% - Accent1 4 6 2 4 3 3 2 2 2" xfId="44626" xr:uid="{00000000-0005-0000-0000-000099AD0000}"/>
    <cellStyle name="20% - Accent1 4 6 2 4 3 3 2 3" xfId="44627" xr:uid="{00000000-0005-0000-0000-00009AAD0000}"/>
    <cellStyle name="20% - Accent1 4 6 2 4 3 3 3" xfId="44628" xr:uid="{00000000-0005-0000-0000-00009BAD0000}"/>
    <cellStyle name="20% - Accent1 4 6 2 4 3 3 3 2" xfId="44629" xr:uid="{00000000-0005-0000-0000-00009CAD0000}"/>
    <cellStyle name="20% - Accent1 4 6 2 4 3 3 4" xfId="44630" xr:uid="{00000000-0005-0000-0000-00009DAD0000}"/>
    <cellStyle name="20% - Accent1 4 6 2 4 3 4" xfId="44631" xr:uid="{00000000-0005-0000-0000-00009EAD0000}"/>
    <cellStyle name="20% - Accent1 4 6 2 4 3 4 2" xfId="44632" xr:uid="{00000000-0005-0000-0000-00009FAD0000}"/>
    <cellStyle name="20% - Accent1 4 6 2 4 3 4 2 2" xfId="44633" xr:uid="{00000000-0005-0000-0000-0000A0AD0000}"/>
    <cellStyle name="20% - Accent1 4 6 2 4 3 4 2 2 2" xfId="44634" xr:uid="{00000000-0005-0000-0000-0000A1AD0000}"/>
    <cellStyle name="20% - Accent1 4 6 2 4 3 4 2 3" xfId="44635" xr:uid="{00000000-0005-0000-0000-0000A2AD0000}"/>
    <cellStyle name="20% - Accent1 4 6 2 4 3 4 3" xfId="44636" xr:uid="{00000000-0005-0000-0000-0000A3AD0000}"/>
    <cellStyle name="20% - Accent1 4 6 2 4 3 4 3 2" xfId="44637" xr:uid="{00000000-0005-0000-0000-0000A4AD0000}"/>
    <cellStyle name="20% - Accent1 4 6 2 4 3 4 4" xfId="44638" xr:uid="{00000000-0005-0000-0000-0000A5AD0000}"/>
    <cellStyle name="20% - Accent1 4 6 2 4 3 5" xfId="44639" xr:uid="{00000000-0005-0000-0000-0000A6AD0000}"/>
    <cellStyle name="20% - Accent1 4 6 2 4 3 5 2" xfId="44640" xr:uid="{00000000-0005-0000-0000-0000A7AD0000}"/>
    <cellStyle name="20% - Accent1 4 6 2 4 3 5 2 2" xfId="44641" xr:uid="{00000000-0005-0000-0000-0000A8AD0000}"/>
    <cellStyle name="20% - Accent1 4 6 2 4 3 5 3" xfId="44642" xr:uid="{00000000-0005-0000-0000-0000A9AD0000}"/>
    <cellStyle name="20% - Accent1 4 6 2 4 3 6" xfId="44643" xr:uid="{00000000-0005-0000-0000-0000AAAD0000}"/>
    <cellStyle name="20% - Accent1 4 6 2 4 3 6 2" xfId="44644" xr:uid="{00000000-0005-0000-0000-0000ABAD0000}"/>
    <cellStyle name="20% - Accent1 4 6 2 4 3 6 2 2" xfId="44645" xr:uid="{00000000-0005-0000-0000-0000ACAD0000}"/>
    <cellStyle name="20% - Accent1 4 6 2 4 3 6 3" xfId="44646" xr:uid="{00000000-0005-0000-0000-0000ADAD0000}"/>
    <cellStyle name="20% - Accent1 4 6 2 4 3 7" xfId="44647" xr:uid="{00000000-0005-0000-0000-0000AEAD0000}"/>
    <cellStyle name="20% - Accent1 4 6 2 4 3 7 2" xfId="44648" xr:uid="{00000000-0005-0000-0000-0000AFAD0000}"/>
    <cellStyle name="20% - Accent1 4 6 2 4 3 8" xfId="44649" xr:uid="{00000000-0005-0000-0000-0000B0AD0000}"/>
    <cellStyle name="20% - Accent1 4 6 2 4 3 8 2" xfId="44650" xr:uid="{00000000-0005-0000-0000-0000B1AD0000}"/>
    <cellStyle name="20% - Accent1 4 6 2 4 3 9" xfId="44651" xr:uid="{00000000-0005-0000-0000-0000B2AD0000}"/>
    <cellStyle name="20% - Accent1 4 6 2 4 4" xfId="44652" xr:uid="{00000000-0005-0000-0000-0000B3AD0000}"/>
    <cellStyle name="20% - Accent1 4 6 2 4 4 2" xfId="44653" xr:uid="{00000000-0005-0000-0000-0000B4AD0000}"/>
    <cellStyle name="20% - Accent1 4 6 2 4 4 2 2" xfId="44654" xr:uid="{00000000-0005-0000-0000-0000B5AD0000}"/>
    <cellStyle name="20% - Accent1 4 6 2 4 4 2 2 2" xfId="44655" xr:uid="{00000000-0005-0000-0000-0000B6AD0000}"/>
    <cellStyle name="20% - Accent1 4 6 2 4 4 2 3" xfId="44656" xr:uid="{00000000-0005-0000-0000-0000B7AD0000}"/>
    <cellStyle name="20% - Accent1 4 6 2 4 4 3" xfId="44657" xr:uid="{00000000-0005-0000-0000-0000B8AD0000}"/>
    <cellStyle name="20% - Accent1 4 6 2 4 4 3 2" xfId="44658" xr:uid="{00000000-0005-0000-0000-0000B9AD0000}"/>
    <cellStyle name="20% - Accent1 4 6 2 4 4 4" xfId="44659" xr:uid="{00000000-0005-0000-0000-0000BAAD0000}"/>
    <cellStyle name="20% - Accent1 4 6 2 4 5" xfId="44660" xr:uid="{00000000-0005-0000-0000-0000BBAD0000}"/>
    <cellStyle name="20% - Accent1 4 6 2 4 5 2" xfId="44661" xr:uid="{00000000-0005-0000-0000-0000BCAD0000}"/>
    <cellStyle name="20% - Accent1 4 6 2 4 5 2 2" xfId="44662" xr:uid="{00000000-0005-0000-0000-0000BDAD0000}"/>
    <cellStyle name="20% - Accent1 4 6 2 4 5 2 2 2" xfId="44663" xr:uid="{00000000-0005-0000-0000-0000BEAD0000}"/>
    <cellStyle name="20% - Accent1 4 6 2 4 5 2 3" xfId="44664" xr:uid="{00000000-0005-0000-0000-0000BFAD0000}"/>
    <cellStyle name="20% - Accent1 4 6 2 4 5 3" xfId="44665" xr:uid="{00000000-0005-0000-0000-0000C0AD0000}"/>
    <cellStyle name="20% - Accent1 4 6 2 4 5 3 2" xfId="44666" xr:uid="{00000000-0005-0000-0000-0000C1AD0000}"/>
    <cellStyle name="20% - Accent1 4 6 2 4 5 4" xfId="44667" xr:uid="{00000000-0005-0000-0000-0000C2AD0000}"/>
    <cellStyle name="20% - Accent1 4 6 2 4 6" xfId="44668" xr:uid="{00000000-0005-0000-0000-0000C3AD0000}"/>
    <cellStyle name="20% - Accent1 4 6 2 4 6 2" xfId="44669" xr:uid="{00000000-0005-0000-0000-0000C4AD0000}"/>
    <cellStyle name="20% - Accent1 4 6 2 4 6 2 2" xfId="44670" xr:uid="{00000000-0005-0000-0000-0000C5AD0000}"/>
    <cellStyle name="20% - Accent1 4 6 2 4 6 2 2 2" xfId="44671" xr:uid="{00000000-0005-0000-0000-0000C6AD0000}"/>
    <cellStyle name="20% - Accent1 4 6 2 4 6 2 3" xfId="44672" xr:uid="{00000000-0005-0000-0000-0000C7AD0000}"/>
    <cellStyle name="20% - Accent1 4 6 2 4 6 3" xfId="44673" xr:uid="{00000000-0005-0000-0000-0000C8AD0000}"/>
    <cellStyle name="20% - Accent1 4 6 2 4 6 3 2" xfId="44674" xr:uid="{00000000-0005-0000-0000-0000C9AD0000}"/>
    <cellStyle name="20% - Accent1 4 6 2 4 6 4" xfId="44675" xr:uid="{00000000-0005-0000-0000-0000CAAD0000}"/>
    <cellStyle name="20% - Accent1 4 6 2 4 7" xfId="44676" xr:uid="{00000000-0005-0000-0000-0000CBAD0000}"/>
    <cellStyle name="20% - Accent1 4 6 2 4 7 2" xfId="44677" xr:uid="{00000000-0005-0000-0000-0000CCAD0000}"/>
    <cellStyle name="20% - Accent1 4 6 2 4 7 2 2" xfId="44678" xr:uid="{00000000-0005-0000-0000-0000CDAD0000}"/>
    <cellStyle name="20% - Accent1 4 6 2 4 7 3" xfId="44679" xr:uid="{00000000-0005-0000-0000-0000CEAD0000}"/>
    <cellStyle name="20% - Accent1 4 6 2 4 8" xfId="44680" xr:uid="{00000000-0005-0000-0000-0000CFAD0000}"/>
    <cellStyle name="20% - Accent1 4 6 2 4 8 2" xfId="44681" xr:uid="{00000000-0005-0000-0000-0000D0AD0000}"/>
    <cellStyle name="20% - Accent1 4 6 2 4 8 2 2" xfId="44682" xr:uid="{00000000-0005-0000-0000-0000D1AD0000}"/>
    <cellStyle name="20% - Accent1 4 6 2 4 8 3" xfId="44683" xr:uid="{00000000-0005-0000-0000-0000D2AD0000}"/>
    <cellStyle name="20% - Accent1 4 6 2 4 9" xfId="44684" xr:uid="{00000000-0005-0000-0000-0000D3AD0000}"/>
    <cellStyle name="20% - Accent1 4 6 2 4 9 2" xfId="44685" xr:uid="{00000000-0005-0000-0000-0000D4AD0000}"/>
    <cellStyle name="20% - Accent1 4 6 2 5" xfId="44686" xr:uid="{00000000-0005-0000-0000-0000D5AD0000}"/>
    <cellStyle name="20% - Accent1 4 6 2 5 2" xfId="44687" xr:uid="{00000000-0005-0000-0000-0000D6AD0000}"/>
    <cellStyle name="20% - Accent1 4 6 2 5 2 2" xfId="44688" xr:uid="{00000000-0005-0000-0000-0000D7AD0000}"/>
    <cellStyle name="20% - Accent1 4 6 2 5 2 2 2" xfId="44689" xr:uid="{00000000-0005-0000-0000-0000D8AD0000}"/>
    <cellStyle name="20% - Accent1 4 6 2 5 2 2 2 2" xfId="44690" xr:uid="{00000000-0005-0000-0000-0000D9AD0000}"/>
    <cellStyle name="20% - Accent1 4 6 2 5 2 2 3" xfId="44691" xr:uid="{00000000-0005-0000-0000-0000DAAD0000}"/>
    <cellStyle name="20% - Accent1 4 6 2 5 2 3" xfId="44692" xr:uid="{00000000-0005-0000-0000-0000DBAD0000}"/>
    <cellStyle name="20% - Accent1 4 6 2 5 2 3 2" xfId="44693" xr:uid="{00000000-0005-0000-0000-0000DCAD0000}"/>
    <cellStyle name="20% - Accent1 4 6 2 5 2 4" xfId="44694" xr:uid="{00000000-0005-0000-0000-0000DDAD0000}"/>
    <cellStyle name="20% - Accent1 4 6 2 5 3" xfId="44695" xr:uid="{00000000-0005-0000-0000-0000DEAD0000}"/>
    <cellStyle name="20% - Accent1 4 6 2 5 3 2" xfId="44696" xr:uid="{00000000-0005-0000-0000-0000DFAD0000}"/>
    <cellStyle name="20% - Accent1 4 6 2 5 3 2 2" xfId="44697" xr:uid="{00000000-0005-0000-0000-0000E0AD0000}"/>
    <cellStyle name="20% - Accent1 4 6 2 5 3 2 2 2" xfId="44698" xr:uid="{00000000-0005-0000-0000-0000E1AD0000}"/>
    <cellStyle name="20% - Accent1 4 6 2 5 3 2 3" xfId="44699" xr:uid="{00000000-0005-0000-0000-0000E2AD0000}"/>
    <cellStyle name="20% - Accent1 4 6 2 5 3 3" xfId="44700" xr:uid="{00000000-0005-0000-0000-0000E3AD0000}"/>
    <cellStyle name="20% - Accent1 4 6 2 5 3 3 2" xfId="44701" xr:uid="{00000000-0005-0000-0000-0000E4AD0000}"/>
    <cellStyle name="20% - Accent1 4 6 2 5 3 4" xfId="44702" xr:uid="{00000000-0005-0000-0000-0000E5AD0000}"/>
    <cellStyle name="20% - Accent1 4 6 2 5 4" xfId="44703" xr:uid="{00000000-0005-0000-0000-0000E6AD0000}"/>
    <cellStyle name="20% - Accent1 4 6 2 5 4 2" xfId="44704" xr:uid="{00000000-0005-0000-0000-0000E7AD0000}"/>
    <cellStyle name="20% - Accent1 4 6 2 5 4 2 2" xfId="44705" xr:uid="{00000000-0005-0000-0000-0000E8AD0000}"/>
    <cellStyle name="20% - Accent1 4 6 2 5 4 2 2 2" xfId="44706" xr:uid="{00000000-0005-0000-0000-0000E9AD0000}"/>
    <cellStyle name="20% - Accent1 4 6 2 5 4 2 3" xfId="44707" xr:uid="{00000000-0005-0000-0000-0000EAAD0000}"/>
    <cellStyle name="20% - Accent1 4 6 2 5 4 3" xfId="44708" xr:uid="{00000000-0005-0000-0000-0000EBAD0000}"/>
    <cellStyle name="20% - Accent1 4 6 2 5 4 3 2" xfId="44709" xr:uid="{00000000-0005-0000-0000-0000ECAD0000}"/>
    <cellStyle name="20% - Accent1 4 6 2 5 4 4" xfId="44710" xr:uid="{00000000-0005-0000-0000-0000EDAD0000}"/>
    <cellStyle name="20% - Accent1 4 6 2 5 5" xfId="44711" xr:uid="{00000000-0005-0000-0000-0000EEAD0000}"/>
    <cellStyle name="20% - Accent1 4 6 2 5 5 2" xfId="44712" xr:uid="{00000000-0005-0000-0000-0000EFAD0000}"/>
    <cellStyle name="20% - Accent1 4 6 2 5 5 2 2" xfId="44713" xr:uid="{00000000-0005-0000-0000-0000F0AD0000}"/>
    <cellStyle name="20% - Accent1 4 6 2 5 5 3" xfId="44714" xr:uid="{00000000-0005-0000-0000-0000F1AD0000}"/>
    <cellStyle name="20% - Accent1 4 6 2 5 6" xfId="44715" xr:uid="{00000000-0005-0000-0000-0000F2AD0000}"/>
    <cellStyle name="20% - Accent1 4 6 2 5 6 2" xfId="44716" xr:uid="{00000000-0005-0000-0000-0000F3AD0000}"/>
    <cellStyle name="20% - Accent1 4 6 2 5 6 2 2" xfId="44717" xr:uid="{00000000-0005-0000-0000-0000F4AD0000}"/>
    <cellStyle name="20% - Accent1 4 6 2 5 6 3" xfId="44718" xr:uid="{00000000-0005-0000-0000-0000F5AD0000}"/>
    <cellStyle name="20% - Accent1 4 6 2 5 7" xfId="44719" xr:uid="{00000000-0005-0000-0000-0000F6AD0000}"/>
    <cellStyle name="20% - Accent1 4 6 2 5 7 2" xfId="44720" xr:uid="{00000000-0005-0000-0000-0000F7AD0000}"/>
    <cellStyle name="20% - Accent1 4 6 2 5 8" xfId="44721" xr:uid="{00000000-0005-0000-0000-0000F8AD0000}"/>
    <cellStyle name="20% - Accent1 4 6 2 5 8 2" xfId="44722" xr:uid="{00000000-0005-0000-0000-0000F9AD0000}"/>
    <cellStyle name="20% - Accent1 4 6 2 5 9" xfId="44723" xr:uid="{00000000-0005-0000-0000-0000FAAD0000}"/>
    <cellStyle name="20% - Accent1 4 6 2 6" xfId="44724" xr:uid="{00000000-0005-0000-0000-0000FBAD0000}"/>
    <cellStyle name="20% - Accent1 4 6 2 6 2" xfId="44725" xr:uid="{00000000-0005-0000-0000-0000FCAD0000}"/>
    <cellStyle name="20% - Accent1 4 6 2 6 2 2" xfId="44726" xr:uid="{00000000-0005-0000-0000-0000FDAD0000}"/>
    <cellStyle name="20% - Accent1 4 6 2 6 2 2 2" xfId="44727" xr:uid="{00000000-0005-0000-0000-0000FEAD0000}"/>
    <cellStyle name="20% - Accent1 4 6 2 6 2 2 2 2" xfId="44728" xr:uid="{00000000-0005-0000-0000-0000FFAD0000}"/>
    <cellStyle name="20% - Accent1 4 6 2 6 2 2 3" xfId="44729" xr:uid="{00000000-0005-0000-0000-000000AE0000}"/>
    <cellStyle name="20% - Accent1 4 6 2 6 2 3" xfId="44730" xr:uid="{00000000-0005-0000-0000-000001AE0000}"/>
    <cellStyle name="20% - Accent1 4 6 2 6 2 3 2" xfId="44731" xr:uid="{00000000-0005-0000-0000-000002AE0000}"/>
    <cellStyle name="20% - Accent1 4 6 2 6 2 4" xfId="44732" xr:uid="{00000000-0005-0000-0000-000003AE0000}"/>
    <cellStyle name="20% - Accent1 4 6 2 6 3" xfId="44733" xr:uid="{00000000-0005-0000-0000-000004AE0000}"/>
    <cellStyle name="20% - Accent1 4 6 2 6 3 2" xfId="44734" xr:uid="{00000000-0005-0000-0000-000005AE0000}"/>
    <cellStyle name="20% - Accent1 4 6 2 6 3 2 2" xfId="44735" xr:uid="{00000000-0005-0000-0000-000006AE0000}"/>
    <cellStyle name="20% - Accent1 4 6 2 6 3 2 2 2" xfId="44736" xr:uid="{00000000-0005-0000-0000-000007AE0000}"/>
    <cellStyle name="20% - Accent1 4 6 2 6 3 2 3" xfId="44737" xr:uid="{00000000-0005-0000-0000-000008AE0000}"/>
    <cellStyle name="20% - Accent1 4 6 2 6 3 3" xfId="44738" xr:uid="{00000000-0005-0000-0000-000009AE0000}"/>
    <cellStyle name="20% - Accent1 4 6 2 6 3 3 2" xfId="44739" xr:uid="{00000000-0005-0000-0000-00000AAE0000}"/>
    <cellStyle name="20% - Accent1 4 6 2 6 3 4" xfId="44740" xr:uid="{00000000-0005-0000-0000-00000BAE0000}"/>
    <cellStyle name="20% - Accent1 4 6 2 6 4" xfId="44741" xr:uid="{00000000-0005-0000-0000-00000CAE0000}"/>
    <cellStyle name="20% - Accent1 4 6 2 6 4 2" xfId="44742" xr:uid="{00000000-0005-0000-0000-00000DAE0000}"/>
    <cellStyle name="20% - Accent1 4 6 2 6 4 2 2" xfId="44743" xr:uid="{00000000-0005-0000-0000-00000EAE0000}"/>
    <cellStyle name="20% - Accent1 4 6 2 6 4 2 2 2" xfId="44744" xr:uid="{00000000-0005-0000-0000-00000FAE0000}"/>
    <cellStyle name="20% - Accent1 4 6 2 6 4 2 3" xfId="44745" xr:uid="{00000000-0005-0000-0000-000010AE0000}"/>
    <cellStyle name="20% - Accent1 4 6 2 6 4 3" xfId="44746" xr:uid="{00000000-0005-0000-0000-000011AE0000}"/>
    <cellStyle name="20% - Accent1 4 6 2 6 4 3 2" xfId="44747" xr:uid="{00000000-0005-0000-0000-000012AE0000}"/>
    <cellStyle name="20% - Accent1 4 6 2 6 4 4" xfId="44748" xr:uid="{00000000-0005-0000-0000-000013AE0000}"/>
    <cellStyle name="20% - Accent1 4 6 2 6 5" xfId="44749" xr:uid="{00000000-0005-0000-0000-000014AE0000}"/>
    <cellStyle name="20% - Accent1 4 6 2 6 5 2" xfId="44750" xr:uid="{00000000-0005-0000-0000-000015AE0000}"/>
    <cellStyle name="20% - Accent1 4 6 2 6 5 2 2" xfId="44751" xr:uid="{00000000-0005-0000-0000-000016AE0000}"/>
    <cellStyle name="20% - Accent1 4 6 2 6 5 3" xfId="44752" xr:uid="{00000000-0005-0000-0000-000017AE0000}"/>
    <cellStyle name="20% - Accent1 4 6 2 6 6" xfId="44753" xr:uid="{00000000-0005-0000-0000-000018AE0000}"/>
    <cellStyle name="20% - Accent1 4 6 2 6 6 2" xfId="44754" xr:uid="{00000000-0005-0000-0000-000019AE0000}"/>
    <cellStyle name="20% - Accent1 4 6 2 6 6 2 2" xfId="44755" xr:uid="{00000000-0005-0000-0000-00001AAE0000}"/>
    <cellStyle name="20% - Accent1 4 6 2 6 6 3" xfId="44756" xr:uid="{00000000-0005-0000-0000-00001BAE0000}"/>
    <cellStyle name="20% - Accent1 4 6 2 6 7" xfId="44757" xr:uid="{00000000-0005-0000-0000-00001CAE0000}"/>
    <cellStyle name="20% - Accent1 4 6 2 6 7 2" xfId="44758" xr:uid="{00000000-0005-0000-0000-00001DAE0000}"/>
    <cellStyle name="20% - Accent1 4 6 2 6 8" xfId="44759" xr:uid="{00000000-0005-0000-0000-00001EAE0000}"/>
    <cellStyle name="20% - Accent1 4 6 2 6 8 2" xfId="44760" xr:uid="{00000000-0005-0000-0000-00001FAE0000}"/>
    <cellStyle name="20% - Accent1 4 6 2 6 9" xfId="44761" xr:uid="{00000000-0005-0000-0000-000020AE0000}"/>
    <cellStyle name="20% - Accent1 4 6 2 7" xfId="44762" xr:uid="{00000000-0005-0000-0000-000021AE0000}"/>
    <cellStyle name="20% - Accent1 4 6 2 7 2" xfId="44763" xr:uid="{00000000-0005-0000-0000-000022AE0000}"/>
    <cellStyle name="20% - Accent1 4 6 2 7 2 2" xfId="44764" xr:uid="{00000000-0005-0000-0000-000023AE0000}"/>
    <cellStyle name="20% - Accent1 4 6 2 7 2 2 2" xfId="44765" xr:uid="{00000000-0005-0000-0000-000024AE0000}"/>
    <cellStyle name="20% - Accent1 4 6 2 7 2 3" xfId="44766" xr:uid="{00000000-0005-0000-0000-000025AE0000}"/>
    <cellStyle name="20% - Accent1 4 6 2 7 3" xfId="44767" xr:uid="{00000000-0005-0000-0000-000026AE0000}"/>
    <cellStyle name="20% - Accent1 4 6 2 7 3 2" xfId="44768" xr:uid="{00000000-0005-0000-0000-000027AE0000}"/>
    <cellStyle name="20% - Accent1 4 6 2 7 4" xfId="44769" xr:uid="{00000000-0005-0000-0000-000028AE0000}"/>
    <cellStyle name="20% - Accent1 4 6 2 8" xfId="44770" xr:uid="{00000000-0005-0000-0000-000029AE0000}"/>
    <cellStyle name="20% - Accent1 4 6 2 8 2" xfId="44771" xr:uid="{00000000-0005-0000-0000-00002AAE0000}"/>
    <cellStyle name="20% - Accent1 4 6 2 8 2 2" xfId="44772" xr:uid="{00000000-0005-0000-0000-00002BAE0000}"/>
    <cellStyle name="20% - Accent1 4 6 2 8 2 2 2" xfId="44773" xr:uid="{00000000-0005-0000-0000-00002CAE0000}"/>
    <cellStyle name="20% - Accent1 4 6 2 8 2 3" xfId="44774" xr:uid="{00000000-0005-0000-0000-00002DAE0000}"/>
    <cellStyle name="20% - Accent1 4 6 2 8 3" xfId="44775" xr:uid="{00000000-0005-0000-0000-00002EAE0000}"/>
    <cellStyle name="20% - Accent1 4 6 2 8 3 2" xfId="44776" xr:uid="{00000000-0005-0000-0000-00002FAE0000}"/>
    <cellStyle name="20% - Accent1 4 6 2 8 4" xfId="44777" xr:uid="{00000000-0005-0000-0000-000030AE0000}"/>
    <cellStyle name="20% - Accent1 4 6 2 9" xfId="44778" xr:uid="{00000000-0005-0000-0000-000031AE0000}"/>
    <cellStyle name="20% - Accent1 4 6 2 9 2" xfId="44779" xr:uid="{00000000-0005-0000-0000-000032AE0000}"/>
    <cellStyle name="20% - Accent1 4 6 2 9 2 2" xfId="44780" xr:uid="{00000000-0005-0000-0000-000033AE0000}"/>
    <cellStyle name="20% - Accent1 4 6 2 9 2 2 2" xfId="44781" xr:uid="{00000000-0005-0000-0000-000034AE0000}"/>
    <cellStyle name="20% - Accent1 4 6 2 9 2 3" xfId="44782" xr:uid="{00000000-0005-0000-0000-000035AE0000}"/>
    <cellStyle name="20% - Accent1 4 6 2 9 3" xfId="44783" xr:uid="{00000000-0005-0000-0000-000036AE0000}"/>
    <cellStyle name="20% - Accent1 4 6 2 9 3 2" xfId="44784" xr:uid="{00000000-0005-0000-0000-000037AE0000}"/>
    <cellStyle name="20% - Accent1 4 6 2 9 4" xfId="44785" xr:uid="{00000000-0005-0000-0000-000038AE0000}"/>
    <cellStyle name="20% - Accent1 4 6 3" xfId="44786" xr:uid="{00000000-0005-0000-0000-000039AE0000}"/>
    <cellStyle name="20% - Accent1 4 6 3 10" xfId="44787" xr:uid="{00000000-0005-0000-0000-00003AAE0000}"/>
    <cellStyle name="20% - Accent1 4 6 3 10 2" xfId="44788" xr:uid="{00000000-0005-0000-0000-00003BAE0000}"/>
    <cellStyle name="20% - Accent1 4 6 3 11" xfId="44789" xr:uid="{00000000-0005-0000-0000-00003CAE0000}"/>
    <cellStyle name="20% - Accent1 4 6 3 2" xfId="44790" xr:uid="{00000000-0005-0000-0000-00003DAE0000}"/>
    <cellStyle name="20% - Accent1 4 6 3 2 2" xfId="44791" xr:uid="{00000000-0005-0000-0000-00003EAE0000}"/>
    <cellStyle name="20% - Accent1 4 6 3 2 2 2" xfId="44792" xr:uid="{00000000-0005-0000-0000-00003FAE0000}"/>
    <cellStyle name="20% - Accent1 4 6 3 2 2 2 2" xfId="44793" xr:uid="{00000000-0005-0000-0000-000040AE0000}"/>
    <cellStyle name="20% - Accent1 4 6 3 2 2 2 2 2" xfId="44794" xr:uid="{00000000-0005-0000-0000-000041AE0000}"/>
    <cellStyle name="20% - Accent1 4 6 3 2 2 2 3" xfId="44795" xr:uid="{00000000-0005-0000-0000-000042AE0000}"/>
    <cellStyle name="20% - Accent1 4 6 3 2 2 3" xfId="44796" xr:uid="{00000000-0005-0000-0000-000043AE0000}"/>
    <cellStyle name="20% - Accent1 4 6 3 2 2 3 2" xfId="44797" xr:uid="{00000000-0005-0000-0000-000044AE0000}"/>
    <cellStyle name="20% - Accent1 4 6 3 2 2 4" xfId="44798" xr:uid="{00000000-0005-0000-0000-000045AE0000}"/>
    <cellStyle name="20% - Accent1 4 6 3 2 3" xfId="44799" xr:uid="{00000000-0005-0000-0000-000046AE0000}"/>
    <cellStyle name="20% - Accent1 4 6 3 2 3 2" xfId="44800" xr:uid="{00000000-0005-0000-0000-000047AE0000}"/>
    <cellStyle name="20% - Accent1 4 6 3 2 3 2 2" xfId="44801" xr:uid="{00000000-0005-0000-0000-000048AE0000}"/>
    <cellStyle name="20% - Accent1 4 6 3 2 3 2 2 2" xfId="44802" xr:uid="{00000000-0005-0000-0000-000049AE0000}"/>
    <cellStyle name="20% - Accent1 4 6 3 2 3 2 3" xfId="44803" xr:uid="{00000000-0005-0000-0000-00004AAE0000}"/>
    <cellStyle name="20% - Accent1 4 6 3 2 3 3" xfId="44804" xr:uid="{00000000-0005-0000-0000-00004BAE0000}"/>
    <cellStyle name="20% - Accent1 4 6 3 2 3 3 2" xfId="44805" xr:uid="{00000000-0005-0000-0000-00004CAE0000}"/>
    <cellStyle name="20% - Accent1 4 6 3 2 3 4" xfId="44806" xr:uid="{00000000-0005-0000-0000-00004DAE0000}"/>
    <cellStyle name="20% - Accent1 4 6 3 2 4" xfId="44807" xr:uid="{00000000-0005-0000-0000-00004EAE0000}"/>
    <cellStyle name="20% - Accent1 4 6 3 2 4 2" xfId="44808" xr:uid="{00000000-0005-0000-0000-00004FAE0000}"/>
    <cellStyle name="20% - Accent1 4 6 3 2 4 2 2" xfId="44809" xr:uid="{00000000-0005-0000-0000-000050AE0000}"/>
    <cellStyle name="20% - Accent1 4 6 3 2 4 2 2 2" xfId="44810" xr:uid="{00000000-0005-0000-0000-000051AE0000}"/>
    <cellStyle name="20% - Accent1 4 6 3 2 4 2 3" xfId="44811" xr:uid="{00000000-0005-0000-0000-000052AE0000}"/>
    <cellStyle name="20% - Accent1 4 6 3 2 4 3" xfId="44812" xr:uid="{00000000-0005-0000-0000-000053AE0000}"/>
    <cellStyle name="20% - Accent1 4 6 3 2 4 3 2" xfId="44813" xr:uid="{00000000-0005-0000-0000-000054AE0000}"/>
    <cellStyle name="20% - Accent1 4 6 3 2 4 4" xfId="44814" xr:uid="{00000000-0005-0000-0000-000055AE0000}"/>
    <cellStyle name="20% - Accent1 4 6 3 2 5" xfId="44815" xr:uid="{00000000-0005-0000-0000-000056AE0000}"/>
    <cellStyle name="20% - Accent1 4 6 3 2 5 2" xfId="44816" xr:uid="{00000000-0005-0000-0000-000057AE0000}"/>
    <cellStyle name="20% - Accent1 4 6 3 2 5 2 2" xfId="44817" xr:uid="{00000000-0005-0000-0000-000058AE0000}"/>
    <cellStyle name="20% - Accent1 4 6 3 2 5 3" xfId="44818" xr:uid="{00000000-0005-0000-0000-000059AE0000}"/>
    <cellStyle name="20% - Accent1 4 6 3 2 6" xfId="44819" xr:uid="{00000000-0005-0000-0000-00005AAE0000}"/>
    <cellStyle name="20% - Accent1 4 6 3 2 6 2" xfId="44820" xr:uid="{00000000-0005-0000-0000-00005BAE0000}"/>
    <cellStyle name="20% - Accent1 4 6 3 2 6 2 2" xfId="44821" xr:uid="{00000000-0005-0000-0000-00005CAE0000}"/>
    <cellStyle name="20% - Accent1 4 6 3 2 6 3" xfId="44822" xr:uid="{00000000-0005-0000-0000-00005DAE0000}"/>
    <cellStyle name="20% - Accent1 4 6 3 2 7" xfId="44823" xr:uid="{00000000-0005-0000-0000-00005EAE0000}"/>
    <cellStyle name="20% - Accent1 4 6 3 2 7 2" xfId="44824" xr:uid="{00000000-0005-0000-0000-00005FAE0000}"/>
    <cellStyle name="20% - Accent1 4 6 3 2 8" xfId="44825" xr:uid="{00000000-0005-0000-0000-000060AE0000}"/>
    <cellStyle name="20% - Accent1 4 6 3 2 8 2" xfId="44826" xr:uid="{00000000-0005-0000-0000-000061AE0000}"/>
    <cellStyle name="20% - Accent1 4 6 3 2 9" xfId="44827" xr:uid="{00000000-0005-0000-0000-000062AE0000}"/>
    <cellStyle name="20% - Accent1 4 6 3 3" xfId="44828" xr:uid="{00000000-0005-0000-0000-000063AE0000}"/>
    <cellStyle name="20% - Accent1 4 6 3 3 2" xfId="44829" xr:uid="{00000000-0005-0000-0000-000064AE0000}"/>
    <cellStyle name="20% - Accent1 4 6 3 3 2 2" xfId="44830" xr:uid="{00000000-0005-0000-0000-000065AE0000}"/>
    <cellStyle name="20% - Accent1 4 6 3 3 2 2 2" xfId="44831" xr:uid="{00000000-0005-0000-0000-000066AE0000}"/>
    <cellStyle name="20% - Accent1 4 6 3 3 2 2 2 2" xfId="44832" xr:uid="{00000000-0005-0000-0000-000067AE0000}"/>
    <cellStyle name="20% - Accent1 4 6 3 3 2 2 3" xfId="44833" xr:uid="{00000000-0005-0000-0000-000068AE0000}"/>
    <cellStyle name="20% - Accent1 4 6 3 3 2 3" xfId="44834" xr:uid="{00000000-0005-0000-0000-000069AE0000}"/>
    <cellStyle name="20% - Accent1 4 6 3 3 2 3 2" xfId="44835" xr:uid="{00000000-0005-0000-0000-00006AAE0000}"/>
    <cellStyle name="20% - Accent1 4 6 3 3 2 4" xfId="44836" xr:uid="{00000000-0005-0000-0000-00006BAE0000}"/>
    <cellStyle name="20% - Accent1 4 6 3 3 3" xfId="44837" xr:uid="{00000000-0005-0000-0000-00006CAE0000}"/>
    <cellStyle name="20% - Accent1 4 6 3 3 3 2" xfId="44838" xr:uid="{00000000-0005-0000-0000-00006DAE0000}"/>
    <cellStyle name="20% - Accent1 4 6 3 3 3 2 2" xfId="44839" xr:uid="{00000000-0005-0000-0000-00006EAE0000}"/>
    <cellStyle name="20% - Accent1 4 6 3 3 3 2 2 2" xfId="44840" xr:uid="{00000000-0005-0000-0000-00006FAE0000}"/>
    <cellStyle name="20% - Accent1 4 6 3 3 3 2 3" xfId="44841" xr:uid="{00000000-0005-0000-0000-000070AE0000}"/>
    <cellStyle name="20% - Accent1 4 6 3 3 3 3" xfId="44842" xr:uid="{00000000-0005-0000-0000-000071AE0000}"/>
    <cellStyle name="20% - Accent1 4 6 3 3 3 3 2" xfId="44843" xr:uid="{00000000-0005-0000-0000-000072AE0000}"/>
    <cellStyle name="20% - Accent1 4 6 3 3 3 4" xfId="44844" xr:uid="{00000000-0005-0000-0000-000073AE0000}"/>
    <cellStyle name="20% - Accent1 4 6 3 3 4" xfId="44845" xr:uid="{00000000-0005-0000-0000-000074AE0000}"/>
    <cellStyle name="20% - Accent1 4 6 3 3 4 2" xfId="44846" xr:uid="{00000000-0005-0000-0000-000075AE0000}"/>
    <cellStyle name="20% - Accent1 4 6 3 3 4 2 2" xfId="44847" xr:uid="{00000000-0005-0000-0000-000076AE0000}"/>
    <cellStyle name="20% - Accent1 4 6 3 3 4 2 2 2" xfId="44848" xr:uid="{00000000-0005-0000-0000-000077AE0000}"/>
    <cellStyle name="20% - Accent1 4 6 3 3 4 2 3" xfId="44849" xr:uid="{00000000-0005-0000-0000-000078AE0000}"/>
    <cellStyle name="20% - Accent1 4 6 3 3 4 3" xfId="44850" xr:uid="{00000000-0005-0000-0000-000079AE0000}"/>
    <cellStyle name="20% - Accent1 4 6 3 3 4 3 2" xfId="44851" xr:uid="{00000000-0005-0000-0000-00007AAE0000}"/>
    <cellStyle name="20% - Accent1 4 6 3 3 4 4" xfId="44852" xr:uid="{00000000-0005-0000-0000-00007BAE0000}"/>
    <cellStyle name="20% - Accent1 4 6 3 3 5" xfId="44853" xr:uid="{00000000-0005-0000-0000-00007CAE0000}"/>
    <cellStyle name="20% - Accent1 4 6 3 3 5 2" xfId="44854" xr:uid="{00000000-0005-0000-0000-00007DAE0000}"/>
    <cellStyle name="20% - Accent1 4 6 3 3 5 2 2" xfId="44855" xr:uid="{00000000-0005-0000-0000-00007EAE0000}"/>
    <cellStyle name="20% - Accent1 4 6 3 3 5 3" xfId="44856" xr:uid="{00000000-0005-0000-0000-00007FAE0000}"/>
    <cellStyle name="20% - Accent1 4 6 3 3 6" xfId="44857" xr:uid="{00000000-0005-0000-0000-000080AE0000}"/>
    <cellStyle name="20% - Accent1 4 6 3 3 6 2" xfId="44858" xr:uid="{00000000-0005-0000-0000-000081AE0000}"/>
    <cellStyle name="20% - Accent1 4 6 3 3 6 2 2" xfId="44859" xr:uid="{00000000-0005-0000-0000-000082AE0000}"/>
    <cellStyle name="20% - Accent1 4 6 3 3 6 3" xfId="44860" xr:uid="{00000000-0005-0000-0000-000083AE0000}"/>
    <cellStyle name="20% - Accent1 4 6 3 3 7" xfId="44861" xr:uid="{00000000-0005-0000-0000-000084AE0000}"/>
    <cellStyle name="20% - Accent1 4 6 3 3 7 2" xfId="44862" xr:uid="{00000000-0005-0000-0000-000085AE0000}"/>
    <cellStyle name="20% - Accent1 4 6 3 3 8" xfId="44863" xr:uid="{00000000-0005-0000-0000-000086AE0000}"/>
    <cellStyle name="20% - Accent1 4 6 3 3 8 2" xfId="44864" xr:uid="{00000000-0005-0000-0000-000087AE0000}"/>
    <cellStyle name="20% - Accent1 4 6 3 3 9" xfId="44865" xr:uid="{00000000-0005-0000-0000-000088AE0000}"/>
    <cellStyle name="20% - Accent1 4 6 3 4" xfId="44866" xr:uid="{00000000-0005-0000-0000-000089AE0000}"/>
    <cellStyle name="20% - Accent1 4 6 3 4 2" xfId="44867" xr:uid="{00000000-0005-0000-0000-00008AAE0000}"/>
    <cellStyle name="20% - Accent1 4 6 3 4 2 2" xfId="44868" xr:uid="{00000000-0005-0000-0000-00008BAE0000}"/>
    <cellStyle name="20% - Accent1 4 6 3 4 2 2 2" xfId="44869" xr:uid="{00000000-0005-0000-0000-00008CAE0000}"/>
    <cellStyle name="20% - Accent1 4 6 3 4 2 3" xfId="44870" xr:uid="{00000000-0005-0000-0000-00008DAE0000}"/>
    <cellStyle name="20% - Accent1 4 6 3 4 3" xfId="44871" xr:uid="{00000000-0005-0000-0000-00008EAE0000}"/>
    <cellStyle name="20% - Accent1 4 6 3 4 3 2" xfId="44872" xr:uid="{00000000-0005-0000-0000-00008FAE0000}"/>
    <cellStyle name="20% - Accent1 4 6 3 4 4" xfId="44873" xr:uid="{00000000-0005-0000-0000-000090AE0000}"/>
    <cellStyle name="20% - Accent1 4 6 3 5" xfId="44874" xr:uid="{00000000-0005-0000-0000-000091AE0000}"/>
    <cellStyle name="20% - Accent1 4 6 3 5 2" xfId="44875" xr:uid="{00000000-0005-0000-0000-000092AE0000}"/>
    <cellStyle name="20% - Accent1 4 6 3 5 2 2" xfId="44876" xr:uid="{00000000-0005-0000-0000-000093AE0000}"/>
    <cellStyle name="20% - Accent1 4 6 3 5 2 2 2" xfId="44877" xr:uid="{00000000-0005-0000-0000-000094AE0000}"/>
    <cellStyle name="20% - Accent1 4 6 3 5 2 3" xfId="44878" xr:uid="{00000000-0005-0000-0000-000095AE0000}"/>
    <cellStyle name="20% - Accent1 4 6 3 5 3" xfId="44879" xr:uid="{00000000-0005-0000-0000-000096AE0000}"/>
    <cellStyle name="20% - Accent1 4 6 3 5 3 2" xfId="44880" xr:uid="{00000000-0005-0000-0000-000097AE0000}"/>
    <cellStyle name="20% - Accent1 4 6 3 5 4" xfId="44881" xr:uid="{00000000-0005-0000-0000-000098AE0000}"/>
    <cellStyle name="20% - Accent1 4 6 3 6" xfId="44882" xr:uid="{00000000-0005-0000-0000-000099AE0000}"/>
    <cellStyle name="20% - Accent1 4 6 3 6 2" xfId="44883" xr:uid="{00000000-0005-0000-0000-00009AAE0000}"/>
    <cellStyle name="20% - Accent1 4 6 3 6 2 2" xfId="44884" xr:uid="{00000000-0005-0000-0000-00009BAE0000}"/>
    <cellStyle name="20% - Accent1 4 6 3 6 2 2 2" xfId="44885" xr:uid="{00000000-0005-0000-0000-00009CAE0000}"/>
    <cellStyle name="20% - Accent1 4 6 3 6 2 3" xfId="44886" xr:uid="{00000000-0005-0000-0000-00009DAE0000}"/>
    <cellStyle name="20% - Accent1 4 6 3 6 3" xfId="44887" xr:uid="{00000000-0005-0000-0000-00009EAE0000}"/>
    <cellStyle name="20% - Accent1 4 6 3 6 3 2" xfId="44888" xr:uid="{00000000-0005-0000-0000-00009FAE0000}"/>
    <cellStyle name="20% - Accent1 4 6 3 6 4" xfId="44889" xr:uid="{00000000-0005-0000-0000-0000A0AE0000}"/>
    <cellStyle name="20% - Accent1 4 6 3 7" xfId="44890" xr:uid="{00000000-0005-0000-0000-0000A1AE0000}"/>
    <cellStyle name="20% - Accent1 4 6 3 7 2" xfId="44891" xr:uid="{00000000-0005-0000-0000-0000A2AE0000}"/>
    <cellStyle name="20% - Accent1 4 6 3 7 2 2" xfId="44892" xr:uid="{00000000-0005-0000-0000-0000A3AE0000}"/>
    <cellStyle name="20% - Accent1 4 6 3 7 3" xfId="44893" xr:uid="{00000000-0005-0000-0000-0000A4AE0000}"/>
    <cellStyle name="20% - Accent1 4 6 3 8" xfId="44894" xr:uid="{00000000-0005-0000-0000-0000A5AE0000}"/>
    <cellStyle name="20% - Accent1 4 6 3 8 2" xfId="44895" xr:uid="{00000000-0005-0000-0000-0000A6AE0000}"/>
    <cellStyle name="20% - Accent1 4 6 3 8 2 2" xfId="44896" xr:uid="{00000000-0005-0000-0000-0000A7AE0000}"/>
    <cellStyle name="20% - Accent1 4 6 3 8 3" xfId="44897" xr:uid="{00000000-0005-0000-0000-0000A8AE0000}"/>
    <cellStyle name="20% - Accent1 4 6 3 9" xfId="44898" xr:uid="{00000000-0005-0000-0000-0000A9AE0000}"/>
    <cellStyle name="20% - Accent1 4 6 3 9 2" xfId="44899" xr:uid="{00000000-0005-0000-0000-0000AAAE0000}"/>
    <cellStyle name="20% - Accent1 4 6 4" xfId="44900" xr:uid="{00000000-0005-0000-0000-0000ABAE0000}"/>
    <cellStyle name="20% - Accent1 4 6 4 10" xfId="44901" xr:uid="{00000000-0005-0000-0000-0000ACAE0000}"/>
    <cellStyle name="20% - Accent1 4 6 4 10 2" xfId="44902" xr:uid="{00000000-0005-0000-0000-0000ADAE0000}"/>
    <cellStyle name="20% - Accent1 4 6 4 11" xfId="44903" xr:uid="{00000000-0005-0000-0000-0000AEAE0000}"/>
    <cellStyle name="20% - Accent1 4 6 4 2" xfId="44904" xr:uid="{00000000-0005-0000-0000-0000AFAE0000}"/>
    <cellStyle name="20% - Accent1 4 6 4 2 2" xfId="44905" xr:uid="{00000000-0005-0000-0000-0000B0AE0000}"/>
    <cellStyle name="20% - Accent1 4 6 4 2 2 2" xfId="44906" xr:uid="{00000000-0005-0000-0000-0000B1AE0000}"/>
    <cellStyle name="20% - Accent1 4 6 4 2 2 2 2" xfId="44907" xr:uid="{00000000-0005-0000-0000-0000B2AE0000}"/>
    <cellStyle name="20% - Accent1 4 6 4 2 2 2 2 2" xfId="44908" xr:uid="{00000000-0005-0000-0000-0000B3AE0000}"/>
    <cellStyle name="20% - Accent1 4 6 4 2 2 2 3" xfId="44909" xr:uid="{00000000-0005-0000-0000-0000B4AE0000}"/>
    <cellStyle name="20% - Accent1 4 6 4 2 2 3" xfId="44910" xr:uid="{00000000-0005-0000-0000-0000B5AE0000}"/>
    <cellStyle name="20% - Accent1 4 6 4 2 2 3 2" xfId="44911" xr:uid="{00000000-0005-0000-0000-0000B6AE0000}"/>
    <cellStyle name="20% - Accent1 4 6 4 2 2 4" xfId="44912" xr:uid="{00000000-0005-0000-0000-0000B7AE0000}"/>
    <cellStyle name="20% - Accent1 4 6 4 2 3" xfId="44913" xr:uid="{00000000-0005-0000-0000-0000B8AE0000}"/>
    <cellStyle name="20% - Accent1 4 6 4 2 3 2" xfId="44914" xr:uid="{00000000-0005-0000-0000-0000B9AE0000}"/>
    <cellStyle name="20% - Accent1 4 6 4 2 3 2 2" xfId="44915" xr:uid="{00000000-0005-0000-0000-0000BAAE0000}"/>
    <cellStyle name="20% - Accent1 4 6 4 2 3 2 2 2" xfId="44916" xr:uid="{00000000-0005-0000-0000-0000BBAE0000}"/>
    <cellStyle name="20% - Accent1 4 6 4 2 3 2 3" xfId="44917" xr:uid="{00000000-0005-0000-0000-0000BCAE0000}"/>
    <cellStyle name="20% - Accent1 4 6 4 2 3 3" xfId="44918" xr:uid="{00000000-0005-0000-0000-0000BDAE0000}"/>
    <cellStyle name="20% - Accent1 4 6 4 2 3 3 2" xfId="44919" xr:uid="{00000000-0005-0000-0000-0000BEAE0000}"/>
    <cellStyle name="20% - Accent1 4 6 4 2 3 4" xfId="44920" xr:uid="{00000000-0005-0000-0000-0000BFAE0000}"/>
    <cellStyle name="20% - Accent1 4 6 4 2 4" xfId="44921" xr:uid="{00000000-0005-0000-0000-0000C0AE0000}"/>
    <cellStyle name="20% - Accent1 4 6 4 2 4 2" xfId="44922" xr:uid="{00000000-0005-0000-0000-0000C1AE0000}"/>
    <cellStyle name="20% - Accent1 4 6 4 2 4 2 2" xfId="44923" xr:uid="{00000000-0005-0000-0000-0000C2AE0000}"/>
    <cellStyle name="20% - Accent1 4 6 4 2 4 2 2 2" xfId="44924" xr:uid="{00000000-0005-0000-0000-0000C3AE0000}"/>
    <cellStyle name="20% - Accent1 4 6 4 2 4 2 3" xfId="44925" xr:uid="{00000000-0005-0000-0000-0000C4AE0000}"/>
    <cellStyle name="20% - Accent1 4 6 4 2 4 3" xfId="44926" xr:uid="{00000000-0005-0000-0000-0000C5AE0000}"/>
    <cellStyle name="20% - Accent1 4 6 4 2 4 3 2" xfId="44927" xr:uid="{00000000-0005-0000-0000-0000C6AE0000}"/>
    <cellStyle name="20% - Accent1 4 6 4 2 4 4" xfId="44928" xr:uid="{00000000-0005-0000-0000-0000C7AE0000}"/>
    <cellStyle name="20% - Accent1 4 6 4 2 5" xfId="44929" xr:uid="{00000000-0005-0000-0000-0000C8AE0000}"/>
    <cellStyle name="20% - Accent1 4 6 4 2 5 2" xfId="44930" xr:uid="{00000000-0005-0000-0000-0000C9AE0000}"/>
    <cellStyle name="20% - Accent1 4 6 4 2 5 2 2" xfId="44931" xr:uid="{00000000-0005-0000-0000-0000CAAE0000}"/>
    <cellStyle name="20% - Accent1 4 6 4 2 5 3" xfId="44932" xr:uid="{00000000-0005-0000-0000-0000CBAE0000}"/>
    <cellStyle name="20% - Accent1 4 6 4 2 6" xfId="44933" xr:uid="{00000000-0005-0000-0000-0000CCAE0000}"/>
    <cellStyle name="20% - Accent1 4 6 4 2 6 2" xfId="44934" xr:uid="{00000000-0005-0000-0000-0000CDAE0000}"/>
    <cellStyle name="20% - Accent1 4 6 4 2 6 2 2" xfId="44935" xr:uid="{00000000-0005-0000-0000-0000CEAE0000}"/>
    <cellStyle name="20% - Accent1 4 6 4 2 6 3" xfId="44936" xr:uid="{00000000-0005-0000-0000-0000CFAE0000}"/>
    <cellStyle name="20% - Accent1 4 6 4 2 7" xfId="44937" xr:uid="{00000000-0005-0000-0000-0000D0AE0000}"/>
    <cellStyle name="20% - Accent1 4 6 4 2 7 2" xfId="44938" xr:uid="{00000000-0005-0000-0000-0000D1AE0000}"/>
    <cellStyle name="20% - Accent1 4 6 4 2 8" xfId="44939" xr:uid="{00000000-0005-0000-0000-0000D2AE0000}"/>
    <cellStyle name="20% - Accent1 4 6 4 2 8 2" xfId="44940" xr:uid="{00000000-0005-0000-0000-0000D3AE0000}"/>
    <cellStyle name="20% - Accent1 4 6 4 2 9" xfId="44941" xr:uid="{00000000-0005-0000-0000-0000D4AE0000}"/>
    <cellStyle name="20% - Accent1 4 6 4 3" xfId="44942" xr:uid="{00000000-0005-0000-0000-0000D5AE0000}"/>
    <cellStyle name="20% - Accent1 4 6 4 3 2" xfId="44943" xr:uid="{00000000-0005-0000-0000-0000D6AE0000}"/>
    <cellStyle name="20% - Accent1 4 6 4 3 2 2" xfId="44944" xr:uid="{00000000-0005-0000-0000-0000D7AE0000}"/>
    <cellStyle name="20% - Accent1 4 6 4 3 2 2 2" xfId="44945" xr:uid="{00000000-0005-0000-0000-0000D8AE0000}"/>
    <cellStyle name="20% - Accent1 4 6 4 3 2 2 2 2" xfId="44946" xr:uid="{00000000-0005-0000-0000-0000D9AE0000}"/>
    <cellStyle name="20% - Accent1 4 6 4 3 2 2 3" xfId="44947" xr:uid="{00000000-0005-0000-0000-0000DAAE0000}"/>
    <cellStyle name="20% - Accent1 4 6 4 3 2 3" xfId="44948" xr:uid="{00000000-0005-0000-0000-0000DBAE0000}"/>
    <cellStyle name="20% - Accent1 4 6 4 3 2 3 2" xfId="44949" xr:uid="{00000000-0005-0000-0000-0000DCAE0000}"/>
    <cellStyle name="20% - Accent1 4 6 4 3 2 4" xfId="44950" xr:uid="{00000000-0005-0000-0000-0000DDAE0000}"/>
    <cellStyle name="20% - Accent1 4 6 4 3 3" xfId="44951" xr:uid="{00000000-0005-0000-0000-0000DEAE0000}"/>
    <cellStyle name="20% - Accent1 4 6 4 3 3 2" xfId="44952" xr:uid="{00000000-0005-0000-0000-0000DFAE0000}"/>
    <cellStyle name="20% - Accent1 4 6 4 3 3 2 2" xfId="44953" xr:uid="{00000000-0005-0000-0000-0000E0AE0000}"/>
    <cellStyle name="20% - Accent1 4 6 4 3 3 2 2 2" xfId="44954" xr:uid="{00000000-0005-0000-0000-0000E1AE0000}"/>
    <cellStyle name="20% - Accent1 4 6 4 3 3 2 3" xfId="44955" xr:uid="{00000000-0005-0000-0000-0000E2AE0000}"/>
    <cellStyle name="20% - Accent1 4 6 4 3 3 3" xfId="44956" xr:uid="{00000000-0005-0000-0000-0000E3AE0000}"/>
    <cellStyle name="20% - Accent1 4 6 4 3 3 3 2" xfId="44957" xr:uid="{00000000-0005-0000-0000-0000E4AE0000}"/>
    <cellStyle name="20% - Accent1 4 6 4 3 3 4" xfId="44958" xr:uid="{00000000-0005-0000-0000-0000E5AE0000}"/>
    <cellStyle name="20% - Accent1 4 6 4 3 4" xfId="44959" xr:uid="{00000000-0005-0000-0000-0000E6AE0000}"/>
    <cellStyle name="20% - Accent1 4 6 4 3 4 2" xfId="44960" xr:uid="{00000000-0005-0000-0000-0000E7AE0000}"/>
    <cellStyle name="20% - Accent1 4 6 4 3 4 2 2" xfId="44961" xr:uid="{00000000-0005-0000-0000-0000E8AE0000}"/>
    <cellStyle name="20% - Accent1 4 6 4 3 4 2 2 2" xfId="44962" xr:uid="{00000000-0005-0000-0000-0000E9AE0000}"/>
    <cellStyle name="20% - Accent1 4 6 4 3 4 2 3" xfId="44963" xr:uid="{00000000-0005-0000-0000-0000EAAE0000}"/>
    <cellStyle name="20% - Accent1 4 6 4 3 4 3" xfId="44964" xr:uid="{00000000-0005-0000-0000-0000EBAE0000}"/>
    <cellStyle name="20% - Accent1 4 6 4 3 4 3 2" xfId="44965" xr:uid="{00000000-0005-0000-0000-0000ECAE0000}"/>
    <cellStyle name="20% - Accent1 4 6 4 3 4 4" xfId="44966" xr:uid="{00000000-0005-0000-0000-0000EDAE0000}"/>
    <cellStyle name="20% - Accent1 4 6 4 3 5" xfId="44967" xr:uid="{00000000-0005-0000-0000-0000EEAE0000}"/>
    <cellStyle name="20% - Accent1 4 6 4 3 5 2" xfId="44968" xr:uid="{00000000-0005-0000-0000-0000EFAE0000}"/>
    <cellStyle name="20% - Accent1 4 6 4 3 5 2 2" xfId="44969" xr:uid="{00000000-0005-0000-0000-0000F0AE0000}"/>
    <cellStyle name="20% - Accent1 4 6 4 3 5 3" xfId="44970" xr:uid="{00000000-0005-0000-0000-0000F1AE0000}"/>
    <cellStyle name="20% - Accent1 4 6 4 3 6" xfId="44971" xr:uid="{00000000-0005-0000-0000-0000F2AE0000}"/>
    <cellStyle name="20% - Accent1 4 6 4 3 6 2" xfId="44972" xr:uid="{00000000-0005-0000-0000-0000F3AE0000}"/>
    <cellStyle name="20% - Accent1 4 6 4 3 6 2 2" xfId="44973" xr:uid="{00000000-0005-0000-0000-0000F4AE0000}"/>
    <cellStyle name="20% - Accent1 4 6 4 3 6 3" xfId="44974" xr:uid="{00000000-0005-0000-0000-0000F5AE0000}"/>
    <cellStyle name="20% - Accent1 4 6 4 3 7" xfId="44975" xr:uid="{00000000-0005-0000-0000-0000F6AE0000}"/>
    <cellStyle name="20% - Accent1 4 6 4 3 7 2" xfId="44976" xr:uid="{00000000-0005-0000-0000-0000F7AE0000}"/>
    <cellStyle name="20% - Accent1 4 6 4 3 8" xfId="44977" xr:uid="{00000000-0005-0000-0000-0000F8AE0000}"/>
    <cellStyle name="20% - Accent1 4 6 4 3 8 2" xfId="44978" xr:uid="{00000000-0005-0000-0000-0000F9AE0000}"/>
    <cellStyle name="20% - Accent1 4 6 4 3 9" xfId="44979" xr:uid="{00000000-0005-0000-0000-0000FAAE0000}"/>
    <cellStyle name="20% - Accent1 4 6 4 4" xfId="44980" xr:uid="{00000000-0005-0000-0000-0000FBAE0000}"/>
    <cellStyle name="20% - Accent1 4 6 4 4 2" xfId="44981" xr:uid="{00000000-0005-0000-0000-0000FCAE0000}"/>
    <cellStyle name="20% - Accent1 4 6 4 4 2 2" xfId="44982" xr:uid="{00000000-0005-0000-0000-0000FDAE0000}"/>
    <cellStyle name="20% - Accent1 4 6 4 4 2 2 2" xfId="44983" xr:uid="{00000000-0005-0000-0000-0000FEAE0000}"/>
    <cellStyle name="20% - Accent1 4 6 4 4 2 3" xfId="44984" xr:uid="{00000000-0005-0000-0000-0000FFAE0000}"/>
    <cellStyle name="20% - Accent1 4 6 4 4 3" xfId="44985" xr:uid="{00000000-0005-0000-0000-000000AF0000}"/>
    <cellStyle name="20% - Accent1 4 6 4 4 3 2" xfId="44986" xr:uid="{00000000-0005-0000-0000-000001AF0000}"/>
    <cellStyle name="20% - Accent1 4 6 4 4 4" xfId="44987" xr:uid="{00000000-0005-0000-0000-000002AF0000}"/>
    <cellStyle name="20% - Accent1 4 6 4 5" xfId="44988" xr:uid="{00000000-0005-0000-0000-000003AF0000}"/>
    <cellStyle name="20% - Accent1 4 6 4 5 2" xfId="44989" xr:uid="{00000000-0005-0000-0000-000004AF0000}"/>
    <cellStyle name="20% - Accent1 4 6 4 5 2 2" xfId="44990" xr:uid="{00000000-0005-0000-0000-000005AF0000}"/>
    <cellStyle name="20% - Accent1 4 6 4 5 2 2 2" xfId="44991" xr:uid="{00000000-0005-0000-0000-000006AF0000}"/>
    <cellStyle name="20% - Accent1 4 6 4 5 2 3" xfId="44992" xr:uid="{00000000-0005-0000-0000-000007AF0000}"/>
    <cellStyle name="20% - Accent1 4 6 4 5 3" xfId="44993" xr:uid="{00000000-0005-0000-0000-000008AF0000}"/>
    <cellStyle name="20% - Accent1 4 6 4 5 3 2" xfId="44994" xr:uid="{00000000-0005-0000-0000-000009AF0000}"/>
    <cellStyle name="20% - Accent1 4 6 4 5 4" xfId="44995" xr:uid="{00000000-0005-0000-0000-00000AAF0000}"/>
    <cellStyle name="20% - Accent1 4 6 4 6" xfId="44996" xr:uid="{00000000-0005-0000-0000-00000BAF0000}"/>
    <cellStyle name="20% - Accent1 4 6 4 6 2" xfId="44997" xr:uid="{00000000-0005-0000-0000-00000CAF0000}"/>
    <cellStyle name="20% - Accent1 4 6 4 6 2 2" xfId="44998" xr:uid="{00000000-0005-0000-0000-00000DAF0000}"/>
    <cellStyle name="20% - Accent1 4 6 4 6 2 2 2" xfId="44999" xr:uid="{00000000-0005-0000-0000-00000EAF0000}"/>
    <cellStyle name="20% - Accent1 4 6 4 6 2 3" xfId="45000" xr:uid="{00000000-0005-0000-0000-00000FAF0000}"/>
    <cellStyle name="20% - Accent1 4 6 4 6 3" xfId="45001" xr:uid="{00000000-0005-0000-0000-000010AF0000}"/>
    <cellStyle name="20% - Accent1 4 6 4 6 3 2" xfId="45002" xr:uid="{00000000-0005-0000-0000-000011AF0000}"/>
    <cellStyle name="20% - Accent1 4 6 4 6 4" xfId="45003" xr:uid="{00000000-0005-0000-0000-000012AF0000}"/>
    <cellStyle name="20% - Accent1 4 6 4 7" xfId="45004" xr:uid="{00000000-0005-0000-0000-000013AF0000}"/>
    <cellStyle name="20% - Accent1 4 6 4 7 2" xfId="45005" xr:uid="{00000000-0005-0000-0000-000014AF0000}"/>
    <cellStyle name="20% - Accent1 4 6 4 7 2 2" xfId="45006" xr:uid="{00000000-0005-0000-0000-000015AF0000}"/>
    <cellStyle name="20% - Accent1 4 6 4 7 3" xfId="45007" xr:uid="{00000000-0005-0000-0000-000016AF0000}"/>
    <cellStyle name="20% - Accent1 4 6 4 8" xfId="45008" xr:uid="{00000000-0005-0000-0000-000017AF0000}"/>
    <cellStyle name="20% - Accent1 4 6 4 8 2" xfId="45009" xr:uid="{00000000-0005-0000-0000-000018AF0000}"/>
    <cellStyle name="20% - Accent1 4 6 4 8 2 2" xfId="45010" xr:uid="{00000000-0005-0000-0000-000019AF0000}"/>
    <cellStyle name="20% - Accent1 4 6 4 8 3" xfId="45011" xr:uid="{00000000-0005-0000-0000-00001AAF0000}"/>
    <cellStyle name="20% - Accent1 4 6 4 9" xfId="45012" xr:uid="{00000000-0005-0000-0000-00001BAF0000}"/>
    <cellStyle name="20% - Accent1 4 6 4 9 2" xfId="45013" xr:uid="{00000000-0005-0000-0000-00001CAF0000}"/>
    <cellStyle name="20% - Accent1 4 6 5" xfId="45014" xr:uid="{00000000-0005-0000-0000-00001DAF0000}"/>
    <cellStyle name="20% - Accent1 4 6 5 10" xfId="45015" xr:uid="{00000000-0005-0000-0000-00001EAF0000}"/>
    <cellStyle name="20% - Accent1 4 6 5 10 2" xfId="45016" xr:uid="{00000000-0005-0000-0000-00001FAF0000}"/>
    <cellStyle name="20% - Accent1 4 6 5 11" xfId="45017" xr:uid="{00000000-0005-0000-0000-000020AF0000}"/>
    <cellStyle name="20% - Accent1 4 6 5 2" xfId="45018" xr:uid="{00000000-0005-0000-0000-000021AF0000}"/>
    <cellStyle name="20% - Accent1 4 6 5 2 2" xfId="45019" xr:uid="{00000000-0005-0000-0000-000022AF0000}"/>
    <cellStyle name="20% - Accent1 4 6 5 2 2 2" xfId="45020" xr:uid="{00000000-0005-0000-0000-000023AF0000}"/>
    <cellStyle name="20% - Accent1 4 6 5 2 2 2 2" xfId="45021" xr:uid="{00000000-0005-0000-0000-000024AF0000}"/>
    <cellStyle name="20% - Accent1 4 6 5 2 2 2 2 2" xfId="45022" xr:uid="{00000000-0005-0000-0000-000025AF0000}"/>
    <cellStyle name="20% - Accent1 4 6 5 2 2 2 3" xfId="45023" xr:uid="{00000000-0005-0000-0000-000026AF0000}"/>
    <cellStyle name="20% - Accent1 4 6 5 2 2 3" xfId="45024" xr:uid="{00000000-0005-0000-0000-000027AF0000}"/>
    <cellStyle name="20% - Accent1 4 6 5 2 2 3 2" xfId="45025" xr:uid="{00000000-0005-0000-0000-000028AF0000}"/>
    <cellStyle name="20% - Accent1 4 6 5 2 2 4" xfId="45026" xr:uid="{00000000-0005-0000-0000-000029AF0000}"/>
    <cellStyle name="20% - Accent1 4 6 5 2 3" xfId="45027" xr:uid="{00000000-0005-0000-0000-00002AAF0000}"/>
    <cellStyle name="20% - Accent1 4 6 5 2 3 2" xfId="45028" xr:uid="{00000000-0005-0000-0000-00002BAF0000}"/>
    <cellStyle name="20% - Accent1 4 6 5 2 3 2 2" xfId="45029" xr:uid="{00000000-0005-0000-0000-00002CAF0000}"/>
    <cellStyle name="20% - Accent1 4 6 5 2 3 2 2 2" xfId="45030" xr:uid="{00000000-0005-0000-0000-00002DAF0000}"/>
    <cellStyle name="20% - Accent1 4 6 5 2 3 2 3" xfId="45031" xr:uid="{00000000-0005-0000-0000-00002EAF0000}"/>
    <cellStyle name="20% - Accent1 4 6 5 2 3 3" xfId="45032" xr:uid="{00000000-0005-0000-0000-00002FAF0000}"/>
    <cellStyle name="20% - Accent1 4 6 5 2 3 3 2" xfId="45033" xr:uid="{00000000-0005-0000-0000-000030AF0000}"/>
    <cellStyle name="20% - Accent1 4 6 5 2 3 4" xfId="45034" xr:uid="{00000000-0005-0000-0000-000031AF0000}"/>
    <cellStyle name="20% - Accent1 4 6 5 2 4" xfId="45035" xr:uid="{00000000-0005-0000-0000-000032AF0000}"/>
    <cellStyle name="20% - Accent1 4 6 5 2 4 2" xfId="45036" xr:uid="{00000000-0005-0000-0000-000033AF0000}"/>
    <cellStyle name="20% - Accent1 4 6 5 2 4 2 2" xfId="45037" xr:uid="{00000000-0005-0000-0000-000034AF0000}"/>
    <cellStyle name="20% - Accent1 4 6 5 2 4 2 2 2" xfId="45038" xr:uid="{00000000-0005-0000-0000-000035AF0000}"/>
    <cellStyle name="20% - Accent1 4 6 5 2 4 2 3" xfId="45039" xr:uid="{00000000-0005-0000-0000-000036AF0000}"/>
    <cellStyle name="20% - Accent1 4 6 5 2 4 3" xfId="45040" xr:uid="{00000000-0005-0000-0000-000037AF0000}"/>
    <cellStyle name="20% - Accent1 4 6 5 2 4 3 2" xfId="45041" xr:uid="{00000000-0005-0000-0000-000038AF0000}"/>
    <cellStyle name="20% - Accent1 4 6 5 2 4 4" xfId="45042" xr:uid="{00000000-0005-0000-0000-000039AF0000}"/>
    <cellStyle name="20% - Accent1 4 6 5 2 5" xfId="45043" xr:uid="{00000000-0005-0000-0000-00003AAF0000}"/>
    <cellStyle name="20% - Accent1 4 6 5 2 5 2" xfId="45044" xr:uid="{00000000-0005-0000-0000-00003BAF0000}"/>
    <cellStyle name="20% - Accent1 4 6 5 2 5 2 2" xfId="45045" xr:uid="{00000000-0005-0000-0000-00003CAF0000}"/>
    <cellStyle name="20% - Accent1 4 6 5 2 5 3" xfId="45046" xr:uid="{00000000-0005-0000-0000-00003DAF0000}"/>
    <cellStyle name="20% - Accent1 4 6 5 2 6" xfId="45047" xr:uid="{00000000-0005-0000-0000-00003EAF0000}"/>
    <cellStyle name="20% - Accent1 4 6 5 2 6 2" xfId="45048" xr:uid="{00000000-0005-0000-0000-00003FAF0000}"/>
    <cellStyle name="20% - Accent1 4 6 5 2 6 2 2" xfId="45049" xr:uid="{00000000-0005-0000-0000-000040AF0000}"/>
    <cellStyle name="20% - Accent1 4 6 5 2 6 3" xfId="45050" xr:uid="{00000000-0005-0000-0000-000041AF0000}"/>
    <cellStyle name="20% - Accent1 4 6 5 2 7" xfId="45051" xr:uid="{00000000-0005-0000-0000-000042AF0000}"/>
    <cellStyle name="20% - Accent1 4 6 5 2 7 2" xfId="45052" xr:uid="{00000000-0005-0000-0000-000043AF0000}"/>
    <cellStyle name="20% - Accent1 4 6 5 2 8" xfId="45053" xr:uid="{00000000-0005-0000-0000-000044AF0000}"/>
    <cellStyle name="20% - Accent1 4 6 5 2 8 2" xfId="45054" xr:uid="{00000000-0005-0000-0000-000045AF0000}"/>
    <cellStyle name="20% - Accent1 4 6 5 2 9" xfId="45055" xr:uid="{00000000-0005-0000-0000-000046AF0000}"/>
    <cellStyle name="20% - Accent1 4 6 5 3" xfId="45056" xr:uid="{00000000-0005-0000-0000-000047AF0000}"/>
    <cellStyle name="20% - Accent1 4 6 5 3 2" xfId="45057" xr:uid="{00000000-0005-0000-0000-000048AF0000}"/>
    <cellStyle name="20% - Accent1 4 6 5 3 2 2" xfId="45058" xr:uid="{00000000-0005-0000-0000-000049AF0000}"/>
    <cellStyle name="20% - Accent1 4 6 5 3 2 2 2" xfId="45059" xr:uid="{00000000-0005-0000-0000-00004AAF0000}"/>
    <cellStyle name="20% - Accent1 4 6 5 3 2 2 2 2" xfId="45060" xr:uid="{00000000-0005-0000-0000-00004BAF0000}"/>
    <cellStyle name="20% - Accent1 4 6 5 3 2 2 3" xfId="45061" xr:uid="{00000000-0005-0000-0000-00004CAF0000}"/>
    <cellStyle name="20% - Accent1 4 6 5 3 2 3" xfId="45062" xr:uid="{00000000-0005-0000-0000-00004DAF0000}"/>
    <cellStyle name="20% - Accent1 4 6 5 3 2 3 2" xfId="45063" xr:uid="{00000000-0005-0000-0000-00004EAF0000}"/>
    <cellStyle name="20% - Accent1 4 6 5 3 2 4" xfId="45064" xr:uid="{00000000-0005-0000-0000-00004FAF0000}"/>
    <cellStyle name="20% - Accent1 4 6 5 3 3" xfId="45065" xr:uid="{00000000-0005-0000-0000-000050AF0000}"/>
    <cellStyle name="20% - Accent1 4 6 5 3 3 2" xfId="45066" xr:uid="{00000000-0005-0000-0000-000051AF0000}"/>
    <cellStyle name="20% - Accent1 4 6 5 3 3 2 2" xfId="45067" xr:uid="{00000000-0005-0000-0000-000052AF0000}"/>
    <cellStyle name="20% - Accent1 4 6 5 3 3 2 2 2" xfId="45068" xr:uid="{00000000-0005-0000-0000-000053AF0000}"/>
    <cellStyle name="20% - Accent1 4 6 5 3 3 2 3" xfId="45069" xr:uid="{00000000-0005-0000-0000-000054AF0000}"/>
    <cellStyle name="20% - Accent1 4 6 5 3 3 3" xfId="45070" xr:uid="{00000000-0005-0000-0000-000055AF0000}"/>
    <cellStyle name="20% - Accent1 4 6 5 3 3 3 2" xfId="45071" xr:uid="{00000000-0005-0000-0000-000056AF0000}"/>
    <cellStyle name="20% - Accent1 4 6 5 3 3 4" xfId="45072" xr:uid="{00000000-0005-0000-0000-000057AF0000}"/>
    <cellStyle name="20% - Accent1 4 6 5 3 4" xfId="45073" xr:uid="{00000000-0005-0000-0000-000058AF0000}"/>
    <cellStyle name="20% - Accent1 4 6 5 3 4 2" xfId="45074" xr:uid="{00000000-0005-0000-0000-000059AF0000}"/>
    <cellStyle name="20% - Accent1 4 6 5 3 4 2 2" xfId="45075" xr:uid="{00000000-0005-0000-0000-00005AAF0000}"/>
    <cellStyle name="20% - Accent1 4 6 5 3 4 2 2 2" xfId="45076" xr:uid="{00000000-0005-0000-0000-00005BAF0000}"/>
    <cellStyle name="20% - Accent1 4 6 5 3 4 2 3" xfId="45077" xr:uid="{00000000-0005-0000-0000-00005CAF0000}"/>
    <cellStyle name="20% - Accent1 4 6 5 3 4 3" xfId="45078" xr:uid="{00000000-0005-0000-0000-00005DAF0000}"/>
    <cellStyle name="20% - Accent1 4 6 5 3 4 3 2" xfId="45079" xr:uid="{00000000-0005-0000-0000-00005EAF0000}"/>
    <cellStyle name="20% - Accent1 4 6 5 3 4 4" xfId="45080" xr:uid="{00000000-0005-0000-0000-00005FAF0000}"/>
    <cellStyle name="20% - Accent1 4 6 5 3 5" xfId="45081" xr:uid="{00000000-0005-0000-0000-000060AF0000}"/>
    <cellStyle name="20% - Accent1 4 6 5 3 5 2" xfId="45082" xr:uid="{00000000-0005-0000-0000-000061AF0000}"/>
    <cellStyle name="20% - Accent1 4 6 5 3 5 2 2" xfId="45083" xr:uid="{00000000-0005-0000-0000-000062AF0000}"/>
    <cellStyle name="20% - Accent1 4 6 5 3 5 3" xfId="45084" xr:uid="{00000000-0005-0000-0000-000063AF0000}"/>
    <cellStyle name="20% - Accent1 4 6 5 3 6" xfId="45085" xr:uid="{00000000-0005-0000-0000-000064AF0000}"/>
    <cellStyle name="20% - Accent1 4 6 5 3 6 2" xfId="45086" xr:uid="{00000000-0005-0000-0000-000065AF0000}"/>
    <cellStyle name="20% - Accent1 4 6 5 3 6 2 2" xfId="45087" xr:uid="{00000000-0005-0000-0000-000066AF0000}"/>
    <cellStyle name="20% - Accent1 4 6 5 3 6 3" xfId="45088" xr:uid="{00000000-0005-0000-0000-000067AF0000}"/>
    <cellStyle name="20% - Accent1 4 6 5 3 7" xfId="45089" xr:uid="{00000000-0005-0000-0000-000068AF0000}"/>
    <cellStyle name="20% - Accent1 4 6 5 3 7 2" xfId="45090" xr:uid="{00000000-0005-0000-0000-000069AF0000}"/>
    <cellStyle name="20% - Accent1 4 6 5 3 8" xfId="45091" xr:uid="{00000000-0005-0000-0000-00006AAF0000}"/>
    <cellStyle name="20% - Accent1 4 6 5 3 8 2" xfId="45092" xr:uid="{00000000-0005-0000-0000-00006BAF0000}"/>
    <cellStyle name="20% - Accent1 4 6 5 3 9" xfId="45093" xr:uid="{00000000-0005-0000-0000-00006CAF0000}"/>
    <cellStyle name="20% - Accent1 4 6 5 4" xfId="45094" xr:uid="{00000000-0005-0000-0000-00006DAF0000}"/>
    <cellStyle name="20% - Accent1 4 6 5 4 2" xfId="45095" xr:uid="{00000000-0005-0000-0000-00006EAF0000}"/>
    <cellStyle name="20% - Accent1 4 6 5 4 2 2" xfId="45096" xr:uid="{00000000-0005-0000-0000-00006FAF0000}"/>
    <cellStyle name="20% - Accent1 4 6 5 4 2 2 2" xfId="45097" xr:uid="{00000000-0005-0000-0000-000070AF0000}"/>
    <cellStyle name="20% - Accent1 4 6 5 4 2 3" xfId="45098" xr:uid="{00000000-0005-0000-0000-000071AF0000}"/>
    <cellStyle name="20% - Accent1 4 6 5 4 3" xfId="45099" xr:uid="{00000000-0005-0000-0000-000072AF0000}"/>
    <cellStyle name="20% - Accent1 4 6 5 4 3 2" xfId="45100" xr:uid="{00000000-0005-0000-0000-000073AF0000}"/>
    <cellStyle name="20% - Accent1 4 6 5 4 4" xfId="45101" xr:uid="{00000000-0005-0000-0000-000074AF0000}"/>
    <cellStyle name="20% - Accent1 4 6 5 5" xfId="45102" xr:uid="{00000000-0005-0000-0000-000075AF0000}"/>
    <cellStyle name="20% - Accent1 4 6 5 5 2" xfId="45103" xr:uid="{00000000-0005-0000-0000-000076AF0000}"/>
    <cellStyle name="20% - Accent1 4 6 5 5 2 2" xfId="45104" xr:uid="{00000000-0005-0000-0000-000077AF0000}"/>
    <cellStyle name="20% - Accent1 4 6 5 5 2 2 2" xfId="45105" xr:uid="{00000000-0005-0000-0000-000078AF0000}"/>
    <cellStyle name="20% - Accent1 4 6 5 5 2 3" xfId="45106" xr:uid="{00000000-0005-0000-0000-000079AF0000}"/>
    <cellStyle name="20% - Accent1 4 6 5 5 3" xfId="45107" xr:uid="{00000000-0005-0000-0000-00007AAF0000}"/>
    <cellStyle name="20% - Accent1 4 6 5 5 3 2" xfId="45108" xr:uid="{00000000-0005-0000-0000-00007BAF0000}"/>
    <cellStyle name="20% - Accent1 4 6 5 5 4" xfId="45109" xr:uid="{00000000-0005-0000-0000-00007CAF0000}"/>
    <cellStyle name="20% - Accent1 4 6 5 6" xfId="45110" xr:uid="{00000000-0005-0000-0000-00007DAF0000}"/>
    <cellStyle name="20% - Accent1 4 6 5 6 2" xfId="45111" xr:uid="{00000000-0005-0000-0000-00007EAF0000}"/>
    <cellStyle name="20% - Accent1 4 6 5 6 2 2" xfId="45112" xr:uid="{00000000-0005-0000-0000-00007FAF0000}"/>
    <cellStyle name="20% - Accent1 4 6 5 6 2 2 2" xfId="45113" xr:uid="{00000000-0005-0000-0000-000080AF0000}"/>
    <cellStyle name="20% - Accent1 4 6 5 6 2 3" xfId="45114" xr:uid="{00000000-0005-0000-0000-000081AF0000}"/>
    <cellStyle name="20% - Accent1 4 6 5 6 3" xfId="45115" xr:uid="{00000000-0005-0000-0000-000082AF0000}"/>
    <cellStyle name="20% - Accent1 4 6 5 6 3 2" xfId="45116" xr:uid="{00000000-0005-0000-0000-000083AF0000}"/>
    <cellStyle name="20% - Accent1 4 6 5 6 4" xfId="45117" xr:uid="{00000000-0005-0000-0000-000084AF0000}"/>
    <cellStyle name="20% - Accent1 4 6 5 7" xfId="45118" xr:uid="{00000000-0005-0000-0000-000085AF0000}"/>
    <cellStyle name="20% - Accent1 4 6 5 7 2" xfId="45119" xr:uid="{00000000-0005-0000-0000-000086AF0000}"/>
    <cellStyle name="20% - Accent1 4 6 5 7 2 2" xfId="45120" xr:uid="{00000000-0005-0000-0000-000087AF0000}"/>
    <cellStyle name="20% - Accent1 4 6 5 7 3" xfId="45121" xr:uid="{00000000-0005-0000-0000-000088AF0000}"/>
    <cellStyle name="20% - Accent1 4 6 5 8" xfId="45122" xr:uid="{00000000-0005-0000-0000-000089AF0000}"/>
    <cellStyle name="20% - Accent1 4 6 5 8 2" xfId="45123" xr:uid="{00000000-0005-0000-0000-00008AAF0000}"/>
    <cellStyle name="20% - Accent1 4 6 5 8 2 2" xfId="45124" xr:uid="{00000000-0005-0000-0000-00008BAF0000}"/>
    <cellStyle name="20% - Accent1 4 6 5 8 3" xfId="45125" xr:uid="{00000000-0005-0000-0000-00008CAF0000}"/>
    <cellStyle name="20% - Accent1 4 6 5 9" xfId="45126" xr:uid="{00000000-0005-0000-0000-00008DAF0000}"/>
    <cellStyle name="20% - Accent1 4 6 5 9 2" xfId="45127" xr:uid="{00000000-0005-0000-0000-00008EAF0000}"/>
    <cellStyle name="20% - Accent1 4 6 6" xfId="45128" xr:uid="{00000000-0005-0000-0000-00008FAF0000}"/>
    <cellStyle name="20% - Accent1 4 6 6 2" xfId="45129" xr:uid="{00000000-0005-0000-0000-000090AF0000}"/>
    <cellStyle name="20% - Accent1 4 6 6 2 2" xfId="45130" xr:uid="{00000000-0005-0000-0000-000091AF0000}"/>
    <cellStyle name="20% - Accent1 4 6 6 2 2 2" xfId="45131" xr:uid="{00000000-0005-0000-0000-000092AF0000}"/>
    <cellStyle name="20% - Accent1 4 6 6 2 2 2 2" xfId="45132" xr:uid="{00000000-0005-0000-0000-000093AF0000}"/>
    <cellStyle name="20% - Accent1 4 6 6 2 2 3" xfId="45133" xr:uid="{00000000-0005-0000-0000-000094AF0000}"/>
    <cellStyle name="20% - Accent1 4 6 6 2 3" xfId="45134" xr:uid="{00000000-0005-0000-0000-000095AF0000}"/>
    <cellStyle name="20% - Accent1 4 6 6 2 3 2" xfId="45135" xr:uid="{00000000-0005-0000-0000-000096AF0000}"/>
    <cellStyle name="20% - Accent1 4 6 6 2 4" xfId="45136" xr:uid="{00000000-0005-0000-0000-000097AF0000}"/>
    <cellStyle name="20% - Accent1 4 6 6 3" xfId="45137" xr:uid="{00000000-0005-0000-0000-000098AF0000}"/>
    <cellStyle name="20% - Accent1 4 6 6 3 2" xfId="45138" xr:uid="{00000000-0005-0000-0000-000099AF0000}"/>
    <cellStyle name="20% - Accent1 4 6 6 3 2 2" xfId="45139" xr:uid="{00000000-0005-0000-0000-00009AAF0000}"/>
    <cellStyle name="20% - Accent1 4 6 6 3 2 2 2" xfId="45140" xr:uid="{00000000-0005-0000-0000-00009BAF0000}"/>
    <cellStyle name="20% - Accent1 4 6 6 3 2 3" xfId="45141" xr:uid="{00000000-0005-0000-0000-00009CAF0000}"/>
    <cellStyle name="20% - Accent1 4 6 6 3 3" xfId="45142" xr:uid="{00000000-0005-0000-0000-00009DAF0000}"/>
    <cellStyle name="20% - Accent1 4 6 6 3 3 2" xfId="45143" xr:uid="{00000000-0005-0000-0000-00009EAF0000}"/>
    <cellStyle name="20% - Accent1 4 6 6 3 4" xfId="45144" xr:uid="{00000000-0005-0000-0000-00009FAF0000}"/>
    <cellStyle name="20% - Accent1 4 6 6 4" xfId="45145" xr:uid="{00000000-0005-0000-0000-0000A0AF0000}"/>
    <cellStyle name="20% - Accent1 4 6 6 4 2" xfId="45146" xr:uid="{00000000-0005-0000-0000-0000A1AF0000}"/>
    <cellStyle name="20% - Accent1 4 6 6 4 2 2" xfId="45147" xr:uid="{00000000-0005-0000-0000-0000A2AF0000}"/>
    <cellStyle name="20% - Accent1 4 6 6 4 2 2 2" xfId="45148" xr:uid="{00000000-0005-0000-0000-0000A3AF0000}"/>
    <cellStyle name="20% - Accent1 4 6 6 4 2 3" xfId="45149" xr:uid="{00000000-0005-0000-0000-0000A4AF0000}"/>
    <cellStyle name="20% - Accent1 4 6 6 4 3" xfId="45150" xr:uid="{00000000-0005-0000-0000-0000A5AF0000}"/>
    <cellStyle name="20% - Accent1 4 6 6 4 3 2" xfId="45151" xr:uid="{00000000-0005-0000-0000-0000A6AF0000}"/>
    <cellStyle name="20% - Accent1 4 6 6 4 4" xfId="45152" xr:uid="{00000000-0005-0000-0000-0000A7AF0000}"/>
    <cellStyle name="20% - Accent1 4 6 6 5" xfId="45153" xr:uid="{00000000-0005-0000-0000-0000A8AF0000}"/>
    <cellStyle name="20% - Accent1 4 6 6 5 2" xfId="45154" xr:uid="{00000000-0005-0000-0000-0000A9AF0000}"/>
    <cellStyle name="20% - Accent1 4 6 6 5 2 2" xfId="45155" xr:uid="{00000000-0005-0000-0000-0000AAAF0000}"/>
    <cellStyle name="20% - Accent1 4 6 6 5 3" xfId="45156" xr:uid="{00000000-0005-0000-0000-0000ABAF0000}"/>
    <cellStyle name="20% - Accent1 4 6 6 6" xfId="45157" xr:uid="{00000000-0005-0000-0000-0000ACAF0000}"/>
    <cellStyle name="20% - Accent1 4 6 6 6 2" xfId="45158" xr:uid="{00000000-0005-0000-0000-0000ADAF0000}"/>
    <cellStyle name="20% - Accent1 4 6 6 6 2 2" xfId="45159" xr:uid="{00000000-0005-0000-0000-0000AEAF0000}"/>
    <cellStyle name="20% - Accent1 4 6 6 6 3" xfId="45160" xr:uid="{00000000-0005-0000-0000-0000AFAF0000}"/>
    <cellStyle name="20% - Accent1 4 6 6 7" xfId="45161" xr:uid="{00000000-0005-0000-0000-0000B0AF0000}"/>
    <cellStyle name="20% - Accent1 4 6 6 7 2" xfId="45162" xr:uid="{00000000-0005-0000-0000-0000B1AF0000}"/>
    <cellStyle name="20% - Accent1 4 6 6 8" xfId="45163" xr:uid="{00000000-0005-0000-0000-0000B2AF0000}"/>
    <cellStyle name="20% - Accent1 4 6 6 8 2" xfId="45164" xr:uid="{00000000-0005-0000-0000-0000B3AF0000}"/>
    <cellStyle name="20% - Accent1 4 6 6 9" xfId="45165" xr:uid="{00000000-0005-0000-0000-0000B4AF0000}"/>
    <cellStyle name="20% - Accent1 4 6 7" xfId="45166" xr:uid="{00000000-0005-0000-0000-0000B5AF0000}"/>
    <cellStyle name="20% - Accent1 4 6 7 2" xfId="45167" xr:uid="{00000000-0005-0000-0000-0000B6AF0000}"/>
    <cellStyle name="20% - Accent1 4 6 7 2 2" xfId="45168" xr:uid="{00000000-0005-0000-0000-0000B7AF0000}"/>
    <cellStyle name="20% - Accent1 4 6 7 2 2 2" xfId="45169" xr:uid="{00000000-0005-0000-0000-0000B8AF0000}"/>
    <cellStyle name="20% - Accent1 4 6 7 2 2 2 2" xfId="45170" xr:uid="{00000000-0005-0000-0000-0000B9AF0000}"/>
    <cellStyle name="20% - Accent1 4 6 7 2 2 3" xfId="45171" xr:uid="{00000000-0005-0000-0000-0000BAAF0000}"/>
    <cellStyle name="20% - Accent1 4 6 7 2 3" xfId="45172" xr:uid="{00000000-0005-0000-0000-0000BBAF0000}"/>
    <cellStyle name="20% - Accent1 4 6 7 2 3 2" xfId="45173" xr:uid="{00000000-0005-0000-0000-0000BCAF0000}"/>
    <cellStyle name="20% - Accent1 4 6 7 2 4" xfId="45174" xr:uid="{00000000-0005-0000-0000-0000BDAF0000}"/>
    <cellStyle name="20% - Accent1 4 6 7 3" xfId="45175" xr:uid="{00000000-0005-0000-0000-0000BEAF0000}"/>
    <cellStyle name="20% - Accent1 4 6 7 3 2" xfId="45176" xr:uid="{00000000-0005-0000-0000-0000BFAF0000}"/>
    <cellStyle name="20% - Accent1 4 6 7 3 2 2" xfId="45177" xr:uid="{00000000-0005-0000-0000-0000C0AF0000}"/>
    <cellStyle name="20% - Accent1 4 6 7 3 2 2 2" xfId="45178" xr:uid="{00000000-0005-0000-0000-0000C1AF0000}"/>
    <cellStyle name="20% - Accent1 4 6 7 3 2 3" xfId="45179" xr:uid="{00000000-0005-0000-0000-0000C2AF0000}"/>
    <cellStyle name="20% - Accent1 4 6 7 3 3" xfId="45180" xr:uid="{00000000-0005-0000-0000-0000C3AF0000}"/>
    <cellStyle name="20% - Accent1 4 6 7 3 3 2" xfId="45181" xr:uid="{00000000-0005-0000-0000-0000C4AF0000}"/>
    <cellStyle name="20% - Accent1 4 6 7 3 4" xfId="45182" xr:uid="{00000000-0005-0000-0000-0000C5AF0000}"/>
    <cellStyle name="20% - Accent1 4 6 7 4" xfId="45183" xr:uid="{00000000-0005-0000-0000-0000C6AF0000}"/>
    <cellStyle name="20% - Accent1 4 6 7 4 2" xfId="45184" xr:uid="{00000000-0005-0000-0000-0000C7AF0000}"/>
    <cellStyle name="20% - Accent1 4 6 7 4 2 2" xfId="45185" xr:uid="{00000000-0005-0000-0000-0000C8AF0000}"/>
    <cellStyle name="20% - Accent1 4 6 7 4 2 2 2" xfId="45186" xr:uid="{00000000-0005-0000-0000-0000C9AF0000}"/>
    <cellStyle name="20% - Accent1 4 6 7 4 2 3" xfId="45187" xr:uid="{00000000-0005-0000-0000-0000CAAF0000}"/>
    <cellStyle name="20% - Accent1 4 6 7 4 3" xfId="45188" xr:uid="{00000000-0005-0000-0000-0000CBAF0000}"/>
    <cellStyle name="20% - Accent1 4 6 7 4 3 2" xfId="45189" xr:uid="{00000000-0005-0000-0000-0000CCAF0000}"/>
    <cellStyle name="20% - Accent1 4 6 7 4 4" xfId="45190" xr:uid="{00000000-0005-0000-0000-0000CDAF0000}"/>
    <cellStyle name="20% - Accent1 4 6 7 5" xfId="45191" xr:uid="{00000000-0005-0000-0000-0000CEAF0000}"/>
    <cellStyle name="20% - Accent1 4 6 7 5 2" xfId="45192" xr:uid="{00000000-0005-0000-0000-0000CFAF0000}"/>
    <cellStyle name="20% - Accent1 4 6 7 5 2 2" xfId="45193" xr:uid="{00000000-0005-0000-0000-0000D0AF0000}"/>
    <cellStyle name="20% - Accent1 4 6 7 5 3" xfId="45194" xr:uid="{00000000-0005-0000-0000-0000D1AF0000}"/>
    <cellStyle name="20% - Accent1 4 6 7 6" xfId="45195" xr:uid="{00000000-0005-0000-0000-0000D2AF0000}"/>
    <cellStyle name="20% - Accent1 4 6 7 6 2" xfId="45196" xr:uid="{00000000-0005-0000-0000-0000D3AF0000}"/>
    <cellStyle name="20% - Accent1 4 6 7 6 2 2" xfId="45197" xr:uid="{00000000-0005-0000-0000-0000D4AF0000}"/>
    <cellStyle name="20% - Accent1 4 6 7 6 3" xfId="45198" xr:uid="{00000000-0005-0000-0000-0000D5AF0000}"/>
    <cellStyle name="20% - Accent1 4 6 7 7" xfId="45199" xr:uid="{00000000-0005-0000-0000-0000D6AF0000}"/>
    <cellStyle name="20% - Accent1 4 6 7 7 2" xfId="45200" xr:uid="{00000000-0005-0000-0000-0000D7AF0000}"/>
    <cellStyle name="20% - Accent1 4 6 7 8" xfId="45201" xr:uid="{00000000-0005-0000-0000-0000D8AF0000}"/>
    <cellStyle name="20% - Accent1 4 6 7 8 2" xfId="45202" xr:uid="{00000000-0005-0000-0000-0000D9AF0000}"/>
    <cellStyle name="20% - Accent1 4 6 7 9" xfId="45203" xr:uid="{00000000-0005-0000-0000-0000DAAF0000}"/>
    <cellStyle name="20% - Accent1 4 6 8" xfId="45204" xr:uid="{00000000-0005-0000-0000-0000DBAF0000}"/>
    <cellStyle name="20% - Accent1 4 6 8 2" xfId="45205" xr:uid="{00000000-0005-0000-0000-0000DCAF0000}"/>
    <cellStyle name="20% - Accent1 4 6 8 2 2" xfId="45206" xr:uid="{00000000-0005-0000-0000-0000DDAF0000}"/>
    <cellStyle name="20% - Accent1 4 6 8 2 2 2" xfId="45207" xr:uid="{00000000-0005-0000-0000-0000DEAF0000}"/>
    <cellStyle name="20% - Accent1 4 6 8 2 3" xfId="45208" xr:uid="{00000000-0005-0000-0000-0000DFAF0000}"/>
    <cellStyle name="20% - Accent1 4 6 8 3" xfId="45209" xr:uid="{00000000-0005-0000-0000-0000E0AF0000}"/>
    <cellStyle name="20% - Accent1 4 6 8 3 2" xfId="45210" xr:uid="{00000000-0005-0000-0000-0000E1AF0000}"/>
    <cellStyle name="20% - Accent1 4 6 8 4" xfId="45211" xr:uid="{00000000-0005-0000-0000-0000E2AF0000}"/>
    <cellStyle name="20% - Accent1 4 6 9" xfId="45212" xr:uid="{00000000-0005-0000-0000-0000E3AF0000}"/>
    <cellStyle name="20% - Accent1 4 6 9 2" xfId="45213" xr:uid="{00000000-0005-0000-0000-0000E4AF0000}"/>
    <cellStyle name="20% - Accent1 4 6 9 2 2" xfId="45214" xr:uid="{00000000-0005-0000-0000-0000E5AF0000}"/>
    <cellStyle name="20% - Accent1 4 6 9 2 2 2" xfId="45215" xr:uid="{00000000-0005-0000-0000-0000E6AF0000}"/>
    <cellStyle name="20% - Accent1 4 6 9 2 3" xfId="45216" xr:uid="{00000000-0005-0000-0000-0000E7AF0000}"/>
    <cellStyle name="20% - Accent1 4 6 9 3" xfId="45217" xr:uid="{00000000-0005-0000-0000-0000E8AF0000}"/>
    <cellStyle name="20% - Accent1 4 6 9 3 2" xfId="45218" xr:uid="{00000000-0005-0000-0000-0000E9AF0000}"/>
    <cellStyle name="20% - Accent1 4 6 9 4" xfId="45219" xr:uid="{00000000-0005-0000-0000-0000EAAF0000}"/>
    <cellStyle name="20% - Accent1 4 7" xfId="45220" xr:uid="{00000000-0005-0000-0000-0000EBAF0000}"/>
    <cellStyle name="20% - Accent1 4 7 10" xfId="45221" xr:uid="{00000000-0005-0000-0000-0000ECAF0000}"/>
    <cellStyle name="20% - Accent1 4 7 10 2" xfId="45222" xr:uid="{00000000-0005-0000-0000-0000EDAF0000}"/>
    <cellStyle name="20% - Accent1 4 7 10 2 2" xfId="45223" xr:uid="{00000000-0005-0000-0000-0000EEAF0000}"/>
    <cellStyle name="20% - Accent1 4 7 10 3" xfId="45224" xr:uid="{00000000-0005-0000-0000-0000EFAF0000}"/>
    <cellStyle name="20% - Accent1 4 7 11" xfId="45225" xr:uid="{00000000-0005-0000-0000-0000F0AF0000}"/>
    <cellStyle name="20% - Accent1 4 7 11 2" xfId="45226" xr:uid="{00000000-0005-0000-0000-0000F1AF0000}"/>
    <cellStyle name="20% - Accent1 4 7 11 2 2" xfId="45227" xr:uid="{00000000-0005-0000-0000-0000F2AF0000}"/>
    <cellStyle name="20% - Accent1 4 7 11 3" xfId="45228" xr:uid="{00000000-0005-0000-0000-0000F3AF0000}"/>
    <cellStyle name="20% - Accent1 4 7 12" xfId="45229" xr:uid="{00000000-0005-0000-0000-0000F4AF0000}"/>
    <cellStyle name="20% - Accent1 4 7 12 2" xfId="45230" xr:uid="{00000000-0005-0000-0000-0000F5AF0000}"/>
    <cellStyle name="20% - Accent1 4 7 13" xfId="45231" xr:uid="{00000000-0005-0000-0000-0000F6AF0000}"/>
    <cellStyle name="20% - Accent1 4 7 13 2" xfId="45232" xr:uid="{00000000-0005-0000-0000-0000F7AF0000}"/>
    <cellStyle name="20% - Accent1 4 7 14" xfId="45233" xr:uid="{00000000-0005-0000-0000-0000F8AF0000}"/>
    <cellStyle name="20% - Accent1 4 7 2" xfId="45234" xr:uid="{00000000-0005-0000-0000-0000F9AF0000}"/>
    <cellStyle name="20% - Accent1 4 7 2 10" xfId="45235" xr:uid="{00000000-0005-0000-0000-0000FAAF0000}"/>
    <cellStyle name="20% - Accent1 4 7 2 10 2" xfId="45236" xr:uid="{00000000-0005-0000-0000-0000FBAF0000}"/>
    <cellStyle name="20% - Accent1 4 7 2 11" xfId="45237" xr:uid="{00000000-0005-0000-0000-0000FCAF0000}"/>
    <cellStyle name="20% - Accent1 4 7 2 2" xfId="45238" xr:uid="{00000000-0005-0000-0000-0000FDAF0000}"/>
    <cellStyle name="20% - Accent1 4 7 2 2 2" xfId="45239" xr:uid="{00000000-0005-0000-0000-0000FEAF0000}"/>
    <cellStyle name="20% - Accent1 4 7 2 2 2 2" xfId="45240" xr:uid="{00000000-0005-0000-0000-0000FFAF0000}"/>
    <cellStyle name="20% - Accent1 4 7 2 2 2 2 2" xfId="45241" xr:uid="{00000000-0005-0000-0000-000000B00000}"/>
    <cellStyle name="20% - Accent1 4 7 2 2 2 2 2 2" xfId="45242" xr:uid="{00000000-0005-0000-0000-000001B00000}"/>
    <cellStyle name="20% - Accent1 4 7 2 2 2 2 3" xfId="45243" xr:uid="{00000000-0005-0000-0000-000002B00000}"/>
    <cellStyle name="20% - Accent1 4 7 2 2 2 3" xfId="45244" xr:uid="{00000000-0005-0000-0000-000003B00000}"/>
    <cellStyle name="20% - Accent1 4 7 2 2 2 3 2" xfId="45245" xr:uid="{00000000-0005-0000-0000-000004B00000}"/>
    <cellStyle name="20% - Accent1 4 7 2 2 2 4" xfId="45246" xr:uid="{00000000-0005-0000-0000-000005B00000}"/>
    <cellStyle name="20% - Accent1 4 7 2 2 3" xfId="45247" xr:uid="{00000000-0005-0000-0000-000006B00000}"/>
    <cellStyle name="20% - Accent1 4 7 2 2 3 2" xfId="45248" xr:uid="{00000000-0005-0000-0000-000007B00000}"/>
    <cellStyle name="20% - Accent1 4 7 2 2 3 2 2" xfId="45249" xr:uid="{00000000-0005-0000-0000-000008B00000}"/>
    <cellStyle name="20% - Accent1 4 7 2 2 3 2 2 2" xfId="45250" xr:uid="{00000000-0005-0000-0000-000009B00000}"/>
    <cellStyle name="20% - Accent1 4 7 2 2 3 2 3" xfId="45251" xr:uid="{00000000-0005-0000-0000-00000AB00000}"/>
    <cellStyle name="20% - Accent1 4 7 2 2 3 3" xfId="45252" xr:uid="{00000000-0005-0000-0000-00000BB00000}"/>
    <cellStyle name="20% - Accent1 4 7 2 2 3 3 2" xfId="45253" xr:uid="{00000000-0005-0000-0000-00000CB00000}"/>
    <cellStyle name="20% - Accent1 4 7 2 2 3 4" xfId="45254" xr:uid="{00000000-0005-0000-0000-00000DB00000}"/>
    <cellStyle name="20% - Accent1 4 7 2 2 4" xfId="45255" xr:uid="{00000000-0005-0000-0000-00000EB00000}"/>
    <cellStyle name="20% - Accent1 4 7 2 2 4 2" xfId="45256" xr:uid="{00000000-0005-0000-0000-00000FB00000}"/>
    <cellStyle name="20% - Accent1 4 7 2 2 4 2 2" xfId="45257" xr:uid="{00000000-0005-0000-0000-000010B00000}"/>
    <cellStyle name="20% - Accent1 4 7 2 2 4 2 2 2" xfId="45258" xr:uid="{00000000-0005-0000-0000-000011B00000}"/>
    <cellStyle name="20% - Accent1 4 7 2 2 4 2 3" xfId="45259" xr:uid="{00000000-0005-0000-0000-000012B00000}"/>
    <cellStyle name="20% - Accent1 4 7 2 2 4 3" xfId="45260" xr:uid="{00000000-0005-0000-0000-000013B00000}"/>
    <cellStyle name="20% - Accent1 4 7 2 2 4 3 2" xfId="45261" xr:uid="{00000000-0005-0000-0000-000014B00000}"/>
    <cellStyle name="20% - Accent1 4 7 2 2 4 4" xfId="45262" xr:uid="{00000000-0005-0000-0000-000015B00000}"/>
    <cellStyle name="20% - Accent1 4 7 2 2 5" xfId="45263" xr:uid="{00000000-0005-0000-0000-000016B00000}"/>
    <cellStyle name="20% - Accent1 4 7 2 2 5 2" xfId="45264" xr:uid="{00000000-0005-0000-0000-000017B00000}"/>
    <cellStyle name="20% - Accent1 4 7 2 2 5 2 2" xfId="45265" xr:uid="{00000000-0005-0000-0000-000018B00000}"/>
    <cellStyle name="20% - Accent1 4 7 2 2 5 3" xfId="45266" xr:uid="{00000000-0005-0000-0000-000019B00000}"/>
    <cellStyle name="20% - Accent1 4 7 2 2 6" xfId="45267" xr:uid="{00000000-0005-0000-0000-00001AB00000}"/>
    <cellStyle name="20% - Accent1 4 7 2 2 6 2" xfId="45268" xr:uid="{00000000-0005-0000-0000-00001BB00000}"/>
    <cellStyle name="20% - Accent1 4 7 2 2 6 2 2" xfId="45269" xr:uid="{00000000-0005-0000-0000-00001CB00000}"/>
    <cellStyle name="20% - Accent1 4 7 2 2 6 3" xfId="45270" xr:uid="{00000000-0005-0000-0000-00001DB00000}"/>
    <cellStyle name="20% - Accent1 4 7 2 2 7" xfId="45271" xr:uid="{00000000-0005-0000-0000-00001EB00000}"/>
    <cellStyle name="20% - Accent1 4 7 2 2 7 2" xfId="45272" xr:uid="{00000000-0005-0000-0000-00001FB00000}"/>
    <cellStyle name="20% - Accent1 4 7 2 2 8" xfId="45273" xr:uid="{00000000-0005-0000-0000-000020B00000}"/>
    <cellStyle name="20% - Accent1 4 7 2 2 8 2" xfId="45274" xr:uid="{00000000-0005-0000-0000-000021B00000}"/>
    <cellStyle name="20% - Accent1 4 7 2 2 9" xfId="45275" xr:uid="{00000000-0005-0000-0000-000022B00000}"/>
    <cellStyle name="20% - Accent1 4 7 2 3" xfId="45276" xr:uid="{00000000-0005-0000-0000-000023B00000}"/>
    <cellStyle name="20% - Accent1 4 7 2 3 2" xfId="45277" xr:uid="{00000000-0005-0000-0000-000024B00000}"/>
    <cellStyle name="20% - Accent1 4 7 2 3 2 2" xfId="45278" xr:uid="{00000000-0005-0000-0000-000025B00000}"/>
    <cellStyle name="20% - Accent1 4 7 2 3 2 2 2" xfId="45279" xr:uid="{00000000-0005-0000-0000-000026B00000}"/>
    <cellStyle name="20% - Accent1 4 7 2 3 2 2 2 2" xfId="45280" xr:uid="{00000000-0005-0000-0000-000027B00000}"/>
    <cellStyle name="20% - Accent1 4 7 2 3 2 2 3" xfId="45281" xr:uid="{00000000-0005-0000-0000-000028B00000}"/>
    <cellStyle name="20% - Accent1 4 7 2 3 2 3" xfId="45282" xr:uid="{00000000-0005-0000-0000-000029B00000}"/>
    <cellStyle name="20% - Accent1 4 7 2 3 2 3 2" xfId="45283" xr:uid="{00000000-0005-0000-0000-00002AB00000}"/>
    <cellStyle name="20% - Accent1 4 7 2 3 2 4" xfId="45284" xr:uid="{00000000-0005-0000-0000-00002BB00000}"/>
    <cellStyle name="20% - Accent1 4 7 2 3 3" xfId="45285" xr:uid="{00000000-0005-0000-0000-00002CB00000}"/>
    <cellStyle name="20% - Accent1 4 7 2 3 3 2" xfId="45286" xr:uid="{00000000-0005-0000-0000-00002DB00000}"/>
    <cellStyle name="20% - Accent1 4 7 2 3 3 2 2" xfId="45287" xr:uid="{00000000-0005-0000-0000-00002EB00000}"/>
    <cellStyle name="20% - Accent1 4 7 2 3 3 2 2 2" xfId="45288" xr:uid="{00000000-0005-0000-0000-00002FB00000}"/>
    <cellStyle name="20% - Accent1 4 7 2 3 3 2 3" xfId="45289" xr:uid="{00000000-0005-0000-0000-000030B00000}"/>
    <cellStyle name="20% - Accent1 4 7 2 3 3 3" xfId="45290" xr:uid="{00000000-0005-0000-0000-000031B00000}"/>
    <cellStyle name="20% - Accent1 4 7 2 3 3 3 2" xfId="45291" xr:uid="{00000000-0005-0000-0000-000032B00000}"/>
    <cellStyle name="20% - Accent1 4 7 2 3 3 4" xfId="45292" xr:uid="{00000000-0005-0000-0000-000033B00000}"/>
    <cellStyle name="20% - Accent1 4 7 2 3 4" xfId="45293" xr:uid="{00000000-0005-0000-0000-000034B00000}"/>
    <cellStyle name="20% - Accent1 4 7 2 3 4 2" xfId="45294" xr:uid="{00000000-0005-0000-0000-000035B00000}"/>
    <cellStyle name="20% - Accent1 4 7 2 3 4 2 2" xfId="45295" xr:uid="{00000000-0005-0000-0000-000036B00000}"/>
    <cellStyle name="20% - Accent1 4 7 2 3 4 2 2 2" xfId="45296" xr:uid="{00000000-0005-0000-0000-000037B00000}"/>
    <cellStyle name="20% - Accent1 4 7 2 3 4 2 3" xfId="45297" xr:uid="{00000000-0005-0000-0000-000038B00000}"/>
    <cellStyle name="20% - Accent1 4 7 2 3 4 3" xfId="45298" xr:uid="{00000000-0005-0000-0000-000039B00000}"/>
    <cellStyle name="20% - Accent1 4 7 2 3 4 3 2" xfId="45299" xr:uid="{00000000-0005-0000-0000-00003AB00000}"/>
    <cellStyle name="20% - Accent1 4 7 2 3 4 4" xfId="45300" xr:uid="{00000000-0005-0000-0000-00003BB00000}"/>
    <cellStyle name="20% - Accent1 4 7 2 3 5" xfId="45301" xr:uid="{00000000-0005-0000-0000-00003CB00000}"/>
    <cellStyle name="20% - Accent1 4 7 2 3 5 2" xfId="45302" xr:uid="{00000000-0005-0000-0000-00003DB00000}"/>
    <cellStyle name="20% - Accent1 4 7 2 3 5 2 2" xfId="45303" xr:uid="{00000000-0005-0000-0000-00003EB00000}"/>
    <cellStyle name="20% - Accent1 4 7 2 3 5 3" xfId="45304" xr:uid="{00000000-0005-0000-0000-00003FB00000}"/>
    <cellStyle name="20% - Accent1 4 7 2 3 6" xfId="45305" xr:uid="{00000000-0005-0000-0000-000040B00000}"/>
    <cellStyle name="20% - Accent1 4 7 2 3 6 2" xfId="45306" xr:uid="{00000000-0005-0000-0000-000041B00000}"/>
    <cellStyle name="20% - Accent1 4 7 2 3 6 2 2" xfId="45307" xr:uid="{00000000-0005-0000-0000-000042B00000}"/>
    <cellStyle name="20% - Accent1 4 7 2 3 6 3" xfId="45308" xr:uid="{00000000-0005-0000-0000-000043B00000}"/>
    <cellStyle name="20% - Accent1 4 7 2 3 7" xfId="45309" xr:uid="{00000000-0005-0000-0000-000044B00000}"/>
    <cellStyle name="20% - Accent1 4 7 2 3 7 2" xfId="45310" xr:uid="{00000000-0005-0000-0000-000045B00000}"/>
    <cellStyle name="20% - Accent1 4 7 2 3 8" xfId="45311" xr:uid="{00000000-0005-0000-0000-000046B00000}"/>
    <cellStyle name="20% - Accent1 4 7 2 3 8 2" xfId="45312" xr:uid="{00000000-0005-0000-0000-000047B00000}"/>
    <cellStyle name="20% - Accent1 4 7 2 3 9" xfId="45313" xr:uid="{00000000-0005-0000-0000-000048B00000}"/>
    <cellStyle name="20% - Accent1 4 7 2 4" xfId="45314" xr:uid="{00000000-0005-0000-0000-000049B00000}"/>
    <cellStyle name="20% - Accent1 4 7 2 4 2" xfId="45315" xr:uid="{00000000-0005-0000-0000-00004AB00000}"/>
    <cellStyle name="20% - Accent1 4 7 2 4 2 2" xfId="45316" xr:uid="{00000000-0005-0000-0000-00004BB00000}"/>
    <cellStyle name="20% - Accent1 4 7 2 4 2 2 2" xfId="45317" xr:uid="{00000000-0005-0000-0000-00004CB00000}"/>
    <cellStyle name="20% - Accent1 4 7 2 4 2 3" xfId="45318" xr:uid="{00000000-0005-0000-0000-00004DB00000}"/>
    <cellStyle name="20% - Accent1 4 7 2 4 3" xfId="45319" xr:uid="{00000000-0005-0000-0000-00004EB00000}"/>
    <cellStyle name="20% - Accent1 4 7 2 4 3 2" xfId="45320" xr:uid="{00000000-0005-0000-0000-00004FB00000}"/>
    <cellStyle name="20% - Accent1 4 7 2 4 4" xfId="45321" xr:uid="{00000000-0005-0000-0000-000050B00000}"/>
    <cellStyle name="20% - Accent1 4 7 2 5" xfId="45322" xr:uid="{00000000-0005-0000-0000-000051B00000}"/>
    <cellStyle name="20% - Accent1 4 7 2 5 2" xfId="45323" xr:uid="{00000000-0005-0000-0000-000052B00000}"/>
    <cellStyle name="20% - Accent1 4 7 2 5 2 2" xfId="45324" xr:uid="{00000000-0005-0000-0000-000053B00000}"/>
    <cellStyle name="20% - Accent1 4 7 2 5 2 2 2" xfId="45325" xr:uid="{00000000-0005-0000-0000-000054B00000}"/>
    <cellStyle name="20% - Accent1 4 7 2 5 2 3" xfId="45326" xr:uid="{00000000-0005-0000-0000-000055B00000}"/>
    <cellStyle name="20% - Accent1 4 7 2 5 3" xfId="45327" xr:uid="{00000000-0005-0000-0000-000056B00000}"/>
    <cellStyle name="20% - Accent1 4 7 2 5 3 2" xfId="45328" xr:uid="{00000000-0005-0000-0000-000057B00000}"/>
    <cellStyle name="20% - Accent1 4 7 2 5 4" xfId="45329" xr:uid="{00000000-0005-0000-0000-000058B00000}"/>
    <cellStyle name="20% - Accent1 4 7 2 6" xfId="45330" xr:uid="{00000000-0005-0000-0000-000059B00000}"/>
    <cellStyle name="20% - Accent1 4 7 2 6 2" xfId="45331" xr:uid="{00000000-0005-0000-0000-00005AB00000}"/>
    <cellStyle name="20% - Accent1 4 7 2 6 2 2" xfId="45332" xr:uid="{00000000-0005-0000-0000-00005BB00000}"/>
    <cellStyle name="20% - Accent1 4 7 2 6 2 2 2" xfId="45333" xr:uid="{00000000-0005-0000-0000-00005CB00000}"/>
    <cellStyle name="20% - Accent1 4 7 2 6 2 3" xfId="45334" xr:uid="{00000000-0005-0000-0000-00005DB00000}"/>
    <cellStyle name="20% - Accent1 4 7 2 6 3" xfId="45335" xr:uid="{00000000-0005-0000-0000-00005EB00000}"/>
    <cellStyle name="20% - Accent1 4 7 2 6 3 2" xfId="45336" xr:uid="{00000000-0005-0000-0000-00005FB00000}"/>
    <cellStyle name="20% - Accent1 4 7 2 6 4" xfId="45337" xr:uid="{00000000-0005-0000-0000-000060B00000}"/>
    <cellStyle name="20% - Accent1 4 7 2 7" xfId="45338" xr:uid="{00000000-0005-0000-0000-000061B00000}"/>
    <cellStyle name="20% - Accent1 4 7 2 7 2" xfId="45339" xr:uid="{00000000-0005-0000-0000-000062B00000}"/>
    <cellStyle name="20% - Accent1 4 7 2 7 2 2" xfId="45340" xr:uid="{00000000-0005-0000-0000-000063B00000}"/>
    <cellStyle name="20% - Accent1 4 7 2 7 3" xfId="45341" xr:uid="{00000000-0005-0000-0000-000064B00000}"/>
    <cellStyle name="20% - Accent1 4 7 2 8" xfId="45342" xr:uid="{00000000-0005-0000-0000-000065B00000}"/>
    <cellStyle name="20% - Accent1 4 7 2 8 2" xfId="45343" xr:uid="{00000000-0005-0000-0000-000066B00000}"/>
    <cellStyle name="20% - Accent1 4 7 2 8 2 2" xfId="45344" xr:uid="{00000000-0005-0000-0000-000067B00000}"/>
    <cellStyle name="20% - Accent1 4 7 2 8 3" xfId="45345" xr:uid="{00000000-0005-0000-0000-000068B00000}"/>
    <cellStyle name="20% - Accent1 4 7 2 9" xfId="45346" xr:uid="{00000000-0005-0000-0000-000069B00000}"/>
    <cellStyle name="20% - Accent1 4 7 2 9 2" xfId="45347" xr:uid="{00000000-0005-0000-0000-00006AB00000}"/>
    <cellStyle name="20% - Accent1 4 7 3" xfId="45348" xr:uid="{00000000-0005-0000-0000-00006BB00000}"/>
    <cellStyle name="20% - Accent1 4 7 3 10" xfId="45349" xr:uid="{00000000-0005-0000-0000-00006CB00000}"/>
    <cellStyle name="20% - Accent1 4 7 3 10 2" xfId="45350" xr:uid="{00000000-0005-0000-0000-00006DB00000}"/>
    <cellStyle name="20% - Accent1 4 7 3 11" xfId="45351" xr:uid="{00000000-0005-0000-0000-00006EB00000}"/>
    <cellStyle name="20% - Accent1 4 7 3 2" xfId="45352" xr:uid="{00000000-0005-0000-0000-00006FB00000}"/>
    <cellStyle name="20% - Accent1 4 7 3 2 2" xfId="45353" xr:uid="{00000000-0005-0000-0000-000070B00000}"/>
    <cellStyle name="20% - Accent1 4 7 3 2 2 2" xfId="45354" xr:uid="{00000000-0005-0000-0000-000071B00000}"/>
    <cellStyle name="20% - Accent1 4 7 3 2 2 2 2" xfId="45355" xr:uid="{00000000-0005-0000-0000-000072B00000}"/>
    <cellStyle name="20% - Accent1 4 7 3 2 2 2 2 2" xfId="45356" xr:uid="{00000000-0005-0000-0000-000073B00000}"/>
    <cellStyle name="20% - Accent1 4 7 3 2 2 2 3" xfId="45357" xr:uid="{00000000-0005-0000-0000-000074B00000}"/>
    <cellStyle name="20% - Accent1 4 7 3 2 2 3" xfId="45358" xr:uid="{00000000-0005-0000-0000-000075B00000}"/>
    <cellStyle name="20% - Accent1 4 7 3 2 2 3 2" xfId="45359" xr:uid="{00000000-0005-0000-0000-000076B00000}"/>
    <cellStyle name="20% - Accent1 4 7 3 2 2 4" xfId="45360" xr:uid="{00000000-0005-0000-0000-000077B00000}"/>
    <cellStyle name="20% - Accent1 4 7 3 2 3" xfId="45361" xr:uid="{00000000-0005-0000-0000-000078B00000}"/>
    <cellStyle name="20% - Accent1 4 7 3 2 3 2" xfId="45362" xr:uid="{00000000-0005-0000-0000-000079B00000}"/>
    <cellStyle name="20% - Accent1 4 7 3 2 3 2 2" xfId="45363" xr:uid="{00000000-0005-0000-0000-00007AB00000}"/>
    <cellStyle name="20% - Accent1 4 7 3 2 3 2 2 2" xfId="45364" xr:uid="{00000000-0005-0000-0000-00007BB00000}"/>
    <cellStyle name="20% - Accent1 4 7 3 2 3 2 3" xfId="45365" xr:uid="{00000000-0005-0000-0000-00007CB00000}"/>
    <cellStyle name="20% - Accent1 4 7 3 2 3 3" xfId="45366" xr:uid="{00000000-0005-0000-0000-00007DB00000}"/>
    <cellStyle name="20% - Accent1 4 7 3 2 3 3 2" xfId="45367" xr:uid="{00000000-0005-0000-0000-00007EB00000}"/>
    <cellStyle name="20% - Accent1 4 7 3 2 3 4" xfId="45368" xr:uid="{00000000-0005-0000-0000-00007FB00000}"/>
    <cellStyle name="20% - Accent1 4 7 3 2 4" xfId="45369" xr:uid="{00000000-0005-0000-0000-000080B00000}"/>
    <cellStyle name="20% - Accent1 4 7 3 2 4 2" xfId="45370" xr:uid="{00000000-0005-0000-0000-000081B00000}"/>
    <cellStyle name="20% - Accent1 4 7 3 2 4 2 2" xfId="45371" xr:uid="{00000000-0005-0000-0000-000082B00000}"/>
    <cellStyle name="20% - Accent1 4 7 3 2 4 2 2 2" xfId="45372" xr:uid="{00000000-0005-0000-0000-000083B00000}"/>
    <cellStyle name="20% - Accent1 4 7 3 2 4 2 3" xfId="45373" xr:uid="{00000000-0005-0000-0000-000084B00000}"/>
    <cellStyle name="20% - Accent1 4 7 3 2 4 3" xfId="45374" xr:uid="{00000000-0005-0000-0000-000085B00000}"/>
    <cellStyle name="20% - Accent1 4 7 3 2 4 3 2" xfId="45375" xr:uid="{00000000-0005-0000-0000-000086B00000}"/>
    <cellStyle name="20% - Accent1 4 7 3 2 4 4" xfId="45376" xr:uid="{00000000-0005-0000-0000-000087B00000}"/>
    <cellStyle name="20% - Accent1 4 7 3 2 5" xfId="45377" xr:uid="{00000000-0005-0000-0000-000088B00000}"/>
    <cellStyle name="20% - Accent1 4 7 3 2 5 2" xfId="45378" xr:uid="{00000000-0005-0000-0000-000089B00000}"/>
    <cellStyle name="20% - Accent1 4 7 3 2 5 2 2" xfId="45379" xr:uid="{00000000-0005-0000-0000-00008AB00000}"/>
    <cellStyle name="20% - Accent1 4 7 3 2 5 3" xfId="45380" xr:uid="{00000000-0005-0000-0000-00008BB00000}"/>
    <cellStyle name="20% - Accent1 4 7 3 2 6" xfId="45381" xr:uid="{00000000-0005-0000-0000-00008CB00000}"/>
    <cellStyle name="20% - Accent1 4 7 3 2 6 2" xfId="45382" xr:uid="{00000000-0005-0000-0000-00008DB00000}"/>
    <cellStyle name="20% - Accent1 4 7 3 2 6 2 2" xfId="45383" xr:uid="{00000000-0005-0000-0000-00008EB00000}"/>
    <cellStyle name="20% - Accent1 4 7 3 2 6 3" xfId="45384" xr:uid="{00000000-0005-0000-0000-00008FB00000}"/>
    <cellStyle name="20% - Accent1 4 7 3 2 7" xfId="45385" xr:uid="{00000000-0005-0000-0000-000090B00000}"/>
    <cellStyle name="20% - Accent1 4 7 3 2 7 2" xfId="45386" xr:uid="{00000000-0005-0000-0000-000091B00000}"/>
    <cellStyle name="20% - Accent1 4 7 3 2 8" xfId="45387" xr:uid="{00000000-0005-0000-0000-000092B00000}"/>
    <cellStyle name="20% - Accent1 4 7 3 2 8 2" xfId="45388" xr:uid="{00000000-0005-0000-0000-000093B00000}"/>
    <cellStyle name="20% - Accent1 4 7 3 2 9" xfId="45389" xr:uid="{00000000-0005-0000-0000-000094B00000}"/>
    <cellStyle name="20% - Accent1 4 7 3 3" xfId="45390" xr:uid="{00000000-0005-0000-0000-000095B00000}"/>
    <cellStyle name="20% - Accent1 4 7 3 3 2" xfId="45391" xr:uid="{00000000-0005-0000-0000-000096B00000}"/>
    <cellStyle name="20% - Accent1 4 7 3 3 2 2" xfId="45392" xr:uid="{00000000-0005-0000-0000-000097B00000}"/>
    <cellStyle name="20% - Accent1 4 7 3 3 2 2 2" xfId="45393" xr:uid="{00000000-0005-0000-0000-000098B00000}"/>
    <cellStyle name="20% - Accent1 4 7 3 3 2 2 2 2" xfId="45394" xr:uid="{00000000-0005-0000-0000-000099B00000}"/>
    <cellStyle name="20% - Accent1 4 7 3 3 2 2 3" xfId="45395" xr:uid="{00000000-0005-0000-0000-00009AB00000}"/>
    <cellStyle name="20% - Accent1 4 7 3 3 2 3" xfId="45396" xr:uid="{00000000-0005-0000-0000-00009BB00000}"/>
    <cellStyle name="20% - Accent1 4 7 3 3 2 3 2" xfId="45397" xr:uid="{00000000-0005-0000-0000-00009CB00000}"/>
    <cellStyle name="20% - Accent1 4 7 3 3 2 4" xfId="45398" xr:uid="{00000000-0005-0000-0000-00009DB00000}"/>
    <cellStyle name="20% - Accent1 4 7 3 3 3" xfId="45399" xr:uid="{00000000-0005-0000-0000-00009EB00000}"/>
    <cellStyle name="20% - Accent1 4 7 3 3 3 2" xfId="45400" xr:uid="{00000000-0005-0000-0000-00009FB00000}"/>
    <cellStyle name="20% - Accent1 4 7 3 3 3 2 2" xfId="45401" xr:uid="{00000000-0005-0000-0000-0000A0B00000}"/>
    <cellStyle name="20% - Accent1 4 7 3 3 3 2 2 2" xfId="45402" xr:uid="{00000000-0005-0000-0000-0000A1B00000}"/>
    <cellStyle name="20% - Accent1 4 7 3 3 3 2 3" xfId="45403" xr:uid="{00000000-0005-0000-0000-0000A2B00000}"/>
    <cellStyle name="20% - Accent1 4 7 3 3 3 3" xfId="45404" xr:uid="{00000000-0005-0000-0000-0000A3B00000}"/>
    <cellStyle name="20% - Accent1 4 7 3 3 3 3 2" xfId="45405" xr:uid="{00000000-0005-0000-0000-0000A4B00000}"/>
    <cellStyle name="20% - Accent1 4 7 3 3 3 4" xfId="45406" xr:uid="{00000000-0005-0000-0000-0000A5B00000}"/>
    <cellStyle name="20% - Accent1 4 7 3 3 4" xfId="45407" xr:uid="{00000000-0005-0000-0000-0000A6B00000}"/>
    <cellStyle name="20% - Accent1 4 7 3 3 4 2" xfId="45408" xr:uid="{00000000-0005-0000-0000-0000A7B00000}"/>
    <cellStyle name="20% - Accent1 4 7 3 3 4 2 2" xfId="45409" xr:uid="{00000000-0005-0000-0000-0000A8B00000}"/>
    <cellStyle name="20% - Accent1 4 7 3 3 4 2 2 2" xfId="45410" xr:uid="{00000000-0005-0000-0000-0000A9B00000}"/>
    <cellStyle name="20% - Accent1 4 7 3 3 4 2 3" xfId="45411" xr:uid="{00000000-0005-0000-0000-0000AAB00000}"/>
    <cellStyle name="20% - Accent1 4 7 3 3 4 3" xfId="45412" xr:uid="{00000000-0005-0000-0000-0000ABB00000}"/>
    <cellStyle name="20% - Accent1 4 7 3 3 4 3 2" xfId="45413" xr:uid="{00000000-0005-0000-0000-0000ACB00000}"/>
    <cellStyle name="20% - Accent1 4 7 3 3 4 4" xfId="45414" xr:uid="{00000000-0005-0000-0000-0000ADB00000}"/>
    <cellStyle name="20% - Accent1 4 7 3 3 5" xfId="45415" xr:uid="{00000000-0005-0000-0000-0000AEB00000}"/>
    <cellStyle name="20% - Accent1 4 7 3 3 5 2" xfId="45416" xr:uid="{00000000-0005-0000-0000-0000AFB00000}"/>
    <cellStyle name="20% - Accent1 4 7 3 3 5 2 2" xfId="45417" xr:uid="{00000000-0005-0000-0000-0000B0B00000}"/>
    <cellStyle name="20% - Accent1 4 7 3 3 5 3" xfId="45418" xr:uid="{00000000-0005-0000-0000-0000B1B00000}"/>
    <cellStyle name="20% - Accent1 4 7 3 3 6" xfId="45419" xr:uid="{00000000-0005-0000-0000-0000B2B00000}"/>
    <cellStyle name="20% - Accent1 4 7 3 3 6 2" xfId="45420" xr:uid="{00000000-0005-0000-0000-0000B3B00000}"/>
    <cellStyle name="20% - Accent1 4 7 3 3 6 2 2" xfId="45421" xr:uid="{00000000-0005-0000-0000-0000B4B00000}"/>
    <cellStyle name="20% - Accent1 4 7 3 3 6 3" xfId="45422" xr:uid="{00000000-0005-0000-0000-0000B5B00000}"/>
    <cellStyle name="20% - Accent1 4 7 3 3 7" xfId="45423" xr:uid="{00000000-0005-0000-0000-0000B6B00000}"/>
    <cellStyle name="20% - Accent1 4 7 3 3 7 2" xfId="45424" xr:uid="{00000000-0005-0000-0000-0000B7B00000}"/>
    <cellStyle name="20% - Accent1 4 7 3 3 8" xfId="45425" xr:uid="{00000000-0005-0000-0000-0000B8B00000}"/>
    <cellStyle name="20% - Accent1 4 7 3 3 8 2" xfId="45426" xr:uid="{00000000-0005-0000-0000-0000B9B00000}"/>
    <cellStyle name="20% - Accent1 4 7 3 3 9" xfId="45427" xr:uid="{00000000-0005-0000-0000-0000BAB00000}"/>
    <cellStyle name="20% - Accent1 4 7 3 4" xfId="45428" xr:uid="{00000000-0005-0000-0000-0000BBB00000}"/>
    <cellStyle name="20% - Accent1 4 7 3 4 2" xfId="45429" xr:uid="{00000000-0005-0000-0000-0000BCB00000}"/>
    <cellStyle name="20% - Accent1 4 7 3 4 2 2" xfId="45430" xr:uid="{00000000-0005-0000-0000-0000BDB00000}"/>
    <cellStyle name="20% - Accent1 4 7 3 4 2 2 2" xfId="45431" xr:uid="{00000000-0005-0000-0000-0000BEB00000}"/>
    <cellStyle name="20% - Accent1 4 7 3 4 2 3" xfId="45432" xr:uid="{00000000-0005-0000-0000-0000BFB00000}"/>
    <cellStyle name="20% - Accent1 4 7 3 4 3" xfId="45433" xr:uid="{00000000-0005-0000-0000-0000C0B00000}"/>
    <cellStyle name="20% - Accent1 4 7 3 4 3 2" xfId="45434" xr:uid="{00000000-0005-0000-0000-0000C1B00000}"/>
    <cellStyle name="20% - Accent1 4 7 3 4 4" xfId="45435" xr:uid="{00000000-0005-0000-0000-0000C2B00000}"/>
    <cellStyle name="20% - Accent1 4 7 3 5" xfId="45436" xr:uid="{00000000-0005-0000-0000-0000C3B00000}"/>
    <cellStyle name="20% - Accent1 4 7 3 5 2" xfId="45437" xr:uid="{00000000-0005-0000-0000-0000C4B00000}"/>
    <cellStyle name="20% - Accent1 4 7 3 5 2 2" xfId="45438" xr:uid="{00000000-0005-0000-0000-0000C5B00000}"/>
    <cellStyle name="20% - Accent1 4 7 3 5 2 2 2" xfId="45439" xr:uid="{00000000-0005-0000-0000-0000C6B00000}"/>
    <cellStyle name="20% - Accent1 4 7 3 5 2 3" xfId="45440" xr:uid="{00000000-0005-0000-0000-0000C7B00000}"/>
    <cellStyle name="20% - Accent1 4 7 3 5 3" xfId="45441" xr:uid="{00000000-0005-0000-0000-0000C8B00000}"/>
    <cellStyle name="20% - Accent1 4 7 3 5 3 2" xfId="45442" xr:uid="{00000000-0005-0000-0000-0000C9B00000}"/>
    <cellStyle name="20% - Accent1 4 7 3 5 4" xfId="45443" xr:uid="{00000000-0005-0000-0000-0000CAB00000}"/>
    <cellStyle name="20% - Accent1 4 7 3 6" xfId="45444" xr:uid="{00000000-0005-0000-0000-0000CBB00000}"/>
    <cellStyle name="20% - Accent1 4 7 3 6 2" xfId="45445" xr:uid="{00000000-0005-0000-0000-0000CCB00000}"/>
    <cellStyle name="20% - Accent1 4 7 3 6 2 2" xfId="45446" xr:uid="{00000000-0005-0000-0000-0000CDB00000}"/>
    <cellStyle name="20% - Accent1 4 7 3 6 2 2 2" xfId="45447" xr:uid="{00000000-0005-0000-0000-0000CEB00000}"/>
    <cellStyle name="20% - Accent1 4 7 3 6 2 3" xfId="45448" xr:uid="{00000000-0005-0000-0000-0000CFB00000}"/>
    <cellStyle name="20% - Accent1 4 7 3 6 3" xfId="45449" xr:uid="{00000000-0005-0000-0000-0000D0B00000}"/>
    <cellStyle name="20% - Accent1 4 7 3 6 3 2" xfId="45450" xr:uid="{00000000-0005-0000-0000-0000D1B00000}"/>
    <cellStyle name="20% - Accent1 4 7 3 6 4" xfId="45451" xr:uid="{00000000-0005-0000-0000-0000D2B00000}"/>
    <cellStyle name="20% - Accent1 4 7 3 7" xfId="45452" xr:uid="{00000000-0005-0000-0000-0000D3B00000}"/>
    <cellStyle name="20% - Accent1 4 7 3 7 2" xfId="45453" xr:uid="{00000000-0005-0000-0000-0000D4B00000}"/>
    <cellStyle name="20% - Accent1 4 7 3 7 2 2" xfId="45454" xr:uid="{00000000-0005-0000-0000-0000D5B00000}"/>
    <cellStyle name="20% - Accent1 4 7 3 7 3" xfId="45455" xr:uid="{00000000-0005-0000-0000-0000D6B00000}"/>
    <cellStyle name="20% - Accent1 4 7 3 8" xfId="45456" xr:uid="{00000000-0005-0000-0000-0000D7B00000}"/>
    <cellStyle name="20% - Accent1 4 7 3 8 2" xfId="45457" xr:uid="{00000000-0005-0000-0000-0000D8B00000}"/>
    <cellStyle name="20% - Accent1 4 7 3 8 2 2" xfId="45458" xr:uid="{00000000-0005-0000-0000-0000D9B00000}"/>
    <cellStyle name="20% - Accent1 4 7 3 8 3" xfId="45459" xr:uid="{00000000-0005-0000-0000-0000DAB00000}"/>
    <cellStyle name="20% - Accent1 4 7 3 9" xfId="45460" xr:uid="{00000000-0005-0000-0000-0000DBB00000}"/>
    <cellStyle name="20% - Accent1 4 7 3 9 2" xfId="45461" xr:uid="{00000000-0005-0000-0000-0000DCB00000}"/>
    <cellStyle name="20% - Accent1 4 7 4" xfId="45462" xr:uid="{00000000-0005-0000-0000-0000DDB00000}"/>
    <cellStyle name="20% - Accent1 4 7 4 10" xfId="45463" xr:uid="{00000000-0005-0000-0000-0000DEB00000}"/>
    <cellStyle name="20% - Accent1 4 7 4 10 2" xfId="45464" xr:uid="{00000000-0005-0000-0000-0000DFB00000}"/>
    <cellStyle name="20% - Accent1 4 7 4 11" xfId="45465" xr:uid="{00000000-0005-0000-0000-0000E0B00000}"/>
    <cellStyle name="20% - Accent1 4 7 4 2" xfId="45466" xr:uid="{00000000-0005-0000-0000-0000E1B00000}"/>
    <cellStyle name="20% - Accent1 4 7 4 2 2" xfId="45467" xr:uid="{00000000-0005-0000-0000-0000E2B00000}"/>
    <cellStyle name="20% - Accent1 4 7 4 2 2 2" xfId="45468" xr:uid="{00000000-0005-0000-0000-0000E3B00000}"/>
    <cellStyle name="20% - Accent1 4 7 4 2 2 2 2" xfId="45469" xr:uid="{00000000-0005-0000-0000-0000E4B00000}"/>
    <cellStyle name="20% - Accent1 4 7 4 2 2 2 2 2" xfId="45470" xr:uid="{00000000-0005-0000-0000-0000E5B00000}"/>
    <cellStyle name="20% - Accent1 4 7 4 2 2 2 3" xfId="45471" xr:uid="{00000000-0005-0000-0000-0000E6B00000}"/>
    <cellStyle name="20% - Accent1 4 7 4 2 2 3" xfId="45472" xr:uid="{00000000-0005-0000-0000-0000E7B00000}"/>
    <cellStyle name="20% - Accent1 4 7 4 2 2 3 2" xfId="45473" xr:uid="{00000000-0005-0000-0000-0000E8B00000}"/>
    <cellStyle name="20% - Accent1 4 7 4 2 2 4" xfId="45474" xr:uid="{00000000-0005-0000-0000-0000E9B00000}"/>
    <cellStyle name="20% - Accent1 4 7 4 2 3" xfId="45475" xr:uid="{00000000-0005-0000-0000-0000EAB00000}"/>
    <cellStyle name="20% - Accent1 4 7 4 2 3 2" xfId="45476" xr:uid="{00000000-0005-0000-0000-0000EBB00000}"/>
    <cellStyle name="20% - Accent1 4 7 4 2 3 2 2" xfId="45477" xr:uid="{00000000-0005-0000-0000-0000ECB00000}"/>
    <cellStyle name="20% - Accent1 4 7 4 2 3 2 2 2" xfId="45478" xr:uid="{00000000-0005-0000-0000-0000EDB00000}"/>
    <cellStyle name="20% - Accent1 4 7 4 2 3 2 3" xfId="45479" xr:uid="{00000000-0005-0000-0000-0000EEB00000}"/>
    <cellStyle name="20% - Accent1 4 7 4 2 3 3" xfId="45480" xr:uid="{00000000-0005-0000-0000-0000EFB00000}"/>
    <cellStyle name="20% - Accent1 4 7 4 2 3 3 2" xfId="45481" xr:uid="{00000000-0005-0000-0000-0000F0B00000}"/>
    <cellStyle name="20% - Accent1 4 7 4 2 3 4" xfId="45482" xr:uid="{00000000-0005-0000-0000-0000F1B00000}"/>
    <cellStyle name="20% - Accent1 4 7 4 2 4" xfId="45483" xr:uid="{00000000-0005-0000-0000-0000F2B00000}"/>
    <cellStyle name="20% - Accent1 4 7 4 2 4 2" xfId="45484" xr:uid="{00000000-0005-0000-0000-0000F3B00000}"/>
    <cellStyle name="20% - Accent1 4 7 4 2 4 2 2" xfId="45485" xr:uid="{00000000-0005-0000-0000-0000F4B00000}"/>
    <cellStyle name="20% - Accent1 4 7 4 2 4 2 2 2" xfId="45486" xr:uid="{00000000-0005-0000-0000-0000F5B00000}"/>
    <cellStyle name="20% - Accent1 4 7 4 2 4 2 3" xfId="45487" xr:uid="{00000000-0005-0000-0000-0000F6B00000}"/>
    <cellStyle name="20% - Accent1 4 7 4 2 4 3" xfId="45488" xr:uid="{00000000-0005-0000-0000-0000F7B00000}"/>
    <cellStyle name="20% - Accent1 4 7 4 2 4 3 2" xfId="45489" xr:uid="{00000000-0005-0000-0000-0000F8B00000}"/>
    <cellStyle name="20% - Accent1 4 7 4 2 4 4" xfId="45490" xr:uid="{00000000-0005-0000-0000-0000F9B00000}"/>
    <cellStyle name="20% - Accent1 4 7 4 2 5" xfId="45491" xr:uid="{00000000-0005-0000-0000-0000FAB00000}"/>
    <cellStyle name="20% - Accent1 4 7 4 2 5 2" xfId="45492" xr:uid="{00000000-0005-0000-0000-0000FBB00000}"/>
    <cellStyle name="20% - Accent1 4 7 4 2 5 2 2" xfId="45493" xr:uid="{00000000-0005-0000-0000-0000FCB00000}"/>
    <cellStyle name="20% - Accent1 4 7 4 2 5 3" xfId="45494" xr:uid="{00000000-0005-0000-0000-0000FDB00000}"/>
    <cellStyle name="20% - Accent1 4 7 4 2 6" xfId="45495" xr:uid="{00000000-0005-0000-0000-0000FEB00000}"/>
    <cellStyle name="20% - Accent1 4 7 4 2 6 2" xfId="45496" xr:uid="{00000000-0005-0000-0000-0000FFB00000}"/>
    <cellStyle name="20% - Accent1 4 7 4 2 6 2 2" xfId="45497" xr:uid="{00000000-0005-0000-0000-000000B10000}"/>
    <cellStyle name="20% - Accent1 4 7 4 2 6 3" xfId="45498" xr:uid="{00000000-0005-0000-0000-000001B10000}"/>
    <cellStyle name="20% - Accent1 4 7 4 2 7" xfId="45499" xr:uid="{00000000-0005-0000-0000-000002B10000}"/>
    <cellStyle name="20% - Accent1 4 7 4 2 7 2" xfId="45500" xr:uid="{00000000-0005-0000-0000-000003B10000}"/>
    <cellStyle name="20% - Accent1 4 7 4 2 8" xfId="45501" xr:uid="{00000000-0005-0000-0000-000004B10000}"/>
    <cellStyle name="20% - Accent1 4 7 4 2 8 2" xfId="45502" xr:uid="{00000000-0005-0000-0000-000005B10000}"/>
    <cellStyle name="20% - Accent1 4 7 4 2 9" xfId="45503" xr:uid="{00000000-0005-0000-0000-000006B10000}"/>
    <cellStyle name="20% - Accent1 4 7 4 3" xfId="45504" xr:uid="{00000000-0005-0000-0000-000007B10000}"/>
    <cellStyle name="20% - Accent1 4 7 4 3 2" xfId="45505" xr:uid="{00000000-0005-0000-0000-000008B10000}"/>
    <cellStyle name="20% - Accent1 4 7 4 3 2 2" xfId="45506" xr:uid="{00000000-0005-0000-0000-000009B10000}"/>
    <cellStyle name="20% - Accent1 4 7 4 3 2 2 2" xfId="45507" xr:uid="{00000000-0005-0000-0000-00000AB10000}"/>
    <cellStyle name="20% - Accent1 4 7 4 3 2 2 2 2" xfId="45508" xr:uid="{00000000-0005-0000-0000-00000BB10000}"/>
    <cellStyle name="20% - Accent1 4 7 4 3 2 2 3" xfId="45509" xr:uid="{00000000-0005-0000-0000-00000CB10000}"/>
    <cellStyle name="20% - Accent1 4 7 4 3 2 3" xfId="45510" xr:uid="{00000000-0005-0000-0000-00000DB10000}"/>
    <cellStyle name="20% - Accent1 4 7 4 3 2 3 2" xfId="45511" xr:uid="{00000000-0005-0000-0000-00000EB10000}"/>
    <cellStyle name="20% - Accent1 4 7 4 3 2 4" xfId="45512" xr:uid="{00000000-0005-0000-0000-00000FB10000}"/>
    <cellStyle name="20% - Accent1 4 7 4 3 3" xfId="45513" xr:uid="{00000000-0005-0000-0000-000010B10000}"/>
    <cellStyle name="20% - Accent1 4 7 4 3 3 2" xfId="45514" xr:uid="{00000000-0005-0000-0000-000011B10000}"/>
    <cellStyle name="20% - Accent1 4 7 4 3 3 2 2" xfId="45515" xr:uid="{00000000-0005-0000-0000-000012B10000}"/>
    <cellStyle name="20% - Accent1 4 7 4 3 3 2 2 2" xfId="45516" xr:uid="{00000000-0005-0000-0000-000013B10000}"/>
    <cellStyle name="20% - Accent1 4 7 4 3 3 2 3" xfId="45517" xr:uid="{00000000-0005-0000-0000-000014B10000}"/>
    <cellStyle name="20% - Accent1 4 7 4 3 3 3" xfId="45518" xr:uid="{00000000-0005-0000-0000-000015B10000}"/>
    <cellStyle name="20% - Accent1 4 7 4 3 3 3 2" xfId="45519" xr:uid="{00000000-0005-0000-0000-000016B10000}"/>
    <cellStyle name="20% - Accent1 4 7 4 3 3 4" xfId="45520" xr:uid="{00000000-0005-0000-0000-000017B10000}"/>
    <cellStyle name="20% - Accent1 4 7 4 3 4" xfId="45521" xr:uid="{00000000-0005-0000-0000-000018B10000}"/>
    <cellStyle name="20% - Accent1 4 7 4 3 4 2" xfId="45522" xr:uid="{00000000-0005-0000-0000-000019B10000}"/>
    <cellStyle name="20% - Accent1 4 7 4 3 4 2 2" xfId="45523" xr:uid="{00000000-0005-0000-0000-00001AB10000}"/>
    <cellStyle name="20% - Accent1 4 7 4 3 4 2 2 2" xfId="45524" xr:uid="{00000000-0005-0000-0000-00001BB10000}"/>
    <cellStyle name="20% - Accent1 4 7 4 3 4 2 3" xfId="45525" xr:uid="{00000000-0005-0000-0000-00001CB10000}"/>
    <cellStyle name="20% - Accent1 4 7 4 3 4 3" xfId="45526" xr:uid="{00000000-0005-0000-0000-00001DB10000}"/>
    <cellStyle name="20% - Accent1 4 7 4 3 4 3 2" xfId="45527" xr:uid="{00000000-0005-0000-0000-00001EB10000}"/>
    <cellStyle name="20% - Accent1 4 7 4 3 4 4" xfId="45528" xr:uid="{00000000-0005-0000-0000-00001FB10000}"/>
    <cellStyle name="20% - Accent1 4 7 4 3 5" xfId="45529" xr:uid="{00000000-0005-0000-0000-000020B10000}"/>
    <cellStyle name="20% - Accent1 4 7 4 3 5 2" xfId="45530" xr:uid="{00000000-0005-0000-0000-000021B10000}"/>
    <cellStyle name="20% - Accent1 4 7 4 3 5 2 2" xfId="45531" xr:uid="{00000000-0005-0000-0000-000022B10000}"/>
    <cellStyle name="20% - Accent1 4 7 4 3 5 3" xfId="45532" xr:uid="{00000000-0005-0000-0000-000023B10000}"/>
    <cellStyle name="20% - Accent1 4 7 4 3 6" xfId="45533" xr:uid="{00000000-0005-0000-0000-000024B10000}"/>
    <cellStyle name="20% - Accent1 4 7 4 3 6 2" xfId="45534" xr:uid="{00000000-0005-0000-0000-000025B10000}"/>
    <cellStyle name="20% - Accent1 4 7 4 3 6 2 2" xfId="45535" xr:uid="{00000000-0005-0000-0000-000026B10000}"/>
    <cellStyle name="20% - Accent1 4 7 4 3 6 3" xfId="45536" xr:uid="{00000000-0005-0000-0000-000027B10000}"/>
    <cellStyle name="20% - Accent1 4 7 4 3 7" xfId="45537" xr:uid="{00000000-0005-0000-0000-000028B10000}"/>
    <cellStyle name="20% - Accent1 4 7 4 3 7 2" xfId="45538" xr:uid="{00000000-0005-0000-0000-000029B10000}"/>
    <cellStyle name="20% - Accent1 4 7 4 3 8" xfId="45539" xr:uid="{00000000-0005-0000-0000-00002AB10000}"/>
    <cellStyle name="20% - Accent1 4 7 4 3 8 2" xfId="45540" xr:uid="{00000000-0005-0000-0000-00002BB10000}"/>
    <cellStyle name="20% - Accent1 4 7 4 3 9" xfId="45541" xr:uid="{00000000-0005-0000-0000-00002CB10000}"/>
    <cellStyle name="20% - Accent1 4 7 4 4" xfId="45542" xr:uid="{00000000-0005-0000-0000-00002DB10000}"/>
    <cellStyle name="20% - Accent1 4 7 4 4 2" xfId="45543" xr:uid="{00000000-0005-0000-0000-00002EB10000}"/>
    <cellStyle name="20% - Accent1 4 7 4 4 2 2" xfId="45544" xr:uid="{00000000-0005-0000-0000-00002FB10000}"/>
    <cellStyle name="20% - Accent1 4 7 4 4 2 2 2" xfId="45545" xr:uid="{00000000-0005-0000-0000-000030B10000}"/>
    <cellStyle name="20% - Accent1 4 7 4 4 2 3" xfId="45546" xr:uid="{00000000-0005-0000-0000-000031B10000}"/>
    <cellStyle name="20% - Accent1 4 7 4 4 3" xfId="45547" xr:uid="{00000000-0005-0000-0000-000032B10000}"/>
    <cellStyle name="20% - Accent1 4 7 4 4 3 2" xfId="45548" xr:uid="{00000000-0005-0000-0000-000033B10000}"/>
    <cellStyle name="20% - Accent1 4 7 4 4 4" xfId="45549" xr:uid="{00000000-0005-0000-0000-000034B10000}"/>
    <cellStyle name="20% - Accent1 4 7 4 5" xfId="45550" xr:uid="{00000000-0005-0000-0000-000035B10000}"/>
    <cellStyle name="20% - Accent1 4 7 4 5 2" xfId="45551" xr:uid="{00000000-0005-0000-0000-000036B10000}"/>
    <cellStyle name="20% - Accent1 4 7 4 5 2 2" xfId="45552" xr:uid="{00000000-0005-0000-0000-000037B10000}"/>
    <cellStyle name="20% - Accent1 4 7 4 5 2 2 2" xfId="45553" xr:uid="{00000000-0005-0000-0000-000038B10000}"/>
    <cellStyle name="20% - Accent1 4 7 4 5 2 3" xfId="45554" xr:uid="{00000000-0005-0000-0000-000039B10000}"/>
    <cellStyle name="20% - Accent1 4 7 4 5 3" xfId="45555" xr:uid="{00000000-0005-0000-0000-00003AB10000}"/>
    <cellStyle name="20% - Accent1 4 7 4 5 3 2" xfId="45556" xr:uid="{00000000-0005-0000-0000-00003BB10000}"/>
    <cellStyle name="20% - Accent1 4 7 4 5 4" xfId="45557" xr:uid="{00000000-0005-0000-0000-00003CB10000}"/>
    <cellStyle name="20% - Accent1 4 7 4 6" xfId="45558" xr:uid="{00000000-0005-0000-0000-00003DB10000}"/>
    <cellStyle name="20% - Accent1 4 7 4 6 2" xfId="45559" xr:uid="{00000000-0005-0000-0000-00003EB10000}"/>
    <cellStyle name="20% - Accent1 4 7 4 6 2 2" xfId="45560" xr:uid="{00000000-0005-0000-0000-00003FB10000}"/>
    <cellStyle name="20% - Accent1 4 7 4 6 2 2 2" xfId="45561" xr:uid="{00000000-0005-0000-0000-000040B10000}"/>
    <cellStyle name="20% - Accent1 4 7 4 6 2 3" xfId="45562" xr:uid="{00000000-0005-0000-0000-000041B10000}"/>
    <cellStyle name="20% - Accent1 4 7 4 6 3" xfId="45563" xr:uid="{00000000-0005-0000-0000-000042B10000}"/>
    <cellStyle name="20% - Accent1 4 7 4 6 3 2" xfId="45564" xr:uid="{00000000-0005-0000-0000-000043B10000}"/>
    <cellStyle name="20% - Accent1 4 7 4 6 4" xfId="45565" xr:uid="{00000000-0005-0000-0000-000044B10000}"/>
    <cellStyle name="20% - Accent1 4 7 4 7" xfId="45566" xr:uid="{00000000-0005-0000-0000-000045B10000}"/>
    <cellStyle name="20% - Accent1 4 7 4 7 2" xfId="45567" xr:uid="{00000000-0005-0000-0000-000046B10000}"/>
    <cellStyle name="20% - Accent1 4 7 4 7 2 2" xfId="45568" xr:uid="{00000000-0005-0000-0000-000047B10000}"/>
    <cellStyle name="20% - Accent1 4 7 4 7 3" xfId="45569" xr:uid="{00000000-0005-0000-0000-000048B10000}"/>
    <cellStyle name="20% - Accent1 4 7 4 8" xfId="45570" xr:uid="{00000000-0005-0000-0000-000049B10000}"/>
    <cellStyle name="20% - Accent1 4 7 4 8 2" xfId="45571" xr:uid="{00000000-0005-0000-0000-00004AB10000}"/>
    <cellStyle name="20% - Accent1 4 7 4 8 2 2" xfId="45572" xr:uid="{00000000-0005-0000-0000-00004BB10000}"/>
    <cellStyle name="20% - Accent1 4 7 4 8 3" xfId="45573" xr:uid="{00000000-0005-0000-0000-00004CB10000}"/>
    <cellStyle name="20% - Accent1 4 7 4 9" xfId="45574" xr:uid="{00000000-0005-0000-0000-00004DB10000}"/>
    <cellStyle name="20% - Accent1 4 7 4 9 2" xfId="45575" xr:uid="{00000000-0005-0000-0000-00004EB10000}"/>
    <cellStyle name="20% - Accent1 4 7 5" xfId="45576" xr:uid="{00000000-0005-0000-0000-00004FB10000}"/>
    <cellStyle name="20% - Accent1 4 7 5 2" xfId="45577" xr:uid="{00000000-0005-0000-0000-000050B10000}"/>
    <cellStyle name="20% - Accent1 4 7 5 2 2" xfId="45578" xr:uid="{00000000-0005-0000-0000-000051B10000}"/>
    <cellStyle name="20% - Accent1 4 7 5 2 2 2" xfId="45579" xr:uid="{00000000-0005-0000-0000-000052B10000}"/>
    <cellStyle name="20% - Accent1 4 7 5 2 2 2 2" xfId="45580" xr:uid="{00000000-0005-0000-0000-000053B10000}"/>
    <cellStyle name="20% - Accent1 4 7 5 2 2 3" xfId="45581" xr:uid="{00000000-0005-0000-0000-000054B10000}"/>
    <cellStyle name="20% - Accent1 4 7 5 2 3" xfId="45582" xr:uid="{00000000-0005-0000-0000-000055B10000}"/>
    <cellStyle name="20% - Accent1 4 7 5 2 3 2" xfId="45583" xr:uid="{00000000-0005-0000-0000-000056B10000}"/>
    <cellStyle name="20% - Accent1 4 7 5 2 4" xfId="45584" xr:uid="{00000000-0005-0000-0000-000057B10000}"/>
    <cellStyle name="20% - Accent1 4 7 5 3" xfId="45585" xr:uid="{00000000-0005-0000-0000-000058B10000}"/>
    <cellStyle name="20% - Accent1 4 7 5 3 2" xfId="45586" xr:uid="{00000000-0005-0000-0000-000059B10000}"/>
    <cellStyle name="20% - Accent1 4 7 5 3 2 2" xfId="45587" xr:uid="{00000000-0005-0000-0000-00005AB10000}"/>
    <cellStyle name="20% - Accent1 4 7 5 3 2 2 2" xfId="45588" xr:uid="{00000000-0005-0000-0000-00005BB10000}"/>
    <cellStyle name="20% - Accent1 4 7 5 3 2 3" xfId="45589" xr:uid="{00000000-0005-0000-0000-00005CB10000}"/>
    <cellStyle name="20% - Accent1 4 7 5 3 3" xfId="45590" xr:uid="{00000000-0005-0000-0000-00005DB10000}"/>
    <cellStyle name="20% - Accent1 4 7 5 3 3 2" xfId="45591" xr:uid="{00000000-0005-0000-0000-00005EB10000}"/>
    <cellStyle name="20% - Accent1 4 7 5 3 4" xfId="45592" xr:uid="{00000000-0005-0000-0000-00005FB10000}"/>
    <cellStyle name="20% - Accent1 4 7 5 4" xfId="45593" xr:uid="{00000000-0005-0000-0000-000060B10000}"/>
    <cellStyle name="20% - Accent1 4 7 5 4 2" xfId="45594" xr:uid="{00000000-0005-0000-0000-000061B10000}"/>
    <cellStyle name="20% - Accent1 4 7 5 4 2 2" xfId="45595" xr:uid="{00000000-0005-0000-0000-000062B10000}"/>
    <cellStyle name="20% - Accent1 4 7 5 4 2 2 2" xfId="45596" xr:uid="{00000000-0005-0000-0000-000063B10000}"/>
    <cellStyle name="20% - Accent1 4 7 5 4 2 3" xfId="45597" xr:uid="{00000000-0005-0000-0000-000064B10000}"/>
    <cellStyle name="20% - Accent1 4 7 5 4 3" xfId="45598" xr:uid="{00000000-0005-0000-0000-000065B10000}"/>
    <cellStyle name="20% - Accent1 4 7 5 4 3 2" xfId="45599" xr:uid="{00000000-0005-0000-0000-000066B10000}"/>
    <cellStyle name="20% - Accent1 4 7 5 4 4" xfId="45600" xr:uid="{00000000-0005-0000-0000-000067B10000}"/>
    <cellStyle name="20% - Accent1 4 7 5 5" xfId="45601" xr:uid="{00000000-0005-0000-0000-000068B10000}"/>
    <cellStyle name="20% - Accent1 4 7 5 5 2" xfId="45602" xr:uid="{00000000-0005-0000-0000-000069B10000}"/>
    <cellStyle name="20% - Accent1 4 7 5 5 2 2" xfId="45603" xr:uid="{00000000-0005-0000-0000-00006AB10000}"/>
    <cellStyle name="20% - Accent1 4 7 5 5 3" xfId="45604" xr:uid="{00000000-0005-0000-0000-00006BB10000}"/>
    <cellStyle name="20% - Accent1 4 7 5 6" xfId="45605" xr:uid="{00000000-0005-0000-0000-00006CB10000}"/>
    <cellStyle name="20% - Accent1 4 7 5 6 2" xfId="45606" xr:uid="{00000000-0005-0000-0000-00006DB10000}"/>
    <cellStyle name="20% - Accent1 4 7 5 6 2 2" xfId="45607" xr:uid="{00000000-0005-0000-0000-00006EB10000}"/>
    <cellStyle name="20% - Accent1 4 7 5 6 3" xfId="45608" xr:uid="{00000000-0005-0000-0000-00006FB10000}"/>
    <cellStyle name="20% - Accent1 4 7 5 7" xfId="45609" xr:uid="{00000000-0005-0000-0000-000070B10000}"/>
    <cellStyle name="20% - Accent1 4 7 5 7 2" xfId="45610" xr:uid="{00000000-0005-0000-0000-000071B10000}"/>
    <cellStyle name="20% - Accent1 4 7 5 8" xfId="45611" xr:uid="{00000000-0005-0000-0000-000072B10000}"/>
    <cellStyle name="20% - Accent1 4 7 5 8 2" xfId="45612" xr:uid="{00000000-0005-0000-0000-000073B10000}"/>
    <cellStyle name="20% - Accent1 4 7 5 9" xfId="45613" xr:uid="{00000000-0005-0000-0000-000074B10000}"/>
    <cellStyle name="20% - Accent1 4 7 6" xfId="45614" xr:uid="{00000000-0005-0000-0000-000075B10000}"/>
    <cellStyle name="20% - Accent1 4 7 6 2" xfId="45615" xr:uid="{00000000-0005-0000-0000-000076B10000}"/>
    <cellStyle name="20% - Accent1 4 7 6 2 2" xfId="45616" xr:uid="{00000000-0005-0000-0000-000077B10000}"/>
    <cellStyle name="20% - Accent1 4 7 6 2 2 2" xfId="45617" xr:uid="{00000000-0005-0000-0000-000078B10000}"/>
    <cellStyle name="20% - Accent1 4 7 6 2 2 2 2" xfId="45618" xr:uid="{00000000-0005-0000-0000-000079B10000}"/>
    <cellStyle name="20% - Accent1 4 7 6 2 2 3" xfId="45619" xr:uid="{00000000-0005-0000-0000-00007AB10000}"/>
    <cellStyle name="20% - Accent1 4 7 6 2 3" xfId="45620" xr:uid="{00000000-0005-0000-0000-00007BB10000}"/>
    <cellStyle name="20% - Accent1 4 7 6 2 3 2" xfId="45621" xr:uid="{00000000-0005-0000-0000-00007CB10000}"/>
    <cellStyle name="20% - Accent1 4 7 6 2 4" xfId="45622" xr:uid="{00000000-0005-0000-0000-00007DB10000}"/>
    <cellStyle name="20% - Accent1 4 7 6 3" xfId="45623" xr:uid="{00000000-0005-0000-0000-00007EB10000}"/>
    <cellStyle name="20% - Accent1 4 7 6 3 2" xfId="45624" xr:uid="{00000000-0005-0000-0000-00007FB10000}"/>
    <cellStyle name="20% - Accent1 4 7 6 3 2 2" xfId="45625" xr:uid="{00000000-0005-0000-0000-000080B10000}"/>
    <cellStyle name="20% - Accent1 4 7 6 3 2 2 2" xfId="45626" xr:uid="{00000000-0005-0000-0000-000081B10000}"/>
    <cellStyle name="20% - Accent1 4 7 6 3 2 3" xfId="45627" xr:uid="{00000000-0005-0000-0000-000082B10000}"/>
    <cellStyle name="20% - Accent1 4 7 6 3 3" xfId="45628" xr:uid="{00000000-0005-0000-0000-000083B10000}"/>
    <cellStyle name="20% - Accent1 4 7 6 3 3 2" xfId="45629" xr:uid="{00000000-0005-0000-0000-000084B10000}"/>
    <cellStyle name="20% - Accent1 4 7 6 3 4" xfId="45630" xr:uid="{00000000-0005-0000-0000-000085B10000}"/>
    <cellStyle name="20% - Accent1 4 7 6 4" xfId="45631" xr:uid="{00000000-0005-0000-0000-000086B10000}"/>
    <cellStyle name="20% - Accent1 4 7 6 4 2" xfId="45632" xr:uid="{00000000-0005-0000-0000-000087B10000}"/>
    <cellStyle name="20% - Accent1 4 7 6 4 2 2" xfId="45633" xr:uid="{00000000-0005-0000-0000-000088B10000}"/>
    <cellStyle name="20% - Accent1 4 7 6 4 2 2 2" xfId="45634" xr:uid="{00000000-0005-0000-0000-000089B10000}"/>
    <cellStyle name="20% - Accent1 4 7 6 4 2 3" xfId="45635" xr:uid="{00000000-0005-0000-0000-00008AB10000}"/>
    <cellStyle name="20% - Accent1 4 7 6 4 3" xfId="45636" xr:uid="{00000000-0005-0000-0000-00008BB10000}"/>
    <cellStyle name="20% - Accent1 4 7 6 4 3 2" xfId="45637" xr:uid="{00000000-0005-0000-0000-00008CB10000}"/>
    <cellStyle name="20% - Accent1 4 7 6 4 4" xfId="45638" xr:uid="{00000000-0005-0000-0000-00008DB10000}"/>
    <cellStyle name="20% - Accent1 4 7 6 5" xfId="45639" xr:uid="{00000000-0005-0000-0000-00008EB10000}"/>
    <cellStyle name="20% - Accent1 4 7 6 5 2" xfId="45640" xr:uid="{00000000-0005-0000-0000-00008FB10000}"/>
    <cellStyle name="20% - Accent1 4 7 6 5 2 2" xfId="45641" xr:uid="{00000000-0005-0000-0000-000090B10000}"/>
    <cellStyle name="20% - Accent1 4 7 6 5 3" xfId="45642" xr:uid="{00000000-0005-0000-0000-000091B10000}"/>
    <cellStyle name="20% - Accent1 4 7 6 6" xfId="45643" xr:uid="{00000000-0005-0000-0000-000092B10000}"/>
    <cellStyle name="20% - Accent1 4 7 6 6 2" xfId="45644" xr:uid="{00000000-0005-0000-0000-000093B10000}"/>
    <cellStyle name="20% - Accent1 4 7 6 6 2 2" xfId="45645" xr:uid="{00000000-0005-0000-0000-000094B10000}"/>
    <cellStyle name="20% - Accent1 4 7 6 6 3" xfId="45646" xr:uid="{00000000-0005-0000-0000-000095B10000}"/>
    <cellStyle name="20% - Accent1 4 7 6 7" xfId="45647" xr:uid="{00000000-0005-0000-0000-000096B10000}"/>
    <cellStyle name="20% - Accent1 4 7 6 7 2" xfId="45648" xr:uid="{00000000-0005-0000-0000-000097B10000}"/>
    <cellStyle name="20% - Accent1 4 7 6 8" xfId="45649" xr:uid="{00000000-0005-0000-0000-000098B10000}"/>
    <cellStyle name="20% - Accent1 4 7 6 8 2" xfId="45650" xr:uid="{00000000-0005-0000-0000-000099B10000}"/>
    <cellStyle name="20% - Accent1 4 7 6 9" xfId="45651" xr:uid="{00000000-0005-0000-0000-00009AB10000}"/>
    <cellStyle name="20% - Accent1 4 7 7" xfId="45652" xr:uid="{00000000-0005-0000-0000-00009BB10000}"/>
    <cellStyle name="20% - Accent1 4 7 7 2" xfId="45653" xr:uid="{00000000-0005-0000-0000-00009CB10000}"/>
    <cellStyle name="20% - Accent1 4 7 7 2 2" xfId="45654" xr:uid="{00000000-0005-0000-0000-00009DB10000}"/>
    <cellStyle name="20% - Accent1 4 7 7 2 2 2" xfId="45655" xr:uid="{00000000-0005-0000-0000-00009EB10000}"/>
    <cellStyle name="20% - Accent1 4 7 7 2 3" xfId="45656" xr:uid="{00000000-0005-0000-0000-00009FB10000}"/>
    <cellStyle name="20% - Accent1 4 7 7 3" xfId="45657" xr:uid="{00000000-0005-0000-0000-0000A0B10000}"/>
    <cellStyle name="20% - Accent1 4 7 7 3 2" xfId="45658" xr:uid="{00000000-0005-0000-0000-0000A1B10000}"/>
    <cellStyle name="20% - Accent1 4 7 7 4" xfId="45659" xr:uid="{00000000-0005-0000-0000-0000A2B10000}"/>
    <cellStyle name="20% - Accent1 4 7 8" xfId="45660" xr:uid="{00000000-0005-0000-0000-0000A3B10000}"/>
    <cellStyle name="20% - Accent1 4 7 8 2" xfId="45661" xr:uid="{00000000-0005-0000-0000-0000A4B10000}"/>
    <cellStyle name="20% - Accent1 4 7 8 2 2" xfId="45662" xr:uid="{00000000-0005-0000-0000-0000A5B10000}"/>
    <cellStyle name="20% - Accent1 4 7 8 2 2 2" xfId="45663" xr:uid="{00000000-0005-0000-0000-0000A6B10000}"/>
    <cellStyle name="20% - Accent1 4 7 8 2 3" xfId="45664" xr:uid="{00000000-0005-0000-0000-0000A7B10000}"/>
    <cellStyle name="20% - Accent1 4 7 8 3" xfId="45665" xr:uid="{00000000-0005-0000-0000-0000A8B10000}"/>
    <cellStyle name="20% - Accent1 4 7 8 3 2" xfId="45666" xr:uid="{00000000-0005-0000-0000-0000A9B10000}"/>
    <cellStyle name="20% - Accent1 4 7 8 4" xfId="45667" xr:uid="{00000000-0005-0000-0000-0000AAB10000}"/>
    <cellStyle name="20% - Accent1 4 7 9" xfId="45668" xr:uid="{00000000-0005-0000-0000-0000ABB10000}"/>
    <cellStyle name="20% - Accent1 4 7 9 2" xfId="45669" xr:uid="{00000000-0005-0000-0000-0000ACB10000}"/>
    <cellStyle name="20% - Accent1 4 7 9 2 2" xfId="45670" xr:uid="{00000000-0005-0000-0000-0000ADB10000}"/>
    <cellStyle name="20% - Accent1 4 7 9 2 2 2" xfId="45671" xr:uid="{00000000-0005-0000-0000-0000AEB10000}"/>
    <cellStyle name="20% - Accent1 4 7 9 2 3" xfId="45672" xr:uid="{00000000-0005-0000-0000-0000AFB10000}"/>
    <cellStyle name="20% - Accent1 4 7 9 3" xfId="45673" xr:uid="{00000000-0005-0000-0000-0000B0B10000}"/>
    <cellStyle name="20% - Accent1 4 7 9 3 2" xfId="45674" xr:uid="{00000000-0005-0000-0000-0000B1B10000}"/>
    <cellStyle name="20% - Accent1 4 7 9 4" xfId="45675" xr:uid="{00000000-0005-0000-0000-0000B2B10000}"/>
    <cellStyle name="20% - Accent1 4 8" xfId="45676" xr:uid="{00000000-0005-0000-0000-0000B3B10000}"/>
    <cellStyle name="20% - Accent1 4 8 10" xfId="45677" xr:uid="{00000000-0005-0000-0000-0000B4B10000}"/>
    <cellStyle name="20% - Accent1 4 8 10 2" xfId="45678" xr:uid="{00000000-0005-0000-0000-0000B5B10000}"/>
    <cellStyle name="20% - Accent1 4 8 11" xfId="45679" xr:uid="{00000000-0005-0000-0000-0000B6B10000}"/>
    <cellStyle name="20% - Accent1 4 8 11 2" xfId="45680" xr:uid="{00000000-0005-0000-0000-0000B7B10000}"/>
    <cellStyle name="20% - Accent1 4 8 12" xfId="45681" xr:uid="{00000000-0005-0000-0000-0000B8B10000}"/>
    <cellStyle name="20% - Accent1 4 8 2" xfId="45682" xr:uid="{00000000-0005-0000-0000-0000B9B10000}"/>
    <cellStyle name="20% - Accent1 4 8 2 10" xfId="45683" xr:uid="{00000000-0005-0000-0000-0000BAB10000}"/>
    <cellStyle name="20% - Accent1 4 8 2 10 2" xfId="45684" xr:uid="{00000000-0005-0000-0000-0000BBB10000}"/>
    <cellStyle name="20% - Accent1 4 8 2 11" xfId="45685" xr:uid="{00000000-0005-0000-0000-0000BCB10000}"/>
    <cellStyle name="20% - Accent1 4 8 2 2" xfId="45686" xr:uid="{00000000-0005-0000-0000-0000BDB10000}"/>
    <cellStyle name="20% - Accent1 4 8 2 2 2" xfId="45687" xr:uid="{00000000-0005-0000-0000-0000BEB10000}"/>
    <cellStyle name="20% - Accent1 4 8 2 2 2 2" xfId="45688" xr:uid="{00000000-0005-0000-0000-0000BFB10000}"/>
    <cellStyle name="20% - Accent1 4 8 2 2 2 2 2" xfId="45689" xr:uid="{00000000-0005-0000-0000-0000C0B10000}"/>
    <cellStyle name="20% - Accent1 4 8 2 2 2 2 2 2" xfId="45690" xr:uid="{00000000-0005-0000-0000-0000C1B10000}"/>
    <cellStyle name="20% - Accent1 4 8 2 2 2 2 3" xfId="45691" xr:uid="{00000000-0005-0000-0000-0000C2B10000}"/>
    <cellStyle name="20% - Accent1 4 8 2 2 2 3" xfId="45692" xr:uid="{00000000-0005-0000-0000-0000C3B10000}"/>
    <cellStyle name="20% - Accent1 4 8 2 2 2 3 2" xfId="45693" xr:uid="{00000000-0005-0000-0000-0000C4B10000}"/>
    <cellStyle name="20% - Accent1 4 8 2 2 2 4" xfId="45694" xr:uid="{00000000-0005-0000-0000-0000C5B10000}"/>
    <cellStyle name="20% - Accent1 4 8 2 2 3" xfId="45695" xr:uid="{00000000-0005-0000-0000-0000C6B10000}"/>
    <cellStyle name="20% - Accent1 4 8 2 2 3 2" xfId="45696" xr:uid="{00000000-0005-0000-0000-0000C7B10000}"/>
    <cellStyle name="20% - Accent1 4 8 2 2 3 2 2" xfId="45697" xr:uid="{00000000-0005-0000-0000-0000C8B10000}"/>
    <cellStyle name="20% - Accent1 4 8 2 2 3 2 2 2" xfId="45698" xr:uid="{00000000-0005-0000-0000-0000C9B10000}"/>
    <cellStyle name="20% - Accent1 4 8 2 2 3 2 3" xfId="45699" xr:uid="{00000000-0005-0000-0000-0000CAB10000}"/>
    <cellStyle name="20% - Accent1 4 8 2 2 3 3" xfId="45700" xr:uid="{00000000-0005-0000-0000-0000CBB10000}"/>
    <cellStyle name="20% - Accent1 4 8 2 2 3 3 2" xfId="45701" xr:uid="{00000000-0005-0000-0000-0000CCB10000}"/>
    <cellStyle name="20% - Accent1 4 8 2 2 3 4" xfId="45702" xr:uid="{00000000-0005-0000-0000-0000CDB10000}"/>
    <cellStyle name="20% - Accent1 4 8 2 2 4" xfId="45703" xr:uid="{00000000-0005-0000-0000-0000CEB10000}"/>
    <cellStyle name="20% - Accent1 4 8 2 2 4 2" xfId="45704" xr:uid="{00000000-0005-0000-0000-0000CFB10000}"/>
    <cellStyle name="20% - Accent1 4 8 2 2 4 2 2" xfId="45705" xr:uid="{00000000-0005-0000-0000-0000D0B10000}"/>
    <cellStyle name="20% - Accent1 4 8 2 2 4 2 2 2" xfId="45706" xr:uid="{00000000-0005-0000-0000-0000D1B10000}"/>
    <cellStyle name="20% - Accent1 4 8 2 2 4 2 3" xfId="45707" xr:uid="{00000000-0005-0000-0000-0000D2B10000}"/>
    <cellStyle name="20% - Accent1 4 8 2 2 4 3" xfId="45708" xr:uid="{00000000-0005-0000-0000-0000D3B10000}"/>
    <cellStyle name="20% - Accent1 4 8 2 2 4 3 2" xfId="45709" xr:uid="{00000000-0005-0000-0000-0000D4B10000}"/>
    <cellStyle name="20% - Accent1 4 8 2 2 4 4" xfId="45710" xr:uid="{00000000-0005-0000-0000-0000D5B10000}"/>
    <cellStyle name="20% - Accent1 4 8 2 2 5" xfId="45711" xr:uid="{00000000-0005-0000-0000-0000D6B10000}"/>
    <cellStyle name="20% - Accent1 4 8 2 2 5 2" xfId="45712" xr:uid="{00000000-0005-0000-0000-0000D7B10000}"/>
    <cellStyle name="20% - Accent1 4 8 2 2 5 2 2" xfId="45713" xr:uid="{00000000-0005-0000-0000-0000D8B10000}"/>
    <cellStyle name="20% - Accent1 4 8 2 2 5 3" xfId="45714" xr:uid="{00000000-0005-0000-0000-0000D9B10000}"/>
    <cellStyle name="20% - Accent1 4 8 2 2 6" xfId="45715" xr:uid="{00000000-0005-0000-0000-0000DAB10000}"/>
    <cellStyle name="20% - Accent1 4 8 2 2 6 2" xfId="45716" xr:uid="{00000000-0005-0000-0000-0000DBB10000}"/>
    <cellStyle name="20% - Accent1 4 8 2 2 6 2 2" xfId="45717" xr:uid="{00000000-0005-0000-0000-0000DCB10000}"/>
    <cellStyle name="20% - Accent1 4 8 2 2 6 3" xfId="45718" xr:uid="{00000000-0005-0000-0000-0000DDB10000}"/>
    <cellStyle name="20% - Accent1 4 8 2 2 7" xfId="45719" xr:uid="{00000000-0005-0000-0000-0000DEB10000}"/>
    <cellStyle name="20% - Accent1 4 8 2 2 7 2" xfId="45720" xr:uid="{00000000-0005-0000-0000-0000DFB10000}"/>
    <cellStyle name="20% - Accent1 4 8 2 2 8" xfId="45721" xr:uid="{00000000-0005-0000-0000-0000E0B10000}"/>
    <cellStyle name="20% - Accent1 4 8 2 2 8 2" xfId="45722" xr:uid="{00000000-0005-0000-0000-0000E1B10000}"/>
    <cellStyle name="20% - Accent1 4 8 2 2 9" xfId="45723" xr:uid="{00000000-0005-0000-0000-0000E2B10000}"/>
    <cellStyle name="20% - Accent1 4 8 2 3" xfId="45724" xr:uid="{00000000-0005-0000-0000-0000E3B10000}"/>
    <cellStyle name="20% - Accent1 4 8 2 3 2" xfId="45725" xr:uid="{00000000-0005-0000-0000-0000E4B10000}"/>
    <cellStyle name="20% - Accent1 4 8 2 3 2 2" xfId="45726" xr:uid="{00000000-0005-0000-0000-0000E5B10000}"/>
    <cellStyle name="20% - Accent1 4 8 2 3 2 2 2" xfId="45727" xr:uid="{00000000-0005-0000-0000-0000E6B10000}"/>
    <cellStyle name="20% - Accent1 4 8 2 3 2 2 2 2" xfId="45728" xr:uid="{00000000-0005-0000-0000-0000E7B10000}"/>
    <cellStyle name="20% - Accent1 4 8 2 3 2 2 3" xfId="45729" xr:uid="{00000000-0005-0000-0000-0000E8B10000}"/>
    <cellStyle name="20% - Accent1 4 8 2 3 2 3" xfId="45730" xr:uid="{00000000-0005-0000-0000-0000E9B10000}"/>
    <cellStyle name="20% - Accent1 4 8 2 3 2 3 2" xfId="45731" xr:uid="{00000000-0005-0000-0000-0000EAB10000}"/>
    <cellStyle name="20% - Accent1 4 8 2 3 2 4" xfId="45732" xr:uid="{00000000-0005-0000-0000-0000EBB10000}"/>
    <cellStyle name="20% - Accent1 4 8 2 3 3" xfId="45733" xr:uid="{00000000-0005-0000-0000-0000ECB10000}"/>
    <cellStyle name="20% - Accent1 4 8 2 3 3 2" xfId="45734" xr:uid="{00000000-0005-0000-0000-0000EDB10000}"/>
    <cellStyle name="20% - Accent1 4 8 2 3 3 2 2" xfId="45735" xr:uid="{00000000-0005-0000-0000-0000EEB10000}"/>
    <cellStyle name="20% - Accent1 4 8 2 3 3 2 2 2" xfId="45736" xr:uid="{00000000-0005-0000-0000-0000EFB10000}"/>
    <cellStyle name="20% - Accent1 4 8 2 3 3 2 3" xfId="45737" xr:uid="{00000000-0005-0000-0000-0000F0B10000}"/>
    <cellStyle name="20% - Accent1 4 8 2 3 3 3" xfId="45738" xr:uid="{00000000-0005-0000-0000-0000F1B10000}"/>
    <cellStyle name="20% - Accent1 4 8 2 3 3 3 2" xfId="45739" xr:uid="{00000000-0005-0000-0000-0000F2B10000}"/>
    <cellStyle name="20% - Accent1 4 8 2 3 3 4" xfId="45740" xr:uid="{00000000-0005-0000-0000-0000F3B10000}"/>
    <cellStyle name="20% - Accent1 4 8 2 3 4" xfId="45741" xr:uid="{00000000-0005-0000-0000-0000F4B10000}"/>
    <cellStyle name="20% - Accent1 4 8 2 3 4 2" xfId="45742" xr:uid="{00000000-0005-0000-0000-0000F5B10000}"/>
    <cellStyle name="20% - Accent1 4 8 2 3 4 2 2" xfId="45743" xr:uid="{00000000-0005-0000-0000-0000F6B10000}"/>
    <cellStyle name="20% - Accent1 4 8 2 3 4 2 2 2" xfId="45744" xr:uid="{00000000-0005-0000-0000-0000F7B10000}"/>
    <cellStyle name="20% - Accent1 4 8 2 3 4 2 3" xfId="45745" xr:uid="{00000000-0005-0000-0000-0000F8B10000}"/>
    <cellStyle name="20% - Accent1 4 8 2 3 4 3" xfId="45746" xr:uid="{00000000-0005-0000-0000-0000F9B10000}"/>
    <cellStyle name="20% - Accent1 4 8 2 3 4 3 2" xfId="45747" xr:uid="{00000000-0005-0000-0000-0000FAB10000}"/>
    <cellStyle name="20% - Accent1 4 8 2 3 4 4" xfId="45748" xr:uid="{00000000-0005-0000-0000-0000FBB10000}"/>
    <cellStyle name="20% - Accent1 4 8 2 3 5" xfId="45749" xr:uid="{00000000-0005-0000-0000-0000FCB10000}"/>
    <cellStyle name="20% - Accent1 4 8 2 3 5 2" xfId="45750" xr:uid="{00000000-0005-0000-0000-0000FDB10000}"/>
    <cellStyle name="20% - Accent1 4 8 2 3 5 2 2" xfId="45751" xr:uid="{00000000-0005-0000-0000-0000FEB10000}"/>
    <cellStyle name="20% - Accent1 4 8 2 3 5 3" xfId="45752" xr:uid="{00000000-0005-0000-0000-0000FFB10000}"/>
    <cellStyle name="20% - Accent1 4 8 2 3 6" xfId="45753" xr:uid="{00000000-0005-0000-0000-000000B20000}"/>
    <cellStyle name="20% - Accent1 4 8 2 3 6 2" xfId="45754" xr:uid="{00000000-0005-0000-0000-000001B20000}"/>
    <cellStyle name="20% - Accent1 4 8 2 3 6 2 2" xfId="45755" xr:uid="{00000000-0005-0000-0000-000002B20000}"/>
    <cellStyle name="20% - Accent1 4 8 2 3 6 3" xfId="45756" xr:uid="{00000000-0005-0000-0000-000003B20000}"/>
    <cellStyle name="20% - Accent1 4 8 2 3 7" xfId="45757" xr:uid="{00000000-0005-0000-0000-000004B20000}"/>
    <cellStyle name="20% - Accent1 4 8 2 3 7 2" xfId="45758" xr:uid="{00000000-0005-0000-0000-000005B20000}"/>
    <cellStyle name="20% - Accent1 4 8 2 3 8" xfId="45759" xr:uid="{00000000-0005-0000-0000-000006B20000}"/>
    <cellStyle name="20% - Accent1 4 8 2 3 8 2" xfId="45760" xr:uid="{00000000-0005-0000-0000-000007B20000}"/>
    <cellStyle name="20% - Accent1 4 8 2 3 9" xfId="45761" xr:uid="{00000000-0005-0000-0000-000008B20000}"/>
    <cellStyle name="20% - Accent1 4 8 2 4" xfId="45762" xr:uid="{00000000-0005-0000-0000-000009B20000}"/>
    <cellStyle name="20% - Accent1 4 8 2 4 2" xfId="45763" xr:uid="{00000000-0005-0000-0000-00000AB20000}"/>
    <cellStyle name="20% - Accent1 4 8 2 4 2 2" xfId="45764" xr:uid="{00000000-0005-0000-0000-00000BB20000}"/>
    <cellStyle name="20% - Accent1 4 8 2 4 2 2 2" xfId="45765" xr:uid="{00000000-0005-0000-0000-00000CB20000}"/>
    <cellStyle name="20% - Accent1 4 8 2 4 2 3" xfId="45766" xr:uid="{00000000-0005-0000-0000-00000DB20000}"/>
    <cellStyle name="20% - Accent1 4 8 2 4 3" xfId="45767" xr:uid="{00000000-0005-0000-0000-00000EB20000}"/>
    <cellStyle name="20% - Accent1 4 8 2 4 3 2" xfId="45768" xr:uid="{00000000-0005-0000-0000-00000FB20000}"/>
    <cellStyle name="20% - Accent1 4 8 2 4 4" xfId="45769" xr:uid="{00000000-0005-0000-0000-000010B20000}"/>
    <cellStyle name="20% - Accent1 4 8 2 5" xfId="45770" xr:uid="{00000000-0005-0000-0000-000011B20000}"/>
    <cellStyle name="20% - Accent1 4 8 2 5 2" xfId="45771" xr:uid="{00000000-0005-0000-0000-000012B20000}"/>
    <cellStyle name="20% - Accent1 4 8 2 5 2 2" xfId="45772" xr:uid="{00000000-0005-0000-0000-000013B20000}"/>
    <cellStyle name="20% - Accent1 4 8 2 5 2 2 2" xfId="45773" xr:uid="{00000000-0005-0000-0000-000014B20000}"/>
    <cellStyle name="20% - Accent1 4 8 2 5 2 3" xfId="45774" xr:uid="{00000000-0005-0000-0000-000015B20000}"/>
    <cellStyle name="20% - Accent1 4 8 2 5 3" xfId="45775" xr:uid="{00000000-0005-0000-0000-000016B20000}"/>
    <cellStyle name="20% - Accent1 4 8 2 5 3 2" xfId="45776" xr:uid="{00000000-0005-0000-0000-000017B20000}"/>
    <cellStyle name="20% - Accent1 4 8 2 5 4" xfId="45777" xr:uid="{00000000-0005-0000-0000-000018B20000}"/>
    <cellStyle name="20% - Accent1 4 8 2 6" xfId="45778" xr:uid="{00000000-0005-0000-0000-000019B20000}"/>
    <cellStyle name="20% - Accent1 4 8 2 6 2" xfId="45779" xr:uid="{00000000-0005-0000-0000-00001AB20000}"/>
    <cellStyle name="20% - Accent1 4 8 2 6 2 2" xfId="45780" xr:uid="{00000000-0005-0000-0000-00001BB20000}"/>
    <cellStyle name="20% - Accent1 4 8 2 6 2 2 2" xfId="45781" xr:uid="{00000000-0005-0000-0000-00001CB20000}"/>
    <cellStyle name="20% - Accent1 4 8 2 6 2 3" xfId="45782" xr:uid="{00000000-0005-0000-0000-00001DB20000}"/>
    <cellStyle name="20% - Accent1 4 8 2 6 3" xfId="45783" xr:uid="{00000000-0005-0000-0000-00001EB20000}"/>
    <cellStyle name="20% - Accent1 4 8 2 6 3 2" xfId="45784" xr:uid="{00000000-0005-0000-0000-00001FB20000}"/>
    <cellStyle name="20% - Accent1 4 8 2 6 4" xfId="45785" xr:uid="{00000000-0005-0000-0000-000020B20000}"/>
    <cellStyle name="20% - Accent1 4 8 2 7" xfId="45786" xr:uid="{00000000-0005-0000-0000-000021B20000}"/>
    <cellStyle name="20% - Accent1 4 8 2 7 2" xfId="45787" xr:uid="{00000000-0005-0000-0000-000022B20000}"/>
    <cellStyle name="20% - Accent1 4 8 2 7 2 2" xfId="45788" xr:uid="{00000000-0005-0000-0000-000023B20000}"/>
    <cellStyle name="20% - Accent1 4 8 2 7 3" xfId="45789" xr:uid="{00000000-0005-0000-0000-000024B20000}"/>
    <cellStyle name="20% - Accent1 4 8 2 8" xfId="45790" xr:uid="{00000000-0005-0000-0000-000025B20000}"/>
    <cellStyle name="20% - Accent1 4 8 2 8 2" xfId="45791" xr:uid="{00000000-0005-0000-0000-000026B20000}"/>
    <cellStyle name="20% - Accent1 4 8 2 8 2 2" xfId="45792" xr:uid="{00000000-0005-0000-0000-000027B20000}"/>
    <cellStyle name="20% - Accent1 4 8 2 8 3" xfId="45793" xr:uid="{00000000-0005-0000-0000-000028B20000}"/>
    <cellStyle name="20% - Accent1 4 8 2 9" xfId="45794" xr:uid="{00000000-0005-0000-0000-000029B20000}"/>
    <cellStyle name="20% - Accent1 4 8 2 9 2" xfId="45795" xr:uid="{00000000-0005-0000-0000-00002AB20000}"/>
    <cellStyle name="20% - Accent1 4 8 3" xfId="45796" xr:uid="{00000000-0005-0000-0000-00002BB20000}"/>
    <cellStyle name="20% - Accent1 4 8 3 2" xfId="45797" xr:uid="{00000000-0005-0000-0000-00002CB20000}"/>
    <cellStyle name="20% - Accent1 4 8 3 2 2" xfId="45798" xr:uid="{00000000-0005-0000-0000-00002DB20000}"/>
    <cellStyle name="20% - Accent1 4 8 3 2 2 2" xfId="45799" xr:uid="{00000000-0005-0000-0000-00002EB20000}"/>
    <cellStyle name="20% - Accent1 4 8 3 2 2 2 2" xfId="45800" xr:uid="{00000000-0005-0000-0000-00002FB20000}"/>
    <cellStyle name="20% - Accent1 4 8 3 2 2 3" xfId="45801" xr:uid="{00000000-0005-0000-0000-000030B20000}"/>
    <cellStyle name="20% - Accent1 4 8 3 2 3" xfId="45802" xr:uid="{00000000-0005-0000-0000-000031B20000}"/>
    <cellStyle name="20% - Accent1 4 8 3 2 3 2" xfId="45803" xr:uid="{00000000-0005-0000-0000-000032B20000}"/>
    <cellStyle name="20% - Accent1 4 8 3 2 4" xfId="45804" xr:uid="{00000000-0005-0000-0000-000033B20000}"/>
    <cellStyle name="20% - Accent1 4 8 3 3" xfId="45805" xr:uid="{00000000-0005-0000-0000-000034B20000}"/>
    <cellStyle name="20% - Accent1 4 8 3 3 2" xfId="45806" xr:uid="{00000000-0005-0000-0000-000035B20000}"/>
    <cellStyle name="20% - Accent1 4 8 3 3 2 2" xfId="45807" xr:uid="{00000000-0005-0000-0000-000036B20000}"/>
    <cellStyle name="20% - Accent1 4 8 3 3 2 2 2" xfId="45808" xr:uid="{00000000-0005-0000-0000-000037B20000}"/>
    <cellStyle name="20% - Accent1 4 8 3 3 2 3" xfId="45809" xr:uid="{00000000-0005-0000-0000-000038B20000}"/>
    <cellStyle name="20% - Accent1 4 8 3 3 3" xfId="45810" xr:uid="{00000000-0005-0000-0000-000039B20000}"/>
    <cellStyle name="20% - Accent1 4 8 3 3 3 2" xfId="45811" xr:uid="{00000000-0005-0000-0000-00003AB20000}"/>
    <cellStyle name="20% - Accent1 4 8 3 3 4" xfId="45812" xr:uid="{00000000-0005-0000-0000-00003BB20000}"/>
    <cellStyle name="20% - Accent1 4 8 3 4" xfId="45813" xr:uid="{00000000-0005-0000-0000-00003CB20000}"/>
    <cellStyle name="20% - Accent1 4 8 3 4 2" xfId="45814" xr:uid="{00000000-0005-0000-0000-00003DB20000}"/>
    <cellStyle name="20% - Accent1 4 8 3 4 2 2" xfId="45815" xr:uid="{00000000-0005-0000-0000-00003EB20000}"/>
    <cellStyle name="20% - Accent1 4 8 3 4 2 2 2" xfId="45816" xr:uid="{00000000-0005-0000-0000-00003FB20000}"/>
    <cellStyle name="20% - Accent1 4 8 3 4 2 3" xfId="45817" xr:uid="{00000000-0005-0000-0000-000040B20000}"/>
    <cellStyle name="20% - Accent1 4 8 3 4 3" xfId="45818" xr:uid="{00000000-0005-0000-0000-000041B20000}"/>
    <cellStyle name="20% - Accent1 4 8 3 4 3 2" xfId="45819" xr:uid="{00000000-0005-0000-0000-000042B20000}"/>
    <cellStyle name="20% - Accent1 4 8 3 4 4" xfId="45820" xr:uid="{00000000-0005-0000-0000-000043B20000}"/>
    <cellStyle name="20% - Accent1 4 8 3 5" xfId="45821" xr:uid="{00000000-0005-0000-0000-000044B20000}"/>
    <cellStyle name="20% - Accent1 4 8 3 5 2" xfId="45822" xr:uid="{00000000-0005-0000-0000-000045B20000}"/>
    <cellStyle name="20% - Accent1 4 8 3 5 2 2" xfId="45823" xr:uid="{00000000-0005-0000-0000-000046B20000}"/>
    <cellStyle name="20% - Accent1 4 8 3 5 3" xfId="45824" xr:uid="{00000000-0005-0000-0000-000047B20000}"/>
    <cellStyle name="20% - Accent1 4 8 3 6" xfId="45825" xr:uid="{00000000-0005-0000-0000-000048B20000}"/>
    <cellStyle name="20% - Accent1 4 8 3 6 2" xfId="45826" xr:uid="{00000000-0005-0000-0000-000049B20000}"/>
    <cellStyle name="20% - Accent1 4 8 3 6 2 2" xfId="45827" xr:uid="{00000000-0005-0000-0000-00004AB20000}"/>
    <cellStyle name="20% - Accent1 4 8 3 6 3" xfId="45828" xr:uid="{00000000-0005-0000-0000-00004BB20000}"/>
    <cellStyle name="20% - Accent1 4 8 3 7" xfId="45829" xr:uid="{00000000-0005-0000-0000-00004CB20000}"/>
    <cellStyle name="20% - Accent1 4 8 3 7 2" xfId="45830" xr:uid="{00000000-0005-0000-0000-00004DB20000}"/>
    <cellStyle name="20% - Accent1 4 8 3 8" xfId="45831" xr:uid="{00000000-0005-0000-0000-00004EB20000}"/>
    <cellStyle name="20% - Accent1 4 8 3 8 2" xfId="45832" xr:uid="{00000000-0005-0000-0000-00004FB20000}"/>
    <cellStyle name="20% - Accent1 4 8 3 9" xfId="45833" xr:uid="{00000000-0005-0000-0000-000050B20000}"/>
    <cellStyle name="20% - Accent1 4 8 4" xfId="45834" xr:uid="{00000000-0005-0000-0000-000051B20000}"/>
    <cellStyle name="20% - Accent1 4 8 4 2" xfId="45835" xr:uid="{00000000-0005-0000-0000-000052B20000}"/>
    <cellStyle name="20% - Accent1 4 8 4 2 2" xfId="45836" xr:uid="{00000000-0005-0000-0000-000053B20000}"/>
    <cellStyle name="20% - Accent1 4 8 4 2 2 2" xfId="45837" xr:uid="{00000000-0005-0000-0000-000054B20000}"/>
    <cellStyle name="20% - Accent1 4 8 4 2 2 2 2" xfId="45838" xr:uid="{00000000-0005-0000-0000-000055B20000}"/>
    <cellStyle name="20% - Accent1 4 8 4 2 2 3" xfId="45839" xr:uid="{00000000-0005-0000-0000-000056B20000}"/>
    <cellStyle name="20% - Accent1 4 8 4 2 3" xfId="45840" xr:uid="{00000000-0005-0000-0000-000057B20000}"/>
    <cellStyle name="20% - Accent1 4 8 4 2 3 2" xfId="45841" xr:uid="{00000000-0005-0000-0000-000058B20000}"/>
    <cellStyle name="20% - Accent1 4 8 4 2 4" xfId="45842" xr:uid="{00000000-0005-0000-0000-000059B20000}"/>
    <cellStyle name="20% - Accent1 4 8 4 3" xfId="45843" xr:uid="{00000000-0005-0000-0000-00005AB20000}"/>
    <cellStyle name="20% - Accent1 4 8 4 3 2" xfId="45844" xr:uid="{00000000-0005-0000-0000-00005BB20000}"/>
    <cellStyle name="20% - Accent1 4 8 4 3 2 2" xfId="45845" xr:uid="{00000000-0005-0000-0000-00005CB20000}"/>
    <cellStyle name="20% - Accent1 4 8 4 3 2 2 2" xfId="45846" xr:uid="{00000000-0005-0000-0000-00005DB20000}"/>
    <cellStyle name="20% - Accent1 4 8 4 3 2 3" xfId="45847" xr:uid="{00000000-0005-0000-0000-00005EB20000}"/>
    <cellStyle name="20% - Accent1 4 8 4 3 3" xfId="45848" xr:uid="{00000000-0005-0000-0000-00005FB20000}"/>
    <cellStyle name="20% - Accent1 4 8 4 3 3 2" xfId="45849" xr:uid="{00000000-0005-0000-0000-000060B20000}"/>
    <cellStyle name="20% - Accent1 4 8 4 3 4" xfId="45850" xr:uid="{00000000-0005-0000-0000-000061B20000}"/>
    <cellStyle name="20% - Accent1 4 8 4 4" xfId="45851" xr:uid="{00000000-0005-0000-0000-000062B20000}"/>
    <cellStyle name="20% - Accent1 4 8 4 4 2" xfId="45852" xr:uid="{00000000-0005-0000-0000-000063B20000}"/>
    <cellStyle name="20% - Accent1 4 8 4 4 2 2" xfId="45853" xr:uid="{00000000-0005-0000-0000-000064B20000}"/>
    <cellStyle name="20% - Accent1 4 8 4 4 2 2 2" xfId="45854" xr:uid="{00000000-0005-0000-0000-000065B20000}"/>
    <cellStyle name="20% - Accent1 4 8 4 4 2 3" xfId="45855" xr:uid="{00000000-0005-0000-0000-000066B20000}"/>
    <cellStyle name="20% - Accent1 4 8 4 4 3" xfId="45856" xr:uid="{00000000-0005-0000-0000-000067B20000}"/>
    <cellStyle name="20% - Accent1 4 8 4 4 3 2" xfId="45857" xr:uid="{00000000-0005-0000-0000-000068B20000}"/>
    <cellStyle name="20% - Accent1 4 8 4 4 4" xfId="45858" xr:uid="{00000000-0005-0000-0000-000069B20000}"/>
    <cellStyle name="20% - Accent1 4 8 4 5" xfId="45859" xr:uid="{00000000-0005-0000-0000-00006AB20000}"/>
    <cellStyle name="20% - Accent1 4 8 4 5 2" xfId="45860" xr:uid="{00000000-0005-0000-0000-00006BB20000}"/>
    <cellStyle name="20% - Accent1 4 8 4 5 2 2" xfId="45861" xr:uid="{00000000-0005-0000-0000-00006CB20000}"/>
    <cellStyle name="20% - Accent1 4 8 4 5 3" xfId="45862" xr:uid="{00000000-0005-0000-0000-00006DB20000}"/>
    <cellStyle name="20% - Accent1 4 8 4 6" xfId="45863" xr:uid="{00000000-0005-0000-0000-00006EB20000}"/>
    <cellStyle name="20% - Accent1 4 8 4 6 2" xfId="45864" xr:uid="{00000000-0005-0000-0000-00006FB20000}"/>
    <cellStyle name="20% - Accent1 4 8 4 6 2 2" xfId="45865" xr:uid="{00000000-0005-0000-0000-000070B20000}"/>
    <cellStyle name="20% - Accent1 4 8 4 6 3" xfId="45866" xr:uid="{00000000-0005-0000-0000-000071B20000}"/>
    <cellStyle name="20% - Accent1 4 8 4 7" xfId="45867" xr:uid="{00000000-0005-0000-0000-000072B20000}"/>
    <cellStyle name="20% - Accent1 4 8 4 7 2" xfId="45868" xr:uid="{00000000-0005-0000-0000-000073B20000}"/>
    <cellStyle name="20% - Accent1 4 8 4 8" xfId="45869" xr:uid="{00000000-0005-0000-0000-000074B20000}"/>
    <cellStyle name="20% - Accent1 4 8 4 8 2" xfId="45870" xr:uid="{00000000-0005-0000-0000-000075B20000}"/>
    <cellStyle name="20% - Accent1 4 8 4 9" xfId="45871" xr:uid="{00000000-0005-0000-0000-000076B20000}"/>
    <cellStyle name="20% - Accent1 4 8 5" xfId="45872" xr:uid="{00000000-0005-0000-0000-000077B20000}"/>
    <cellStyle name="20% - Accent1 4 8 5 2" xfId="45873" xr:uid="{00000000-0005-0000-0000-000078B20000}"/>
    <cellStyle name="20% - Accent1 4 8 5 2 2" xfId="45874" xr:uid="{00000000-0005-0000-0000-000079B20000}"/>
    <cellStyle name="20% - Accent1 4 8 5 2 2 2" xfId="45875" xr:uid="{00000000-0005-0000-0000-00007AB20000}"/>
    <cellStyle name="20% - Accent1 4 8 5 2 3" xfId="45876" xr:uid="{00000000-0005-0000-0000-00007BB20000}"/>
    <cellStyle name="20% - Accent1 4 8 5 3" xfId="45877" xr:uid="{00000000-0005-0000-0000-00007CB20000}"/>
    <cellStyle name="20% - Accent1 4 8 5 3 2" xfId="45878" xr:uid="{00000000-0005-0000-0000-00007DB20000}"/>
    <cellStyle name="20% - Accent1 4 8 5 4" xfId="45879" xr:uid="{00000000-0005-0000-0000-00007EB20000}"/>
    <cellStyle name="20% - Accent1 4 8 6" xfId="45880" xr:uid="{00000000-0005-0000-0000-00007FB20000}"/>
    <cellStyle name="20% - Accent1 4 8 6 2" xfId="45881" xr:uid="{00000000-0005-0000-0000-000080B20000}"/>
    <cellStyle name="20% - Accent1 4 8 6 2 2" xfId="45882" xr:uid="{00000000-0005-0000-0000-000081B20000}"/>
    <cellStyle name="20% - Accent1 4 8 6 2 2 2" xfId="45883" xr:uid="{00000000-0005-0000-0000-000082B20000}"/>
    <cellStyle name="20% - Accent1 4 8 6 2 3" xfId="45884" xr:uid="{00000000-0005-0000-0000-000083B20000}"/>
    <cellStyle name="20% - Accent1 4 8 6 3" xfId="45885" xr:uid="{00000000-0005-0000-0000-000084B20000}"/>
    <cellStyle name="20% - Accent1 4 8 6 3 2" xfId="45886" xr:uid="{00000000-0005-0000-0000-000085B20000}"/>
    <cellStyle name="20% - Accent1 4 8 6 4" xfId="45887" xr:uid="{00000000-0005-0000-0000-000086B20000}"/>
    <cellStyle name="20% - Accent1 4 8 7" xfId="45888" xr:uid="{00000000-0005-0000-0000-000087B20000}"/>
    <cellStyle name="20% - Accent1 4 8 7 2" xfId="45889" xr:uid="{00000000-0005-0000-0000-000088B20000}"/>
    <cellStyle name="20% - Accent1 4 8 7 2 2" xfId="45890" xr:uid="{00000000-0005-0000-0000-000089B20000}"/>
    <cellStyle name="20% - Accent1 4 8 7 2 2 2" xfId="45891" xr:uid="{00000000-0005-0000-0000-00008AB20000}"/>
    <cellStyle name="20% - Accent1 4 8 7 2 3" xfId="45892" xr:uid="{00000000-0005-0000-0000-00008BB20000}"/>
    <cellStyle name="20% - Accent1 4 8 7 3" xfId="45893" xr:uid="{00000000-0005-0000-0000-00008CB20000}"/>
    <cellStyle name="20% - Accent1 4 8 7 3 2" xfId="45894" xr:uid="{00000000-0005-0000-0000-00008DB20000}"/>
    <cellStyle name="20% - Accent1 4 8 7 4" xfId="45895" xr:uid="{00000000-0005-0000-0000-00008EB20000}"/>
    <cellStyle name="20% - Accent1 4 8 8" xfId="45896" xr:uid="{00000000-0005-0000-0000-00008FB20000}"/>
    <cellStyle name="20% - Accent1 4 8 8 2" xfId="45897" xr:uid="{00000000-0005-0000-0000-000090B20000}"/>
    <cellStyle name="20% - Accent1 4 8 8 2 2" xfId="45898" xr:uid="{00000000-0005-0000-0000-000091B20000}"/>
    <cellStyle name="20% - Accent1 4 8 8 3" xfId="45899" xr:uid="{00000000-0005-0000-0000-000092B20000}"/>
    <cellStyle name="20% - Accent1 4 8 9" xfId="45900" xr:uid="{00000000-0005-0000-0000-000093B20000}"/>
    <cellStyle name="20% - Accent1 4 8 9 2" xfId="45901" xr:uid="{00000000-0005-0000-0000-000094B20000}"/>
    <cellStyle name="20% - Accent1 4 8 9 2 2" xfId="45902" xr:uid="{00000000-0005-0000-0000-000095B20000}"/>
    <cellStyle name="20% - Accent1 4 8 9 3" xfId="45903" xr:uid="{00000000-0005-0000-0000-000096B20000}"/>
    <cellStyle name="20% - Accent1 4 9" xfId="45904" xr:uid="{00000000-0005-0000-0000-000097B20000}"/>
    <cellStyle name="20% - Accent1 4 9 10" xfId="45905" xr:uid="{00000000-0005-0000-0000-000098B20000}"/>
    <cellStyle name="20% - Accent1 4 9 10 2" xfId="45906" xr:uid="{00000000-0005-0000-0000-000099B20000}"/>
    <cellStyle name="20% - Accent1 4 9 11" xfId="45907" xr:uid="{00000000-0005-0000-0000-00009AB20000}"/>
    <cellStyle name="20% - Accent1 4 9 2" xfId="45908" xr:uid="{00000000-0005-0000-0000-00009BB20000}"/>
    <cellStyle name="20% - Accent1 4 9 2 2" xfId="45909" xr:uid="{00000000-0005-0000-0000-00009CB20000}"/>
    <cellStyle name="20% - Accent1 4 9 2 2 2" xfId="45910" xr:uid="{00000000-0005-0000-0000-00009DB20000}"/>
    <cellStyle name="20% - Accent1 4 9 2 2 2 2" xfId="45911" xr:uid="{00000000-0005-0000-0000-00009EB20000}"/>
    <cellStyle name="20% - Accent1 4 9 2 2 2 2 2" xfId="45912" xr:uid="{00000000-0005-0000-0000-00009FB20000}"/>
    <cellStyle name="20% - Accent1 4 9 2 2 2 3" xfId="45913" xr:uid="{00000000-0005-0000-0000-0000A0B20000}"/>
    <cellStyle name="20% - Accent1 4 9 2 2 3" xfId="45914" xr:uid="{00000000-0005-0000-0000-0000A1B20000}"/>
    <cellStyle name="20% - Accent1 4 9 2 2 3 2" xfId="45915" xr:uid="{00000000-0005-0000-0000-0000A2B20000}"/>
    <cellStyle name="20% - Accent1 4 9 2 2 4" xfId="45916" xr:uid="{00000000-0005-0000-0000-0000A3B20000}"/>
    <cellStyle name="20% - Accent1 4 9 2 3" xfId="45917" xr:uid="{00000000-0005-0000-0000-0000A4B20000}"/>
    <cellStyle name="20% - Accent1 4 9 2 3 2" xfId="45918" xr:uid="{00000000-0005-0000-0000-0000A5B20000}"/>
    <cellStyle name="20% - Accent1 4 9 2 3 2 2" xfId="45919" xr:uid="{00000000-0005-0000-0000-0000A6B20000}"/>
    <cellStyle name="20% - Accent1 4 9 2 3 2 2 2" xfId="45920" xr:uid="{00000000-0005-0000-0000-0000A7B20000}"/>
    <cellStyle name="20% - Accent1 4 9 2 3 2 3" xfId="45921" xr:uid="{00000000-0005-0000-0000-0000A8B20000}"/>
    <cellStyle name="20% - Accent1 4 9 2 3 3" xfId="45922" xr:uid="{00000000-0005-0000-0000-0000A9B20000}"/>
    <cellStyle name="20% - Accent1 4 9 2 3 3 2" xfId="45923" xr:uid="{00000000-0005-0000-0000-0000AAB20000}"/>
    <cellStyle name="20% - Accent1 4 9 2 3 4" xfId="45924" xr:uid="{00000000-0005-0000-0000-0000ABB20000}"/>
    <cellStyle name="20% - Accent1 4 9 2 4" xfId="45925" xr:uid="{00000000-0005-0000-0000-0000ACB20000}"/>
    <cellStyle name="20% - Accent1 4 9 2 4 2" xfId="45926" xr:uid="{00000000-0005-0000-0000-0000ADB20000}"/>
    <cellStyle name="20% - Accent1 4 9 2 4 2 2" xfId="45927" xr:uid="{00000000-0005-0000-0000-0000AEB20000}"/>
    <cellStyle name="20% - Accent1 4 9 2 4 2 2 2" xfId="45928" xr:uid="{00000000-0005-0000-0000-0000AFB20000}"/>
    <cellStyle name="20% - Accent1 4 9 2 4 2 3" xfId="45929" xr:uid="{00000000-0005-0000-0000-0000B0B20000}"/>
    <cellStyle name="20% - Accent1 4 9 2 4 3" xfId="45930" xr:uid="{00000000-0005-0000-0000-0000B1B20000}"/>
    <cellStyle name="20% - Accent1 4 9 2 4 3 2" xfId="45931" xr:uid="{00000000-0005-0000-0000-0000B2B20000}"/>
    <cellStyle name="20% - Accent1 4 9 2 4 4" xfId="45932" xr:uid="{00000000-0005-0000-0000-0000B3B20000}"/>
    <cellStyle name="20% - Accent1 4 9 2 5" xfId="45933" xr:uid="{00000000-0005-0000-0000-0000B4B20000}"/>
    <cellStyle name="20% - Accent1 4 9 2 5 2" xfId="45934" xr:uid="{00000000-0005-0000-0000-0000B5B20000}"/>
    <cellStyle name="20% - Accent1 4 9 2 5 2 2" xfId="45935" xr:uid="{00000000-0005-0000-0000-0000B6B20000}"/>
    <cellStyle name="20% - Accent1 4 9 2 5 3" xfId="45936" xr:uid="{00000000-0005-0000-0000-0000B7B20000}"/>
    <cellStyle name="20% - Accent1 4 9 2 6" xfId="45937" xr:uid="{00000000-0005-0000-0000-0000B8B20000}"/>
    <cellStyle name="20% - Accent1 4 9 2 6 2" xfId="45938" xr:uid="{00000000-0005-0000-0000-0000B9B20000}"/>
    <cellStyle name="20% - Accent1 4 9 2 6 2 2" xfId="45939" xr:uid="{00000000-0005-0000-0000-0000BAB20000}"/>
    <cellStyle name="20% - Accent1 4 9 2 6 3" xfId="45940" xr:uid="{00000000-0005-0000-0000-0000BBB20000}"/>
    <cellStyle name="20% - Accent1 4 9 2 7" xfId="45941" xr:uid="{00000000-0005-0000-0000-0000BCB20000}"/>
    <cellStyle name="20% - Accent1 4 9 2 7 2" xfId="45942" xr:uid="{00000000-0005-0000-0000-0000BDB20000}"/>
    <cellStyle name="20% - Accent1 4 9 2 8" xfId="45943" xr:uid="{00000000-0005-0000-0000-0000BEB20000}"/>
    <cellStyle name="20% - Accent1 4 9 2 8 2" xfId="45944" xr:uid="{00000000-0005-0000-0000-0000BFB20000}"/>
    <cellStyle name="20% - Accent1 4 9 2 9" xfId="45945" xr:uid="{00000000-0005-0000-0000-0000C0B20000}"/>
    <cellStyle name="20% - Accent1 4 9 3" xfId="45946" xr:uid="{00000000-0005-0000-0000-0000C1B20000}"/>
    <cellStyle name="20% - Accent1 4 9 3 2" xfId="45947" xr:uid="{00000000-0005-0000-0000-0000C2B20000}"/>
    <cellStyle name="20% - Accent1 4 9 3 2 2" xfId="45948" xr:uid="{00000000-0005-0000-0000-0000C3B20000}"/>
    <cellStyle name="20% - Accent1 4 9 3 2 2 2" xfId="45949" xr:uid="{00000000-0005-0000-0000-0000C4B20000}"/>
    <cellStyle name="20% - Accent1 4 9 3 2 2 2 2" xfId="45950" xr:uid="{00000000-0005-0000-0000-0000C5B20000}"/>
    <cellStyle name="20% - Accent1 4 9 3 2 2 3" xfId="45951" xr:uid="{00000000-0005-0000-0000-0000C6B20000}"/>
    <cellStyle name="20% - Accent1 4 9 3 2 3" xfId="45952" xr:uid="{00000000-0005-0000-0000-0000C7B20000}"/>
    <cellStyle name="20% - Accent1 4 9 3 2 3 2" xfId="45953" xr:uid="{00000000-0005-0000-0000-0000C8B20000}"/>
    <cellStyle name="20% - Accent1 4 9 3 2 4" xfId="45954" xr:uid="{00000000-0005-0000-0000-0000C9B20000}"/>
    <cellStyle name="20% - Accent1 4 9 3 3" xfId="45955" xr:uid="{00000000-0005-0000-0000-0000CAB20000}"/>
    <cellStyle name="20% - Accent1 4 9 3 3 2" xfId="45956" xr:uid="{00000000-0005-0000-0000-0000CBB20000}"/>
    <cellStyle name="20% - Accent1 4 9 3 3 2 2" xfId="45957" xr:uid="{00000000-0005-0000-0000-0000CCB20000}"/>
    <cellStyle name="20% - Accent1 4 9 3 3 2 2 2" xfId="45958" xr:uid="{00000000-0005-0000-0000-0000CDB20000}"/>
    <cellStyle name="20% - Accent1 4 9 3 3 2 3" xfId="45959" xr:uid="{00000000-0005-0000-0000-0000CEB20000}"/>
    <cellStyle name="20% - Accent1 4 9 3 3 3" xfId="45960" xr:uid="{00000000-0005-0000-0000-0000CFB20000}"/>
    <cellStyle name="20% - Accent1 4 9 3 3 3 2" xfId="45961" xr:uid="{00000000-0005-0000-0000-0000D0B20000}"/>
    <cellStyle name="20% - Accent1 4 9 3 3 4" xfId="45962" xr:uid="{00000000-0005-0000-0000-0000D1B20000}"/>
    <cellStyle name="20% - Accent1 4 9 3 4" xfId="45963" xr:uid="{00000000-0005-0000-0000-0000D2B20000}"/>
    <cellStyle name="20% - Accent1 4 9 3 4 2" xfId="45964" xr:uid="{00000000-0005-0000-0000-0000D3B20000}"/>
    <cellStyle name="20% - Accent1 4 9 3 4 2 2" xfId="45965" xr:uid="{00000000-0005-0000-0000-0000D4B20000}"/>
    <cellStyle name="20% - Accent1 4 9 3 4 2 2 2" xfId="45966" xr:uid="{00000000-0005-0000-0000-0000D5B20000}"/>
    <cellStyle name="20% - Accent1 4 9 3 4 2 3" xfId="45967" xr:uid="{00000000-0005-0000-0000-0000D6B20000}"/>
    <cellStyle name="20% - Accent1 4 9 3 4 3" xfId="45968" xr:uid="{00000000-0005-0000-0000-0000D7B20000}"/>
    <cellStyle name="20% - Accent1 4 9 3 4 3 2" xfId="45969" xr:uid="{00000000-0005-0000-0000-0000D8B20000}"/>
    <cellStyle name="20% - Accent1 4 9 3 4 4" xfId="45970" xr:uid="{00000000-0005-0000-0000-0000D9B20000}"/>
    <cellStyle name="20% - Accent1 4 9 3 5" xfId="45971" xr:uid="{00000000-0005-0000-0000-0000DAB20000}"/>
    <cellStyle name="20% - Accent1 4 9 3 5 2" xfId="45972" xr:uid="{00000000-0005-0000-0000-0000DBB20000}"/>
    <cellStyle name="20% - Accent1 4 9 3 5 2 2" xfId="45973" xr:uid="{00000000-0005-0000-0000-0000DCB20000}"/>
    <cellStyle name="20% - Accent1 4 9 3 5 3" xfId="45974" xr:uid="{00000000-0005-0000-0000-0000DDB20000}"/>
    <cellStyle name="20% - Accent1 4 9 3 6" xfId="45975" xr:uid="{00000000-0005-0000-0000-0000DEB20000}"/>
    <cellStyle name="20% - Accent1 4 9 3 6 2" xfId="45976" xr:uid="{00000000-0005-0000-0000-0000DFB20000}"/>
    <cellStyle name="20% - Accent1 4 9 3 6 2 2" xfId="45977" xr:uid="{00000000-0005-0000-0000-0000E0B20000}"/>
    <cellStyle name="20% - Accent1 4 9 3 6 3" xfId="45978" xr:uid="{00000000-0005-0000-0000-0000E1B20000}"/>
    <cellStyle name="20% - Accent1 4 9 3 7" xfId="45979" xr:uid="{00000000-0005-0000-0000-0000E2B20000}"/>
    <cellStyle name="20% - Accent1 4 9 3 7 2" xfId="45980" xr:uid="{00000000-0005-0000-0000-0000E3B20000}"/>
    <cellStyle name="20% - Accent1 4 9 3 8" xfId="45981" xr:uid="{00000000-0005-0000-0000-0000E4B20000}"/>
    <cellStyle name="20% - Accent1 4 9 3 8 2" xfId="45982" xr:uid="{00000000-0005-0000-0000-0000E5B20000}"/>
    <cellStyle name="20% - Accent1 4 9 3 9" xfId="45983" xr:uid="{00000000-0005-0000-0000-0000E6B20000}"/>
    <cellStyle name="20% - Accent1 4 9 4" xfId="45984" xr:uid="{00000000-0005-0000-0000-0000E7B20000}"/>
    <cellStyle name="20% - Accent1 4 9 4 2" xfId="45985" xr:uid="{00000000-0005-0000-0000-0000E8B20000}"/>
    <cellStyle name="20% - Accent1 4 9 4 2 2" xfId="45986" xr:uid="{00000000-0005-0000-0000-0000E9B20000}"/>
    <cellStyle name="20% - Accent1 4 9 4 2 2 2" xfId="45987" xr:uid="{00000000-0005-0000-0000-0000EAB20000}"/>
    <cellStyle name="20% - Accent1 4 9 4 2 3" xfId="45988" xr:uid="{00000000-0005-0000-0000-0000EBB20000}"/>
    <cellStyle name="20% - Accent1 4 9 4 3" xfId="45989" xr:uid="{00000000-0005-0000-0000-0000ECB20000}"/>
    <cellStyle name="20% - Accent1 4 9 4 3 2" xfId="45990" xr:uid="{00000000-0005-0000-0000-0000EDB20000}"/>
    <cellStyle name="20% - Accent1 4 9 4 4" xfId="45991" xr:uid="{00000000-0005-0000-0000-0000EEB20000}"/>
    <cellStyle name="20% - Accent1 4 9 5" xfId="45992" xr:uid="{00000000-0005-0000-0000-0000EFB20000}"/>
    <cellStyle name="20% - Accent1 4 9 5 2" xfId="45993" xr:uid="{00000000-0005-0000-0000-0000F0B20000}"/>
    <cellStyle name="20% - Accent1 4 9 5 2 2" xfId="45994" xr:uid="{00000000-0005-0000-0000-0000F1B20000}"/>
    <cellStyle name="20% - Accent1 4 9 5 2 2 2" xfId="45995" xr:uid="{00000000-0005-0000-0000-0000F2B20000}"/>
    <cellStyle name="20% - Accent1 4 9 5 2 3" xfId="45996" xr:uid="{00000000-0005-0000-0000-0000F3B20000}"/>
    <cellStyle name="20% - Accent1 4 9 5 3" xfId="45997" xr:uid="{00000000-0005-0000-0000-0000F4B20000}"/>
    <cellStyle name="20% - Accent1 4 9 5 3 2" xfId="45998" xr:uid="{00000000-0005-0000-0000-0000F5B20000}"/>
    <cellStyle name="20% - Accent1 4 9 5 4" xfId="45999" xr:uid="{00000000-0005-0000-0000-0000F6B20000}"/>
    <cellStyle name="20% - Accent1 4 9 6" xfId="46000" xr:uid="{00000000-0005-0000-0000-0000F7B20000}"/>
    <cellStyle name="20% - Accent1 4 9 6 2" xfId="46001" xr:uid="{00000000-0005-0000-0000-0000F8B20000}"/>
    <cellStyle name="20% - Accent1 4 9 6 2 2" xfId="46002" xr:uid="{00000000-0005-0000-0000-0000F9B20000}"/>
    <cellStyle name="20% - Accent1 4 9 6 2 2 2" xfId="46003" xr:uid="{00000000-0005-0000-0000-0000FAB20000}"/>
    <cellStyle name="20% - Accent1 4 9 6 2 3" xfId="46004" xr:uid="{00000000-0005-0000-0000-0000FBB20000}"/>
    <cellStyle name="20% - Accent1 4 9 6 3" xfId="46005" xr:uid="{00000000-0005-0000-0000-0000FCB20000}"/>
    <cellStyle name="20% - Accent1 4 9 6 3 2" xfId="46006" xr:uid="{00000000-0005-0000-0000-0000FDB20000}"/>
    <cellStyle name="20% - Accent1 4 9 6 4" xfId="46007" xr:uid="{00000000-0005-0000-0000-0000FEB20000}"/>
    <cellStyle name="20% - Accent1 4 9 7" xfId="46008" xr:uid="{00000000-0005-0000-0000-0000FFB20000}"/>
    <cellStyle name="20% - Accent1 4 9 7 2" xfId="46009" xr:uid="{00000000-0005-0000-0000-000000B30000}"/>
    <cellStyle name="20% - Accent1 4 9 7 2 2" xfId="46010" xr:uid="{00000000-0005-0000-0000-000001B30000}"/>
    <cellStyle name="20% - Accent1 4 9 7 3" xfId="46011" xr:uid="{00000000-0005-0000-0000-000002B30000}"/>
    <cellStyle name="20% - Accent1 4 9 8" xfId="46012" xr:uid="{00000000-0005-0000-0000-000003B30000}"/>
    <cellStyle name="20% - Accent1 4 9 8 2" xfId="46013" xr:uid="{00000000-0005-0000-0000-000004B30000}"/>
    <cellStyle name="20% - Accent1 4 9 8 2 2" xfId="46014" xr:uid="{00000000-0005-0000-0000-000005B30000}"/>
    <cellStyle name="20% - Accent1 4 9 8 3" xfId="46015" xr:uid="{00000000-0005-0000-0000-000006B30000}"/>
    <cellStyle name="20% - Accent1 4 9 9" xfId="46016" xr:uid="{00000000-0005-0000-0000-000007B30000}"/>
    <cellStyle name="20% - Accent1 4 9 9 2" xfId="46017" xr:uid="{00000000-0005-0000-0000-000008B30000}"/>
    <cellStyle name="20% - Accent1 5" xfId="46018" xr:uid="{00000000-0005-0000-0000-000009B30000}"/>
    <cellStyle name="20% - Accent1 5 10" xfId="46019" xr:uid="{00000000-0005-0000-0000-00000AB30000}"/>
    <cellStyle name="20% - Accent1 5 10 2" xfId="46020" xr:uid="{00000000-0005-0000-0000-00000BB30000}"/>
    <cellStyle name="20% - Accent1 5 10 2 2" xfId="46021" xr:uid="{00000000-0005-0000-0000-00000CB30000}"/>
    <cellStyle name="20% - Accent1 5 10 2 2 2" xfId="46022" xr:uid="{00000000-0005-0000-0000-00000DB30000}"/>
    <cellStyle name="20% - Accent1 5 10 2 3" xfId="46023" xr:uid="{00000000-0005-0000-0000-00000EB30000}"/>
    <cellStyle name="20% - Accent1 5 10 3" xfId="46024" xr:uid="{00000000-0005-0000-0000-00000FB30000}"/>
    <cellStyle name="20% - Accent1 5 10 3 2" xfId="46025" xr:uid="{00000000-0005-0000-0000-000010B30000}"/>
    <cellStyle name="20% - Accent1 5 10 4" xfId="46026" xr:uid="{00000000-0005-0000-0000-000011B30000}"/>
    <cellStyle name="20% - Accent1 5 11" xfId="46027" xr:uid="{00000000-0005-0000-0000-000012B30000}"/>
    <cellStyle name="20% - Accent1 5 11 2" xfId="46028" xr:uid="{00000000-0005-0000-0000-000013B30000}"/>
    <cellStyle name="20% - Accent1 5 11 2 2" xfId="46029" xr:uid="{00000000-0005-0000-0000-000014B30000}"/>
    <cellStyle name="20% - Accent1 5 11 2 2 2" xfId="46030" xr:uid="{00000000-0005-0000-0000-000015B30000}"/>
    <cellStyle name="20% - Accent1 5 11 2 3" xfId="46031" xr:uid="{00000000-0005-0000-0000-000016B30000}"/>
    <cellStyle name="20% - Accent1 5 11 3" xfId="46032" xr:uid="{00000000-0005-0000-0000-000017B30000}"/>
    <cellStyle name="20% - Accent1 5 11 3 2" xfId="46033" xr:uid="{00000000-0005-0000-0000-000018B30000}"/>
    <cellStyle name="20% - Accent1 5 11 4" xfId="46034" xr:uid="{00000000-0005-0000-0000-000019B30000}"/>
    <cellStyle name="20% - Accent1 5 12" xfId="46035" xr:uid="{00000000-0005-0000-0000-00001AB30000}"/>
    <cellStyle name="20% - Accent1 5 12 2" xfId="46036" xr:uid="{00000000-0005-0000-0000-00001BB30000}"/>
    <cellStyle name="20% - Accent1 5 12 2 2" xfId="46037" xr:uid="{00000000-0005-0000-0000-00001CB30000}"/>
    <cellStyle name="20% - Accent1 5 12 3" xfId="46038" xr:uid="{00000000-0005-0000-0000-00001DB30000}"/>
    <cellStyle name="20% - Accent1 5 13" xfId="46039" xr:uid="{00000000-0005-0000-0000-00001EB30000}"/>
    <cellStyle name="20% - Accent1 5 13 2" xfId="46040" xr:uid="{00000000-0005-0000-0000-00001FB30000}"/>
    <cellStyle name="20% - Accent1 5 13 2 2" xfId="46041" xr:uid="{00000000-0005-0000-0000-000020B30000}"/>
    <cellStyle name="20% - Accent1 5 13 3" xfId="46042" xr:uid="{00000000-0005-0000-0000-000021B30000}"/>
    <cellStyle name="20% - Accent1 5 14" xfId="46043" xr:uid="{00000000-0005-0000-0000-000022B30000}"/>
    <cellStyle name="20% - Accent1 5 14 2" xfId="46044" xr:uid="{00000000-0005-0000-0000-000023B30000}"/>
    <cellStyle name="20% - Accent1 5 15" xfId="46045" xr:uid="{00000000-0005-0000-0000-000024B30000}"/>
    <cellStyle name="20% - Accent1 5 15 2" xfId="46046" xr:uid="{00000000-0005-0000-0000-000025B30000}"/>
    <cellStyle name="20% - Accent1 5 16" xfId="46047" xr:uid="{00000000-0005-0000-0000-000026B30000}"/>
    <cellStyle name="20% - Accent1 5 2" xfId="46048" xr:uid="{00000000-0005-0000-0000-000027B30000}"/>
    <cellStyle name="20% - Accent1 5 2 10" xfId="46049" xr:uid="{00000000-0005-0000-0000-000028B30000}"/>
    <cellStyle name="20% - Accent1 5 2 10 2" xfId="46050" xr:uid="{00000000-0005-0000-0000-000029B30000}"/>
    <cellStyle name="20% - Accent1 5 2 10 2 2" xfId="46051" xr:uid="{00000000-0005-0000-0000-00002AB30000}"/>
    <cellStyle name="20% - Accent1 5 2 10 2 2 2" xfId="46052" xr:uid="{00000000-0005-0000-0000-00002BB30000}"/>
    <cellStyle name="20% - Accent1 5 2 10 2 3" xfId="46053" xr:uid="{00000000-0005-0000-0000-00002CB30000}"/>
    <cellStyle name="20% - Accent1 5 2 10 3" xfId="46054" xr:uid="{00000000-0005-0000-0000-00002DB30000}"/>
    <cellStyle name="20% - Accent1 5 2 10 3 2" xfId="46055" xr:uid="{00000000-0005-0000-0000-00002EB30000}"/>
    <cellStyle name="20% - Accent1 5 2 10 4" xfId="46056" xr:uid="{00000000-0005-0000-0000-00002FB30000}"/>
    <cellStyle name="20% - Accent1 5 2 11" xfId="46057" xr:uid="{00000000-0005-0000-0000-000030B30000}"/>
    <cellStyle name="20% - Accent1 5 2 11 2" xfId="46058" xr:uid="{00000000-0005-0000-0000-000031B30000}"/>
    <cellStyle name="20% - Accent1 5 2 11 2 2" xfId="46059" xr:uid="{00000000-0005-0000-0000-000032B30000}"/>
    <cellStyle name="20% - Accent1 5 2 11 3" xfId="46060" xr:uid="{00000000-0005-0000-0000-000033B30000}"/>
    <cellStyle name="20% - Accent1 5 2 12" xfId="46061" xr:uid="{00000000-0005-0000-0000-000034B30000}"/>
    <cellStyle name="20% - Accent1 5 2 12 2" xfId="46062" xr:uid="{00000000-0005-0000-0000-000035B30000}"/>
    <cellStyle name="20% - Accent1 5 2 12 2 2" xfId="46063" xr:uid="{00000000-0005-0000-0000-000036B30000}"/>
    <cellStyle name="20% - Accent1 5 2 12 3" xfId="46064" xr:uid="{00000000-0005-0000-0000-000037B30000}"/>
    <cellStyle name="20% - Accent1 5 2 13" xfId="46065" xr:uid="{00000000-0005-0000-0000-000038B30000}"/>
    <cellStyle name="20% - Accent1 5 2 13 2" xfId="46066" xr:uid="{00000000-0005-0000-0000-000039B30000}"/>
    <cellStyle name="20% - Accent1 5 2 14" xfId="46067" xr:uid="{00000000-0005-0000-0000-00003AB30000}"/>
    <cellStyle name="20% - Accent1 5 2 14 2" xfId="46068" xr:uid="{00000000-0005-0000-0000-00003BB30000}"/>
    <cellStyle name="20% - Accent1 5 2 15" xfId="46069" xr:uid="{00000000-0005-0000-0000-00003CB30000}"/>
    <cellStyle name="20% - Accent1 5 2 2" xfId="46070" xr:uid="{00000000-0005-0000-0000-00003DB30000}"/>
    <cellStyle name="20% - Accent1 5 2 2 10" xfId="46071" xr:uid="{00000000-0005-0000-0000-00003EB30000}"/>
    <cellStyle name="20% - Accent1 5 2 2 10 2" xfId="46072" xr:uid="{00000000-0005-0000-0000-00003FB30000}"/>
    <cellStyle name="20% - Accent1 5 2 2 10 2 2" xfId="46073" xr:uid="{00000000-0005-0000-0000-000040B30000}"/>
    <cellStyle name="20% - Accent1 5 2 2 10 3" xfId="46074" xr:uid="{00000000-0005-0000-0000-000041B30000}"/>
    <cellStyle name="20% - Accent1 5 2 2 11" xfId="46075" xr:uid="{00000000-0005-0000-0000-000042B30000}"/>
    <cellStyle name="20% - Accent1 5 2 2 11 2" xfId="46076" xr:uid="{00000000-0005-0000-0000-000043B30000}"/>
    <cellStyle name="20% - Accent1 5 2 2 11 2 2" xfId="46077" xr:uid="{00000000-0005-0000-0000-000044B30000}"/>
    <cellStyle name="20% - Accent1 5 2 2 11 3" xfId="46078" xr:uid="{00000000-0005-0000-0000-000045B30000}"/>
    <cellStyle name="20% - Accent1 5 2 2 12" xfId="46079" xr:uid="{00000000-0005-0000-0000-000046B30000}"/>
    <cellStyle name="20% - Accent1 5 2 2 12 2" xfId="46080" xr:uid="{00000000-0005-0000-0000-000047B30000}"/>
    <cellStyle name="20% - Accent1 5 2 2 13" xfId="46081" xr:uid="{00000000-0005-0000-0000-000048B30000}"/>
    <cellStyle name="20% - Accent1 5 2 2 13 2" xfId="46082" xr:uid="{00000000-0005-0000-0000-000049B30000}"/>
    <cellStyle name="20% - Accent1 5 2 2 14" xfId="46083" xr:uid="{00000000-0005-0000-0000-00004AB30000}"/>
    <cellStyle name="20% - Accent1 5 2 2 2" xfId="46084" xr:uid="{00000000-0005-0000-0000-00004BB30000}"/>
    <cellStyle name="20% - Accent1 5 2 2 2 10" xfId="46085" xr:uid="{00000000-0005-0000-0000-00004CB30000}"/>
    <cellStyle name="20% - Accent1 5 2 2 2 10 2" xfId="46086" xr:uid="{00000000-0005-0000-0000-00004DB30000}"/>
    <cellStyle name="20% - Accent1 5 2 2 2 11" xfId="46087" xr:uid="{00000000-0005-0000-0000-00004EB30000}"/>
    <cellStyle name="20% - Accent1 5 2 2 2 2" xfId="46088" xr:uid="{00000000-0005-0000-0000-00004FB30000}"/>
    <cellStyle name="20% - Accent1 5 2 2 2 2 2" xfId="46089" xr:uid="{00000000-0005-0000-0000-000050B30000}"/>
    <cellStyle name="20% - Accent1 5 2 2 2 2 2 2" xfId="46090" xr:uid="{00000000-0005-0000-0000-000051B30000}"/>
    <cellStyle name="20% - Accent1 5 2 2 2 2 2 2 2" xfId="46091" xr:uid="{00000000-0005-0000-0000-000052B30000}"/>
    <cellStyle name="20% - Accent1 5 2 2 2 2 2 2 2 2" xfId="46092" xr:uid="{00000000-0005-0000-0000-000053B30000}"/>
    <cellStyle name="20% - Accent1 5 2 2 2 2 2 2 3" xfId="46093" xr:uid="{00000000-0005-0000-0000-000054B30000}"/>
    <cellStyle name="20% - Accent1 5 2 2 2 2 2 3" xfId="46094" xr:uid="{00000000-0005-0000-0000-000055B30000}"/>
    <cellStyle name="20% - Accent1 5 2 2 2 2 2 3 2" xfId="46095" xr:uid="{00000000-0005-0000-0000-000056B30000}"/>
    <cellStyle name="20% - Accent1 5 2 2 2 2 2 4" xfId="46096" xr:uid="{00000000-0005-0000-0000-000057B30000}"/>
    <cellStyle name="20% - Accent1 5 2 2 2 2 3" xfId="46097" xr:uid="{00000000-0005-0000-0000-000058B30000}"/>
    <cellStyle name="20% - Accent1 5 2 2 2 2 3 2" xfId="46098" xr:uid="{00000000-0005-0000-0000-000059B30000}"/>
    <cellStyle name="20% - Accent1 5 2 2 2 2 3 2 2" xfId="46099" xr:uid="{00000000-0005-0000-0000-00005AB30000}"/>
    <cellStyle name="20% - Accent1 5 2 2 2 2 3 2 2 2" xfId="46100" xr:uid="{00000000-0005-0000-0000-00005BB30000}"/>
    <cellStyle name="20% - Accent1 5 2 2 2 2 3 2 3" xfId="46101" xr:uid="{00000000-0005-0000-0000-00005CB30000}"/>
    <cellStyle name="20% - Accent1 5 2 2 2 2 3 3" xfId="46102" xr:uid="{00000000-0005-0000-0000-00005DB30000}"/>
    <cellStyle name="20% - Accent1 5 2 2 2 2 3 3 2" xfId="46103" xr:uid="{00000000-0005-0000-0000-00005EB30000}"/>
    <cellStyle name="20% - Accent1 5 2 2 2 2 3 4" xfId="46104" xr:uid="{00000000-0005-0000-0000-00005FB30000}"/>
    <cellStyle name="20% - Accent1 5 2 2 2 2 4" xfId="46105" xr:uid="{00000000-0005-0000-0000-000060B30000}"/>
    <cellStyle name="20% - Accent1 5 2 2 2 2 4 2" xfId="46106" xr:uid="{00000000-0005-0000-0000-000061B30000}"/>
    <cellStyle name="20% - Accent1 5 2 2 2 2 4 2 2" xfId="46107" xr:uid="{00000000-0005-0000-0000-000062B30000}"/>
    <cellStyle name="20% - Accent1 5 2 2 2 2 4 2 2 2" xfId="46108" xr:uid="{00000000-0005-0000-0000-000063B30000}"/>
    <cellStyle name="20% - Accent1 5 2 2 2 2 4 2 3" xfId="46109" xr:uid="{00000000-0005-0000-0000-000064B30000}"/>
    <cellStyle name="20% - Accent1 5 2 2 2 2 4 3" xfId="46110" xr:uid="{00000000-0005-0000-0000-000065B30000}"/>
    <cellStyle name="20% - Accent1 5 2 2 2 2 4 3 2" xfId="46111" xr:uid="{00000000-0005-0000-0000-000066B30000}"/>
    <cellStyle name="20% - Accent1 5 2 2 2 2 4 4" xfId="46112" xr:uid="{00000000-0005-0000-0000-000067B30000}"/>
    <cellStyle name="20% - Accent1 5 2 2 2 2 5" xfId="46113" xr:uid="{00000000-0005-0000-0000-000068B30000}"/>
    <cellStyle name="20% - Accent1 5 2 2 2 2 5 2" xfId="46114" xr:uid="{00000000-0005-0000-0000-000069B30000}"/>
    <cellStyle name="20% - Accent1 5 2 2 2 2 5 2 2" xfId="46115" xr:uid="{00000000-0005-0000-0000-00006AB30000}"/>
    <cellStyle name="20% - Accent1 5 2 2 2 2 5 3" xfId="46116" xr:uid="{00000000-0005-0000-0000-00006BB30000}"/>
    <cellStyle name="20% - Accent1 5 2 2 2 2 6" xfId="46117" xr:uid="{00000000-0005-0000-0000-00006CB30000}"/>
    <cellStyle name="20% - Accent1 5 2 2 2 2 6 2" xfId="46118" xr:uid="{00000000-0005-0000-0000-00006DB30000}"/>
    <cellStyle name="20% - Accent1 5 2 2 2 2 6 2 2" xfId="46119" xr:uid="{00000000-0005-0000-0000-00006EB30000}"/>
    <cellStyle name="20% - Accent1 5 2 2 2 2 6 3" xfId="46120" xr:uid="{00000000-0005-0000-0000-00006FB30000}"/>
    <cellStyle name="20% - Accent1 5 2 2 2 2 7" xfId="46121" xr:uid="{00000000-0005-0000-0000-000070B30000}"/>
    <cellStyle name="20% - Accent1 5 2 2 2 2 7 2" xfId="46122" xr:uid="{00000000-0005-0000-0000-000071B30000}"/>
    <cellStyle name="20% - Accent1 5 2 2 2 2 8" xfId="46123" xr:uid="{00000000-0005-0000-0000-000072B30000}"/>
    <cellStyle name="20% - Accent1 5 2 2 2 2 8 2" xfId="46124" xr:uid="{00000000-0005-0000-0000-000073B30000}"/>
    <cellStyle name="20% - Accent1 5 2 2 2 2 9" xfId="46125" xr:uid="{00000000-0005-0000-0000-000074B30000}"/>
    <cellStyle name="20% - Accent1 5 2 2 2 3" xfId="46126" xr:uid="{00000000-0005-0000-0000-000075B30000}"/>
    <cellStyle name="20% - Accent1 5 2 2 2 3 2" xfId="46127" xr:uid="{00000000-0005-0000-0000-000076B30000}"/>
    <cellStyle name="20% - Accent1 5 2 2 2 3 2 2" xfId="46128" xr:uid="{00000000-0005-0000-0000-000077B30000}"/>
    <cellStyle name="20% - Accent1 5 2 2 2 3 2 2 2" xfId="46129" xr:uid="{00000000-0005-0000-0000-000078B30000}"/>
    <cellStyle name="20% - Accent1 5 2 2 2 3 2 2 2 2" xfId="46130" xr:uid="{00000000-0005-0000-0000-000079B30000}"/>
    <cellStyle name="20% - Accent1 5 2 2 2 3 2 2 3" xfId="46131" xr:uid="{00000000-0005-0000-0000-00007AB30000}"/>
    <cellStyle name="20% - Accent1 5 2 2 2 3 2 3" xfId="46132" xr:uid="{00000000-0005-0000-0000-00007BB30000}"/>
    <cellStyle name="20% - Accent1 5 2 2 2 3 2 3 2" xfId="46133" xr:uid="{00000000-0005-0000-0000-00007CB30000}"/>
    <cellStyle name="20% - Accent1 5 2 2 2 3 2 4" xfId="46134" xr:uid="{00000000-0005-0000-0000-00007DB30000}"/>
    <cellStyle name="20% - Accent1 5 2 2 2 3 3" xfId="46135" xr:uid="{00000000-0005-0000-0000-00007EB30000}"/>
    <cellStyle name="20% - Accent1 5 2 2 2 3 3 2" xfId="46136" xr:uid="{00000000-0005-0000-0000-00007FB30000}"/>
    <cellStyle name="20% - Accent1 5 2 2 2 3 3 2 2" xfId="46137" xr:uid="{00000000-0005-0000-0000-000080B30000}"/>
    <cellStyle name="20% - Accent1 5 2 2 2 3 3 2 2 2" xfId="46138" xr:uid="{00000000-0005-0000-0000-000081B30000}"/>
    <cellStyle name="20% - Accent1 5 2 2 2 3 3 2 3" xfId="46139" xr:uid="{00000000-0005-0000-0000-000082B30000}"/>
    <cellStyle name="20% - Accent1 5 2 2 2 3 3 3" xfId="46140" xr:uid="{00000000-0005-0000-0000-000083B30000}"/>
    <cellStyle name="20% - Accent1 5 2 2 2 3 3 3 2" xfId="46141" xr:uid="{00000000-0005-0000-0000-000084B30000}"/>
    <cellStyle name="20% - Accent1 5 2 2 2 3 3 4" xfId="46142" xr:uid="{00000000-0005-0000-0000-000085B30000}"/>
    <cellStyle name="20% - Accent1 5 2 2 2 3 4" xfId="46143" xr:uid="{00000000-0005-0000-0000-000086B30000}"/>
    <cellStyle name="20% - Accent1 5 2 2 2 3 4 2" xfId="46144" xr:uid="{00000000-0005-0000-0000-000087B30000}"/>
    <cellStyle name="20% - Accent1 5 2 2 2 3 4 2 2" xfId="46145" xr:uid="{00000000-0005-0000-0000-000088B30000}"/>
    <cellStyle name="20% - Accent1 5 2 2 2 3 4 2 2 2" xfId="46146" xr:uid="{00000000-0005-0000-0000-000089B30000}"/>
    <cellStyle name="20% - Accent1 5 2 2 2 3 4 2 3" xfId="46147" xr:uid="{00000000-0005-0000-0000-00008AB30000}"/>
    <cellStyle name="20% - Accent1 5 2 2 2 3 4 3" xfId="46148" xr:uid="{00000000-0005-0000-0000-00008BB30000}"/>
    <cellStyle name="20% - Accent1 5 2 2 2 3 4 3 2" xfId="46149" xr:uid="{00000000-0005-0000-0000-00008CB30000}"/>
    <cellStyle name="20% - Accent1 5 2 2 2 3 4 4" xfId="46150" xr:uid="{00000000-0005-0000-0000-00008DB30000}"/>
    <cellStyle name="20% - Accent1 5 2 2 2 3 5" xfId="46151" xr:uid="{00000000-0005-0000-0000-00008EB30000}"/>
    <cellStyle name="20% - Accent1 5 2 2 2 3 5 2" xfId="46152" xr:uid="{00000000-0005-0000-0000-00008FB30000}"/>
    <cellStyle name="20% - Accent1 5 2 2 2 3 5 2 2" xfId="46153" xr:uid="{00000000-0005-0000-0000-000090B30000}"/>
    <cellStyle name="20% - Accent1 5 2 2 2 3 5 3" xfId="46154" xr:uid="{00000000-0005-0000-0000-000091B30000}"/>
    <cellStyle name="20% - Accent1 5 2 2 2 3 6" xfId="46155" xr:uid="{00000000-0005-0000-0000-000092B30000}"/>
    <cellStyle name="20% - Accent1 5 2 2 2 3 6 2" xfId="46156" xr:uid="{00000000-0005-0000-0000-000093B30000}"/>
    <cellStyle name="20% - Accent1 5 2 2 2 3 6 2 2" xfId="46157" xr:uid="{00000000-0005-0000-0000-000094B30000}"/>
    <cellStyle name="20% - Accent1 5 2 2 2 3 6 3" xfId="46158" xr:uid="{00000000-0005-0000-0000-000095B30000}"/>
    <cellStyle name="20% - Accent1 5 2 2 2 3 7" xfId="46159" xr:uid="{00000000-0005-0000-0000-000096B30000}"/>
    <cellStyle name="20% - Accent1 5 2 2 2 3 7 2" xfId="46160" xr:uid="{00000000-0005-0000-0000-000097B30000}"/>
    <cellStyle name="20% - Accent1 5 2 2 2 3 8" xfId="46161" xr:uid="{00000000-0005-0000-0000-000098B30000}"/>
    <cellStyle name="20% - Accent1 5 2 2 2 3 8 2" xfId="46162" xr:uid="{00000000-0005-0000-0000-000099B30000}"/>
    <cellStyle name="20% - Accent1 5 2 2 2 3 9" xfId="46163" xr:uid="{00000000-0005-0000-0000-00009AB30000}"/>
    <cellStyle name="20% - Accent1 5 2 2 2 4" xfId="46164" xr:uid="{00000000-0005-0000-0000-00009BB30000}"/>
    <cellStyle name="20% - Accent1 5 2 2 2 4 2" xfId="46165" xr:uid="{00000000-0005-0000-0000-00009CB30000}"/>
    <cellStyle name="20% - Accent1 5 2 2 2 4 2 2" xfId="46166" xr:uid="{00000000-0005-0000-0000-00009DB30000}"/>
    <cellStyle name="20% - Accent1 5 2 2 2 4 2 2 2" xfId="46167" xr:uid="{00000000-0005-0000-0000-00009EB30000}"/>
    <cellStyle name="20% - Accent1 5 2 2 2 4 2 3" xfId="46168" xr:uid="{00000000-0005-0000-0000-00009FB30000}"/>
    <cellStyle name="20% - Accent1 5 2 2 2 4 3" xfId="46169" xr:uid="{00000000-0005-0000-0000-0000A0B30000}"/>
    <cellStyle name="20% - Accent1 5 2 2 2 4 3 2" xfId="46170" xr:uid="{00000000-0005-0000-0000-0000A1B30000}"/>
    <cellStyle name="20% - Accent1 5 2 2 2 4 4" xfId="46171" xr:uid="{00000000-0005-0000-0000-0000A2B30000}"/>
    <cellStyle name="20% - Accent1 5 2 2 2 5" xfId="46172" xr:uid="{00000000-0005-0000-0000-0000A3B30000}"/>
    <cellStyle name="20% - Accent1 5 2 2 2 5 2" xfId="46173" xr:uid="{00000000-0005-0000-0000-0000A4B30000}"/>
    <cellStyle name="20% - Accent1 5 2 2 2 5 2 2" xfId="46174" xr:uid="{00000000-0005-0000-0000-0000A5B30000}"/>
    <cellStyle name="20% - Accent1 5 2 2 2 5 2 2 2" xfId="46175" xr:uid="{00000000-0005-0000-0000-0000A6B30000}"/>
    <cellStyle name="20% - Accent1 5 2 2 2 5 2 3" xfId="46176" xr:uid="{00000000-0005-0000-0000-0000A7B30000}"/>
    <cellStyle name="20% - Accent1 5 2 2 2 5 3" xfId="46177" xr:uid="{00000000-0005-0000-0000-0000A8B30000}"/>
    <cellStyle name="20% - Accent1 5 2 2 2 5 3 2" xfId="46178" xr:uid="{00000000-0005-0000-0000-0000A9B30000}"/>
    <cellStyle name="20% - Accent1 5 2 2 2 5 4" xfId="46179" xr:uid="{00000000-0005-0000-0000-0000AAB30000}"/>
    <cellStyle name="20% - Accent1 5 2 2 2 6" xfId="46180" xr:uid="{00000000-0005-0000-0000-0000ABB30000}"/>
    <cellStyle name="20% - Accent1 5 2 2 2 6 2" xfId="46181" xr:uid="{00000000-0005-0000-0000-0000ACB30000}"/>
    <cellStyle name="20% - Accent1 5 2 2 2 6 2 2" xfId="46182" xr:uid="{00000000-0005-0000-0000-0000ADB30000}"/>
    <cellStyle name="20% - Accent1 5 2 2 2 6 2 2 2" xfId="46183" xr:uid="{00000000-0005-0000-0000-0000AEB30000}"/>
    <cellStyle name="20% - Accent1 5 2 2 2 6 2 3" xfId="46184" xr:uid="{00000000-0005-0000-0000-0000AFB30000}"/>
    <cellStyle name="20% - Accent1 5 2 2 2 6 3" xfId="46185" xr:uid="{00000000-0005-0000-0000-0000B0B30000}"/>
    <cellStyle name="20% - Accent1 5 2 2 2 6 3 2" xfId="46186" xr:uid="{00000000-0005-0000-0000-0000B1B30000}"/>
    <cellStyle name="20% - Accent1 5 2 2 2 6 4" xfId="46187" xr:uid="{00000000-0005-0000-0000-0000B2B30000}"/>
    <cellStyle name="20% - Accent1 5 2 2 2 7" xfId="46188" xr:uid="{00000000-0005-0000-0000-0000B3B30000}"/>
    <cellStyle name="20% - Accent1 5 2 2 2 7 2" xfId="46189" xr:uid="{00000000-0005-0000-0000-0000B4B30000}"/>
    <cellStyle name="20% - Accent1 5 2 2 2 7 2 2" xfId="46190" xr:uid="{00000000-0005-0000-0000-0000B5B30000}"/>
    <cellStyle name="20% - Accent1 5 2 2 2 7 3" xfId="46191" xr:uid="{00000000-0005-0000-0000-0000B6B30000}"/>
    <cellStyle name="20% - Accent1 5 2 2 2 8" xfId="46192" xr:uid="{00000000-0005-0000-0000-0000B7B30000}"/>
    <cellStyle name="20% - Accent1 5 2 2 2 8 2" xfId="46193" xr:uid="{00000000-0005-0000-0000-0000B8B30000}"/>
    <cellStyle name="20% - Accent1 5 2 2 2 8 2 2" xfId="46194" xr:uid="{00000000-0005-0000-0000-0000B9B30000}"/>
    <cellStyle name="20% - Accent1 5 2 2 2 8 3" xfId="46195" xr:uid="{00000000-0005-0000-0000-0000BAB30000}"/>
    <cellStyle name="20% - Accent1 5 2 2 2 9" xfId="46196" xr:uid="{00000000-0005-0000-0000-0000BBB30000}"/>
    <cellStyle name="20% - Accent1 5 2 2 2 9 2" xfId="46197" xr:uid="{00000000-0005-0000-0000-0000BCB30000}"/>
    <cellStyle name="20% - Accent1 5 2 2 3" xfId="46198" xr:uid="{00000000-0005-0000-0000-0000BDB30000}"/>
    <cellStyle name="20% - Accent1 5 2 2 3 10" xfId="46199" xr:uid="{00000000-0005-0000-0000-0000BEB30000}"/>
    <cellStyle name="20% - Accent1 5 2 2 3 10 2" xfId="46200" xr:uid="{00000000-0005-0000-0000-0000BFB30000}"/>
    <cellStyle name="20% - Accent1 5 2 2 3 11" xfId="46201" xr:uid="{00000000-0005-0000-0000-0000C0B30000}"/>
    <cellStyle name="20% - Accent1 5 2 2 3 2" xfId="46202" xr:uid="{00000000-0005-0000-0000-0000C1B30000}"/>
    <cellStyle name="20% - Accent1 5 2 2 3 2 2" xfId="46203" xr:uid="{00000000-0005-0000-0000-0000C2B30000}"/>
    <cellStyle name="20% - Accent1 5 2 2 3 2 2 2" xfId="46204" xr:uid="{00000000-0005-0000-0000-0000C3B30000}"/>
    <cellStyle name="20% - Accent1 5 2 2 3 2 2 2 2" xfId="46205" xr:uid="{00000000-0005-0000-0000-0000C4B30000}"/>
    <cellStyle name="20% - Accent1 5 2 2 3 2 2 2 2 2" xfId="46206" xr:uid="{00000000-0005-0000-0000-0000C5B30000}"/>
    <cellStyle name="20% - Accent1 5 2 2 3 2 2 2 3" xfId="46207" xr:uid="{00000000-0005-0000-0000-0000C6B30000}"/>
    <cellStyle name="20% - Accent1 5 2 2 3 2 2 3" xfId="46208" xr:uid="{00000000-0005-0000-0000-0000C7B30000}"/>
    <cellStyle name="20% - Accent1 5 2 2 3 2 2 3 2" xfId="46209" xr:uid="{00000000-0005-0000-0000-0000C8B30000}"/>
    <cellStyle name="20% - Accent1 5 2 2 3 2 2 4" xfId="46210" xr:uid="{00000000-0005-0000-0000-0000C9B30000}"/>
    <cellStyle name="20% - Accent1 5 2 2 3 2 3" xfId="46211" xr:uid="{00000000-0005-0000-0000-0000CAB30000}"/>
    <cellStyle name="20% - Accent1 5 2 2 3 2 3 2" xfId="46212" xr:uid="{00000000-0005-0000-0000-0000CBB30000}"/>
    <cellStyle name="20% - Accent1 5 2 2 3 2 3 2 2" xfId="46213" xr:uid="{00000000-0005-0000-0000-0000CCB30000}"/>
    <cellStyle name="20% - Accent1 5 2 2 3 2 3 2 2 2" xfId="46214" xr:uid="{00000000-0005-0000-0000-0000CDB30000}"/>
    <cellStyle name="20% - Accent1 5 2 2 3 2 3 2 3" xfId="46215" xr:uid="{00000000-0005-0000-0000-0000CEB30000}"/>
    <cellStyle name="20% - Accent1 5 2 2 3 2 3 3" xfId="46216" xr:uid="{00000000-0005-0000-0000-0000CFB30000}"/>
    <cellStyle name="20% - Accent1 5 2 2 3 2 3 3 2" xfId="46217" xr:uid="{00000000-0005-0000-0000-0000D0B30000}"/>
    <cellStyle name="20% - Accent1 5 2 2 3 2 3 4" xfId="46218" xr:uid="{00000000-0005-0000-0000-0000D1B30000}"/>
    <cellStyle name="20% - Accent1 5 2 2 3 2 4" xfId="46219" xr:uid="{00000000-0005-0000-0000-0000D2B30000}"/>
    <cellStyle name="20% - Accent1 5 2 2 3 2 4 2" xfId="46220" xr:uid="{00000000-0005-0000-0000-0000D3B30000}"/>
    <cellStyle name="20% - Accent1 5 2 2 3 2 4 2 2" xfId="46221" xr:uid="{00000000-0005-0000-0000-0000D4B30000}"/>
    <cellStyle name="20% - Accent1 5 2 2 3 2 4 2 2 2" xfId="46222" xr:uid="{00000000-0005-0000-0000-0000D5B30000}"/>
    <cellStyle name="20% - Accent1 5 2 2 3 2 4 2 3" xfId="46223" xr:uid="{00000000-0005-0000-0000-0000D6B30000}"/>
    <cellStyle name="20% - Accent1 5 2 2 3 2 4 3" xfId="46224" xr:uid="{00000000-0005-0000-0000-0000D7B30000}"/>
    <cellStyle name="20% - Accent1 5 2 2 3 2 4 3 2" xfId="46225" xr:uid="{00000000-0005-0000-0000-0000D8B30000}"/>
    <cellStyle name="20% - Accent1 5 2 2 3 2 4 4" xfId="46226" xr:uid="{00000000-0005-0000-0000-0000D9B30000}"/>
    <cellStyle name="20% - Accent1 5 2 2 3 2 5" xfId="46227" xr:uid="{00000000-0005-0000-0000-0000DAB30000}"/>
    <cellStyle name="20% - Accent1 5 2 2 3 2 5 2" xfId="46228" xr:uid="{00000000-0005-0000-0000-0000DBB30000}"/>
    <cellStyle name="20% - Accent1 5 2 2 3 2 5 2 2" xfId="46229" xr:uid="{00000000-0005-0000-0000-0000DCB30000}"/>
    <cellStyle name="20% - Accent1 5 2 2 3 2 5 3" xfId="46230" xr:uid="{00000000-0005-0000-0000-0000DDB30000}"/>
    <cellStyle name="20% - Accent1 5 2 2 3 2 6" xfId="46231" xr:uid="{00000000-0005-0000-0000-0000DEB30000}"/>
    <cellStyle name="20% - Accent1 5 2 2 3 2 6 2" xfId="46232" xr:uid="{00000000-0005-0000-0000-0000DFB30000}"/>
    <cellStyle name="20% - Accent1 5 2 2 3 2 6 2 2" xfId="46233" xr:uid="{00000000-0005-0000-0000-0000E0B30000}"/>
    <cellStyle name="20% - Accent1 5 2 2 3 2 6 3" xfId="46234" xr:uid="{00000000-0005-0000-0000-0000E1B30000}"/>
    <cellStyle name="20% - Accent1 5 2 2 3 2 7" xfId="46235" xr:uid="{00000000-0005-0000-0000-0000E2B30000}"/>
    <cellStyle name="20% - Accent1 5 2 2 3 2 7 2" xfId="46236" xr:uid="{00000000-0005-0000-0000-0000E3B30000}"/>
    <cellStyle name="20% - Accent1 5 2 2 3 2 8" xfId="46237" xr:uid="{00000000-0005-0000-0000-0000E4B30000}"/>
    <cellStyle name="20% - Accent1 5 2 2 3 2 8 2" xfId="46238" xr:uid="{00000000-0005-0000-0000-0000E5B30000}"/>
    <cellStyle name="20% - Accent1 5 2 2 3 2 9" xfId="46239" xr:uid="{00000000-0005-0000-0000-0000E6B30000}"/>
    <cellStyle name="20% - Accent1 5 2 2 3 3" xfId="46240" xr:uid="{00000000-0005-0000-0000-0000E7B30000}"/>
    <cellStyle name="20% - Accent1 5 2 2 3 3 2" xfId="46241" xr:uid="{00000000-0005-0000-0000-0000E8B30000}"/>
    <cellStyle name="20% - Accent1 5 2 2 3 3 2 2" xfId="46242" xr:uid="{00000000-0005-0000-0000-0000E9B30000}"/>
    <cellStyle name="20% - Accent1 5 2 2 3 3 2 2 2" xfId="46243" xr:uid="{00000000-0005-0000-0000-0000EAB30000}"/>
    <cellStyle name="20% - Accent1 5 2 2 3 3 2 2 2 2" xfId="46244" xr:uid="{00000000-0005-0000-0000-0000EBB30000}"/>
    <cellStyle name="20% - Accent1 5 2 2 3 3 2 2 3" xfId="46245" xr:uid="{00000000-0005-0000-0000-0000ECB30000}"/>
    <cellStyle name="20% - Accent1 5 2 2 3 3 2 3" xfId="46246" xr:uid="{00000000-0005-0000-0000-0000EDB30000}"/>
    <cellStyle name="20% - Accent1 5 2 2 3 3 2 3 2" xfId="46247" xr:uid="{00000000-0005-0000-0000-0000EEB30000}"/>
    <cellStyle name="20% - Accent1 5 2 2 3 3 2 4" xfId="46248" xr:uid="{00000000-0005-0000-0000-0000EFB30000}"/>
    <cellStyle name="20% - Accent1 5 2 2 3 3 3" xfId="46249" xr:uid="{00000000-0005-0000-0000-0000F0B30000}"/>
    <cellStyle name="20% - Accent1 5 2 2 3 3 3 2" xfId="46250" xr:uid="{00000000-0005-0000-0000-0000F1B30000}"/>
    <cellStyle name="20% - Accent1 5 2 2 3 3 3 2 2" xfId="46251" xr:uid="{00000000-0005-0000-0000-0000F2B30000}"/>
    <cellStyle name="20% - Accent1 5 2 2 3 3 3 2 2 2" xfId="46252" xr:uid="{00000000-0005-0000-0000-0000F3B30000}"/>
    <cellStyle name="20% - Accent1 5 2 2 3 3 3 2 3" xfId="46253" xr:uid="{00000000-0005-0000-0000-0000F4B30000}"/>
    <cellStyle name="20% - Accent1 5 2 2 3 3 3 3" xfId="46254" xr:uid="{00000000-0005-0000-0000-0000F5B30000}"/>
    <cellStyle name="20% - Accent1 5 2 2 3 3 3 3 2" xfId="46255" xr:uid="{00000000-0005-0000-0000-0000F6B30000}"/>
    <cellStyle name="20% - Accent1 5 2 2 3 3 3 4" xfId="46256" xr:uid="{00000000-0005-0000-0000-0000F7B30000}"/>
    <cellStyle name="20% - Accent1 5 2 2 3 3 4" xfId="46257" xr:uid="{00000000-0005-0000-0000-0000F8B30000}"/>
    <cellStyle name="20% - Accent1 5 2 2 3 3 4 2" xfId="46258" xr:uid="{00000000-0005-0000-0000-0000F9B30000}"/>
    <cellStyle name="20% - Accent1 5 2 2 3 3 4 2 2" xfId="46259" xr:uid="{00000000-0005-0000-0000-0000FAB30000}"/>
    <cellStyle name="20% - Accent1 5 2 2 3 3 4 2 2 2" xfId="46260" xr:uid="{00000000-0005-0000-0000-0000FBB30000}"/>
    <cellStyle name="20% - Accent1 5 2 2 3 3 4 2 3" xfId="46261" xr:uid="{00000000-0005-0000-0000-0000FCB30000}"/>
    <cellStyle name="20% - Accent1 5 2 2 3 3 4 3" xfId="46262" xr:uid="{00000000-0005-0000-0000-0000FDB30000}"/>
    <cellStyle name="20% - Accent1 5 2 2 3 3 4 3 2" xfId="46263" xr:uid="{00000000-0005-0000-0000-0000FEB30000}"/>
    <cellStyle name="20% - Accent1 5 2 2 3 3 4 4" xfId="46264" xr:uid="{00000000-0005-0000-0000-0000FFB30000}"/>
    <cellStyle name="20% - Accent1 5 2 2 3 3 5" xfId="46265" xr:uid="{00000000-0005-0000-0000-000000B40000}"/>
    <cellStyle name="20% - Accent1 5 2 2 3 3 5 2" xfId="46266" xr:uid="{00000000-0005-0000-0000-000001B40000}"/>
    <cellStyle name="20% - Accent1 5 2 2 3 3 5 2 2" xfId="46267" xr:uid="{00000000-0005-0000-0000-000002B40000}"/>
    <cellStyle name="20% - Accent1 5 2 2 3 3 5 3" xfId="46268" xr:uid="{00000000-0005-0000-0000-000003B40000}"/>
    <cellStyle name="20% - Accent1 5 2 2 3 3 6" xfId="46269" xr:uid="{00000000-0005-0000-0000-000004B40000}"/>
    <cellStyle name="20% - Accent1 5 2 2 3 3 6 2" xfId="46270" xr:uid="{00000000-0005-0000-0000-000005B40000}"/>
    <cellStyle name="20% - Accent1 5 2 2 3 3 6 2 2" xfId="46271" xr:uid="{00000000-0005-0000-0000-000006B40000}"/>
    <cellStyle name="20% - Accent1 5 2 2 3 3 6 3" xfId="46272" xr:uid="{00000000-0005-0000-0000-000007B40000}"/>
    <cellStyle name="20% - Accent1 5 2 2 3 3 7" xfId="46273" xr:uid="{00000000-0005-0000-0000-000008B40000}"/>
    <cellStyle name="20% - Accent1 5 2 2 3 3 7 2" xfId="46274" xr:uid="{00000000-0005-0000-0000-000009B40000}"/>
    <cellStyle name="20% - Accent1 5 2 2 3 3 8" xfId="46275" xr:uid="{00000000-0005-0000-0000-00000AB40000}"/>
    <cellStyle name="20% - Accent1 5 2 2 3 3 8 2" xfId="46276" xr:uid="{00000000-0005-0000-0000-00000BB40000}"/>
    <cellStyle name="20% - Accent1 5 2 2 3 3 9" xfId="46277" xr:uid="{00000000-0005-0000-0000-00000CB40000}"/>
    <cellStyle name="20% - Accent1 5 2 2 3 4" xfId="46278" xr:uid="{00000000-0005-0000-0000-00000DB40000}"/>
    <cellStyle name="20% - Accent1 5 2 2 3 4 2" xfId="46279" xr:uid="{00000000-0005-0000-0000-00000EB40000}"/>
    <cellStyle name="20% - Accent1 5 2 2 3 4 2 2" xfId="46280" xr:uid="{00000000-0005-0000-0000-00000FB40000}"/>
    <cellStyle name="20% - Accent1 5 2 2 3 4 2 2 2" xfId="46281" xr:uid="{00000000-0005-0000-0000-000010B40000}"/>
    <cellStyle name="20% - Accent1 5 2 2 3 4 2 3" xfId="46282" xr:uid="{00000000-0005-0000-0000-000011B40000}"/>
    <cellStyle name="20% - Accent1 5 2 2 3 4 3" xfId="46283" xr:uid="{00000000-0005-0000-0000-000012B40000}"/>
    <cellStyle name="20% - Accent1 5 2 2 3 4 3 2" xfId="46284" xr:uid="{00000000-0005-0000-0000-000013B40000}"/>
    <cellStyle name="20% - Accent1 5 2 2 3 4 4" xfId="46285" xr:uid="{00000000-0005-0000-0000-000014B40000}"/>
    <cellStyle name="20% - Accent1 5 2 2 3 5" xfId="46286" xr:uid="{00000000-0005-0000-0000-000015B40000}"/>
    <cellStyle name="20% - Accent1 5 2 2 3 5 2" xfId="46287" xr:uid="{00000000-0005-0000-0000-000016B40000}"/>
    <cellStyle name="20% - Accent1 5 2 2 3 5 2 2" xfId="46288" xr:uid="{00000000-0005-0000-0000-000017B40000}"/>
    <cellStyle name="20% - Accent1 5 2 2 3 5 2 2 2" xfId="46289" xr:uid="{00000000-0005-0000-0000-000018B40000}"/>
    <cellStyle name="20% - Accent1 5 2 2 3 5 2 3" xfId="46290" xr:uid="{00000000-0005-0000-0000-000019B40000}"/>
    <cellStyle name="20% - Accent1 5 2 2 3 5 3" xfId="46291" xr:uid="{00000000-0005-0000-0000-00001AB40000}"/>
    <cellStyle name="20% - Accent1 5 2 2 3 5 3 2" xfId="46292" xr:uid="{00000000-0005-0000-0000-00001BB40000}"/>
    <cellStyle name="20% - Accent1 5 2 2 3 5 4" xfId="46293" xr:uid="{00000000-0005-0000-0000-00001CB40000}"/>
    <cellStyle name="20% - Accent1 5 2 2 3 6" xfId="46294" xr:uid="{00000000-0005-0000-0000-00001DB40000}"/>
    <cellStyle name="20% - Accent1 5 2 2 3 6 2" xfId="46295" xr:uid="{00000000-0005-0000-0000-00001EB40000}"/>
    <cellStyle name="20% - Accent1 5 2 2 3 6 2 2" xfId="46296" xr:uid="{00000000-0005-0000-0000-00001FB40000}"/>
    <cellStyle name="20% - Accent1 5 2 2 3 6 2 2 2" xfId="46297" xr:uid="{00000000-0005-0000-0000-000020B40000}"/>
    <cellStyle name="20% - Accent1 5 2 2 3 6 2 3" xfId="46298" xr:uid="{00000000-0005-0000-0000-000021B40000}"/>
    <cellStyle name="20% - Accent1 5 2 2 3 6 3" xfId="46299" xr:uid="{00000000-0005-0000-0000-000022B40000}"/>
    <cellStyle name="20% - Accent1 5 2 2 3 6 3 2" xfId="46300" xr:uid="{00000000-0005-0000-0000-000023B40000}"/>
    <cellStyle name="20% - Accent1 5 2 2 3 6 4" xfId="46301" xr:uid="{00000000-0005-0000-0000-000024B40000}"/>
    <cellStyle name="20% - Accent1 5 2 2 3 7" xfId="46302" xr:uid="{00000000-0005-0000-0000-000025B40000}"/>
    <cellStyle name="20% - Accent1 5 2 2 3 7 2" xfId="46303" xr:uid="{00000000-0005-0000-0000-000026B40000}"/>
    <cellStyle name="20% - Accent1 5 2 2 3 7 2 2" xfId="46304" xr:uid="{00000000-0005-0000-0000-000027B40000}"/>
    <cellStyle name="20% - Accent1 5 2 2 3 7 3" xfId="46305" xr:uid="{00000000-0005-0000-0000-000028B40000}"/>
    <cellStyle name="20% - Accent1 5 2 2 3 8" xfId="46306" xr:uid="{00000000-0005-0000-0000-000029B40000}"/>
    <cellStyle name="20% - Accent1 5 2 2 3 8 2" xfId="46307" xr:uid="{00000000-0005-0000-0000-00002AB40000}"/>
    <cellStyle name="20% - Accent1 5 2 2 3 8 2 2" xfId="46308" xr:uid="{00000000-0005-0000-0000-00002BB40000}"/>
    <cellStyle name="20% - Accent1 5 2 2 3 8 3" xfId="46309" xr:uid="{00000000-0005-0000-0000-00002CB40000}"/>
    <cellStyle name="20% - Accent1 5 2 2 3 9" xfId="46310" xr:uid="{00000000-0005-0000-0000-00002DB40000}"/>
    <cellStyle name="20% - Accent1 5 2 2 3 9 2" xfId="46311" xr:uid="{00000000-0005-0000-0000-00002EB40000}"/>
    <cellStyle name="20% - Accent1 5 2 2 4" xfId="46312" xr:uid="{00000000-0005-0000-0000-00002FB40000}"/>
    <cellStyle name="20% - Accent1 5 2 2 4 10" xfId="46313" xr:uid="{00000000-0005-0000-0000-000030B40000}"/>
    <cellStyle name="20% - Accent1 5 2 2 4 10 2" xfId="46314" xr:uid="{00000000-0005-0000-0000-000031B40000}"/>
    <cellStyle name="20% - Accent1 5 2 2 4 11" xfId="46315" xr:uid="{00000000-0005-0000-0000-000032B40000}"/>
    <cellStyle name="20% - Accent1 5 2 2 4 2" xfId="46316" xr:uid="{00000000-0005-0000-0000-000033B40000}"/>
    <cellStyle name="20% - Accent1 5 2 2 4 2 2" xfId="46317" xr:uid="{00000000-0005-0000-0000-000034B40000}"/>
    <cellStyle name="20% - Accent1 5 2 2 4 2 2 2" xfId="46318" xr:uid="{00000000-0005-0000-0000-000035B40000}"/>
    <cellStyle name="20% - Accent1 5 2 2 4 2 2 2 2" xfId="46319" xr:uid="{00000000-0005-0000-0000-000036B40000}"/>
    <cellStyle name="20% - Accent1 5 2 2 4 2 2 2 2 2" xfId="46320" xr:uid="{00000000-0005-0000-0000-000037B40000}"/>
    <cellStyle name="20% - Accent1 5 2 2 4 2 2 2 3" xfId="46321" xr:uid="{00000000-0005-0000-0000-000038B40000}"/>
    <cellStyle name="20% - Accent1 5 2 2 4 2 2 3" xfId="46322" xr:uid="{00000000-0005-0000-0000-000039B40000}"/>
    <cellStyle name="20% - Accent1 5 2 2 4 2 2 3 2" xfId="46323" xr:uid="{00000000-0005-0000-0000-00003AB40000}"/>
    <cellStyle name="20% - Accent1 5 2 2 4 2 2 4" xfId="46324" xr:uid="{00000000-0005-0000-0000-00003BB40000}"/>
    <cellStyle name="20% - Accent1 5 2 2 4 2 3" xfId="46325" xr:uid="{00000000-0005-0000-0000-00003CB40000}"/>
    <cellStyle name="20% - Accent1 5 2 2 4 2 3 2" xfId="46326" xr:uid="{00000000-0005-0000-0000-00003DB40000}"/>
    <cellStyle name="20% - Accent1 5 2 2 4 2 3 2 2" xfId="46327" xr:uid="{00000000-0005-0000-0000-00003EB40000}"/>
    <cellStyle name="20% - Accent1 5 2 2 4 2 3 2 2 2" xfId="46328" xr:uid="{00000000-0005-0000-0000-00003FB40000}"/>
    <cellStyle name="20% - Accent1 5 2 2 4 2 3 2 3" xfId="46329" xr:uid="{00000000-0005-0000-0000-000040B40000}"/>
    <cellStyle name="20% - Accent1 5 2 2 4 2 3 3" xfId="46330" xr:uid="{00000000-0005-0000-0000-000041B40000}"/>
    <cellStyle name="20% - Accent1 5 2 2 4 2 3 3 2" xfId="46331" xr:uid="{00000000-0005-0000-0000-000042B40000}"/>
    <cellStyle name="20% - Accent1 5 2 2 4 2 3 4" xfId="46332" xr:uid="{00000000-0005-0000-0000-000043B40000}"/>
    <cellStyle name="20% - Accent1 5 2 2 4 2 4" xfId="46333" xr:uid="{00000000-0005-0000-0000-000044B40000}"/>
    <cellStyle name="20% - Accent1 5 2 2 4 2 4 2" xfId="46334" xr:uid="{00000000-0005-0000-0000-000045B40000}"/>
    <cellStyle name="20% - Accent1 5 2 2 4 2 4 2 2" xfId="46335" xr:uid="{00000000-0005-0000-0000-000046B40000}"/>
    <cellStyle name="20% - Accent1 5 2 2 4 2 4 2 2 2" xfId="46336" xr:uid="{00000000-0005-0000-0000-000047B40000}"/>
    <cellStyle name="20% - Accent1 5 2 2 4 2 4 2 3" xfId="46337" xr:uid="{00000000-0005-0000-0000-000048B40000}"/>
    <cellStyle name="20% - Accent1 5 2 2 4 2 4 3" xfId="46338" xr:uid="{00000000-0005-0000-0000-000049B40000}"/>
    <cellStyle name="20% - Accent1 5 2 2 4 2 4 3 2" xfId="46339" xr:uid="{00000000-0005-0000-0000-00004AB40000}"/>
    <cellStyle name="20% - Accent1 5 2 2 4 2 4 4" xfId="46340" xr:uid="{00000000-0005-0000-0000-00004BB40000}"/>
    <cellStyle name="20% - Accent1 5 2 2 4 2 5" xfId="46341" xr:uid="{00000000-0005-0000-0000-00004CB40000}"/>
    <cellStyle name="20% - Accent1 5 2 2 4 2 5 2" xfId="46342" xr:uid="{00000000-0005-0000-0000-00004DB40000}"/>
    <cellStyle name="20% - Accent1 5 2 2 4 2 5 2 2" xfId="46343" xr:uid="{00000000-0005-0000-0000-00004EB40000}"/>
    <cellStyle name="20% - Accent1 5 2 2 4 2 5 3" xfId="46344" xr:uid="{00000000-0005-0000-0000-00004FB40000}"/>
    <cellStyle name="20% - Accent1 5 2 2 4 2 6" xfId="46345" xr:uid="{00000000-0005-0000-0000-000050B40000}"/>
    <cellStyle name="20% - Accent1 5 2 2 4 2 6 2" xfId="46346" xr:uid="{00000000-0005-0000-0000-000051B40000}"/>
    <cellStyle name="20% - Accent1 5 2 2 4 2 6 2 2" xfId="46347" xr:uid="{00000000-0005-0000-0000-000052B40000}"/>
    <cellStyle name="20% - Accent1 5 2 2 4 2 6 3" xfId="46348" xr:uid="{00000000-0005-0000-0000-000053B40000}"/>
    <cellStyle name="20% - Accent1 5 2 2 4 2 7" xfId="46349" xr:uid="{00000000-0005-0000-0000-000054B40000}"/>
    <cellStyle name="20% - Accent1 5 2 2 4 2 7 2" xfId="46350" xr:uid="{00000000-0005-0000-0000-000055B40000}"/>
    <cellStyle name="20% - Accent1 5 2 2 4 2 8" xfId="46351" xr:uid="{00000000-0005-0000-0000-000056B40000}"/>
    <cellStyle name="20% - Accent1 5 2 2 4 2 8 2" xfId="46352" xr:uid="{00000000-0005-0000-0000-000057B40000}"/>
    <cellStyle name="20% - Accent1 5 2 2 4 2 9" xfId="46353" xr:uid="{00000000-0005-0000-0000-000058B40000}"/>
    <cellStyle name="20% - Accent1 5 2 2 4 3" xfId="46354" xr:uid="{00000000-0005-0000-0000-000059B40000}"/>
    <cellStyle name="20% - Accent1 5 2 2 4 3 2" xfId="46355" xr:uid="{00000000-0005-0000-0000-00005AB40000}"/>
    <cellStyle name="20% - Accent1 5 2 2 4 3 2 2" xfId="46356" xr:uid="{00000000-0005-0000-0000-00005BB40000}"/>
    <cellStyle name="20% - Accent1 5 2 2 4 3 2 2 2" xfId="46357" xr:uid="{00000000-0005-0000-0000-00005CB40000}"/>
    <cellStyle name="20% - Accent1 5 2 2 4 3 2 2 2 2" xfId="46358" xr:uid="{00000000-0005-0000-0000-00005DB40000}"/>
    <cellStyle name="20% - Accent1 5 2 2 4 3 2 2 3" xfId="46359" xr:uid="{00000000-0005-0000-0000-00005EB40000}"/>
    <cellStyle name="20% - Accent1 5 2 2 4 3 2 3" xfId="46360" xr:uid="{00000000-0005-0000-0000-00005FB40000}"/>
    <cellStyle name="20% - Accent1 5 2 2 4 3 2 3 2" xfId="46361" xr:uid="{00000000-0005-0000-0000-000060B40000}"/>
    <cellStyle name="20% - Accent1 5 2 2 4 3 2 4" xfId="46362" xr:uid="{00000000-0005-0000-0000-000061B40000}"/>
    <cellStyle name="20% - Accent1 5 2 2 4 3 3" xfId="46363" xr:uid="{00000000-0005-0000-0000-000062B40000}"/>
    <cellStyle name="20% - Accent1 5 2 2 4 3 3 2" xfId="46364" xr:uid="{00000000-0005-0000-0000-000063B40000}"/>
    <cellStyle name="20% - Accent1 5 2 2 4 3 3 2 2" xfId="46365" xr:uid="{00000000-0005-0000-0000-000064B40000}"/>
    <cellStyle name="20% - Accent1 5 2 2 4 3 3 2 2 2" xfId="46366" xr:uid="{00000000-0005-0000-0000-000065B40000}"/>
    <cellStyle name="20% - Accent1 5 2 2 4 3 3 2 3" xfId="46367" xr:uid="{00000000-0005-0000-0000-000066B40000}"/>
    <cellStyle name="20% - Accent1 5 2 2 4 3 3 3" xfId="46368" xr:uid="{00000000-0005-0000-0000-000067B40000}"/>
    <cellStyle name="20% - Accent1 5 2 2 4 3 3 3 2" xfId="46369" xr:uid="{00000000-0005-0000-0000-000068B40000}"/>
    <cellStyle name="20% - Accent1 5 2 2 4 3 3 4" xfId="46370" xr:uid="{00000000-0005-0000-0000-000069B40000}"/>
    <cellStyle name="20% - Accent1 5 2 2 4 3 4" xfId="46371" xr:uid="{00000000-0005-0000-0000-00006AB40000}"/>
    <cellStyle name="20% - Accent1 5 2 2 4 3 4 2" xfId="46372" xr:uid="{00000000-0005-0000-0000-00006BB40000}"/>
    <cellStyle name="20% - Accent1 5 2 2 4 3 4 2 2" xfId="46373" xr:uid="{00000000-0005-0000-0000-00006CB40000}"/>
    <cellStyle name="20% - Accent1 5 2 2 4 3 4 2 2 2" xfId="46374" xr:uid="{00000000-0005-0000-0000-00006DB40000}"/>
    <cellStyle name="20% - Accent1 5 2 2 4 3 4 2 3" xfId="46375" xr:uid="{00000000-0005-0000-0000-00006EB40000}"/>
    <cellStyle name="20% - Accent1 5 2 2 4 3 4 3" xfId="46376" xr:uid="{00000000-0005-0000-0000-00006FB40000}"/>
    <cellStyle name="20% - Accent1 5 2 2 4 3 4 3 2" xfId="46377" xr:uid="{00000000-0005-0000-0000-000070B40000}"/>
    <cellStyle name="20% - Accent1 5 2 2 4 3 4 4" xfId="46378" xr:uid="{00000000-0005-0000-0000-000071B40000}"/>
    <cellStyle name="20% - Accent1 5 2 2 4 3 5" xfId="46379" xr:uid="{00000000-0005-0000-0000-000072B40000}"/>
    <cellStyle name="20% - Accent1 5 2 2 4 3 5 2" xfId="46380" xr:uid="{00000000-0005-0000-0000-000073B40000}"/>
    <cellStyle name="20% - Accent1 5 2 2 4 3 5 2 2" xfId="46381" xr:uid="{00000000-0005-0000-0000-000074B40000}"/>
    <cellStyle name="20% - Accent1 5 2 2 4 3 5 3" xfId="46382" xr:uid="{00000000-0005-0000-0000-000075B40000}"/>
    <cellStyle name="20% - Accent1 5 2 2 4 3 6" xfId="46383" xr:uid="{00000000-0005-0000-0000-000076B40000}"/>
    <cellStyle name="20% - Accent1 5 2 2 4 3 6 2" xfId="46384" xr:uid="{00000000-0005-0000-0000-000077B40000}"/>
    <cellStyle name="20% - Accent1 5 2 2 4 3 6 2 2" xfId="46385" xr:uid="{00000000-0005-0000-0000-000078B40000}"/>
    <cellStyle name="20% - Accent1 5 2 2 4 3 6 3" xfId="46386" xr:uid="{00000000-0005-0000-0000-000079B40000}"/>
    <cellStyle name="20% - Accent1 5 2 2 4 3 7" xfId="46387" xr:uid="{00000000-0005-0000-0000-00007AB40000}"/>
    <cellStyle name="20% - Accent1 5 2 2 4 3 7 2" xfId="46388" xr:uid="{00000000-0005-0000-0000-00007BB40000}"/>
    <cellStyle name="20% - Accent1 5 2 2 4 3 8" xfId="46389" xr:uid="{00000000-0005-0000-0000-00007CB40000}"/>
    <cellStyle name="20% - Accent1 5 2 2 4 3 8 2" xfId="46390" xr:uid="{00000000-0005-0000-0000-00007DB40000}"/>
    <cellStyle name="20% - Accent1 5 2 2 4 3 9" xfId="46391" xr:uid="{00000000-0005-0000-0000-00007EB40000}"/>
    <cellStyle name="20% - Accent1 5 2 2 4 4" xfId="46392" xr:uid="{00000000-0005-0000-0000-00007FB40000}"/>
    <cellStyle name="20% - Accent1 5 2 2 4 4 2" xfId="46393" xr:uid="{00000000-0005-0000-0000-000080B40000}"/>
    <cellStyle name="20% - Accent1 5 2 2 4 4 2 2" xfId="46394" xr:uid="{00000000-0005-0000-0000-000081B40000}"/>
    <cellStyle name="20% - Accent1 5 2 2 4 4 2 2 2" xfId="46395" xr:uid="{00000000-0005-0000-0000-000082B40000}"/>
    <cellStyle name="20% - Accent1 5 2 2 4 4 2 3" xfId="46396" xr:uid="{00000000-0005-0000-0000-000083B40000}"/>
    <cellStyle name="20% - Accent1 5 2 2 4 4 3" xfId="46397" xr:uid="{00000000-0005-0000-0000-000084B40000}"/>
    <cellStyle name="20% - Accent1 5 2 2 4 4 3 2" xfId="46398" xr:uid="{00000000-0005-0000-0000-000085B40000}"/>
    <cellStyle name="20% - Accent1 5 2 2 4 4 4" xfId="46399" xr:uid="{00000000-0005-0000-0000-000086B40000}"/>
    <cellStyle name="20% - Accent1 5 2 2 4 5" xfId="46400" xr:uid="{00000000-0005-0000-0000-000087B40000}"/>
    <cellStyle name="20% - Accent1 5 2 2 4 5 2" xfId="46401" xr:uid="{00000000-0005-0000-0000-000088B40000}"/>
    <cellStyle name="20% - Accent1 5 2 2 4 5 2 2" xfId="46402" xr:uid="{00000000-0005-0000-0000-000089B40000}"/>
    <cellStyle name="20% - Accent1 5 2 2 4 5 2 2 2" xfId="46403" xr:uid="{00000000-0005-0000-0000-00008AB40000}"/>
    <cellStyle name="20% - Accent1 5 2 2 4 5 2 3" xfId="46404" xr:uid="{00000000-0005-0000-0000-00008BB40000}"/>
    <cellStyle name="20% - Accent1 5 2 2 4 5 3" xfId="46405" xr:uid="{00000000-0005-0000-0000-00008CB40000}"/>
    <cellStyle name="20% - Accent1 5 2 2 4 5 3 2" xfId="46406" xr:uid="{00000000-0005-0000-0000-00008DB40000}"/>
    <cellStyle name="20% - Accent1 5 2 2 4 5 4" xfId="46407" xr:uid="{00000000-0005-0000-0000-00008EB40000}"/>
    <cellStyle name="20% - Accent1 5 2 2 4 6" xfId="46408" xr:uid="{00000000-0005-0000-0000-00008FB40000}"/>
    <cellStyle name="20% - Accent1 5 2 2 4 6 2" xfId="46409" xr:uid="{00000000-0005-0000-0000-000090B40000}"/>
    <cellStyle name="20% - Accent1 5 2 2 4 6 2 2" xfId="46410" xr:uid="{00000000-0005-0000-0000-000091B40000}"/>
    <cellStyle name="20% - Accent1 5 2 2 4 6 2 2 2" xfId="46411" xr:uid="{00000000-0005-0000-0000-000092B40000}"/>
    <cellStyle name="20% - Accent1 5 2 2 4 6 2 3" xfId="46412" xr:uid="{00000000-0005-0000-0000-000093B40000}"/>
    <cellStyle name="20% - Accent1 5 2 2 4 6 3" xfId="46413" xr:uid="{00000000-0005-0000-0000-000094B40000}"/>
    <cellStyle name="20% - Accent1 5 2 2 4 6 3 2" xfId="46414" xr:uid="{00000000-0005-0000-0000-000095B40000}"/>
    <cellStyle name="20% - Accent1 5 2 2 4 6 4" xfId="46415" xr:uid="{00000000-0005-0000-0000-000096B40000}"/>
    <cellStyle name="20% - Accent1 5 2 2 4 7" xfId="46416" xr:uid="{00000000-0005-0000-0000-000097B40000}"/>
    <cellStyle name="20% - Accent1 5 2 2 4 7 2" xfId="46417" xr:uid="{00000000-0005-0000-0000-000098B40000}"/>
    <cellStyle name="20% - Accent1 5 2 2 4 7 2 2" xfId="46418" xr:uid="{00000000-0005-0000-0000-000099B40000}"/>
    <cellStyle name="20% - Accent1 5 2 2 4 7 3" xfId="46419" xr:uid="{00000000-0005-0000-0000-00009AB40000}"/>
    <cellStyle name="20% - Accent1 5 2 2 4 8" xfId="46420" xr:uid="{00000000-0005-0000-0000-00009BB40000}"/>
    <cellStyle name="20% - Accent1 5 2 2 4 8 2" xfId="46421" xr:uid="{00000000-0005-0000-0000-00009CB40000}"/>
    <cellStyle name="20% - Accent1 5 2 2 4 8 2 2" xfId="46422" xr:uid="{00000000-0005-0000-0000-00009DB40000}"/>
    <cellStyle name="20% - Accent1 5 2 2 4 8 3" xfId="46423" xr:uid="{00000000-0005-0000-0000-00009EB40000}"/>
    <cellStyle name="20% - Accent1 5 2 2 4 9" xfId="46424" xr:uid="{00000000-0005-0000-0000-00009FB40000}"/>
    <cellStyle name="20% - Accent1 5 2 2 4 9 2" xfId="46425" xr:uid="{00000000-0005-0000-0000-0000A0B40000}"/>
    <cellStyle name="20% - Accent1 5 2 2 5" xfId="46426" xr:uid="{00000000-0005-0000-0000-0000A1B40000}"/>
    <cellStyle name="20% - Accent1 5 2 2 5 2" xfId="46427" xr:uid="{00000000-0005-0000-0000-0000A2B40000}"/>
    <cellStyle name="20% - Accent1 5 2 2 5 2 2" xfId="46428" xr:uid="{00000000-0005-0000-0000-0000A3B40000}"/>
    <cellStyle name="20% - Accent1 5 2 2 5 2 2 2" xfId="46429" xr:uid="{00000000-0005-0000-0000-0000A4B40000}"/>
    <cellStyle name="20% - Accent1 5 2 2 5 2 2 2 2" xfId="46430" xr:uid="{00000000-0005-0000-0000-0000A5B40000}"/>
    <cellStyle name="20% - Accent1 5 2 2 5 2 2 3" xfId="46431" xr:uid="{00000000-0005-0000-0000-0000A6B40000}"/>
    <cellStyle name="20% - Accent1 5 2 2 5 2 3" xfId="46432" xr:uid="{00000000-0005-0000-0000-0000A7B40000}"/>
    <cellStyle name="20% - Accent1 5 2 2 5 2 3 2" xfId="46433" xr:uid="{00000000-0005-0000-0000-0000A8B40000}"/>
    <cellStyle name="20% - Accent1 5 2 2 5 2 4" xfId="46434" xr:uid="{00000000-0005-0000-0000-0000A9B40000}"/>
    <cellStyle name="20% - Accent1 5 2 2 5 3" xfId="46435" xr:uid="{00000000-0005-0000-0000-0000AAB40000}"/>
    <cellStyle name="20% - Accent1 5 2 2 5 3 2" xfId="46436" xr:uid="{00000000-0005-0000-0000-0000ABB40000}"/>
    <cellStyle name="20% - Accent1 5 2 2 5 3 2 2" xfId="46437" xr:uid="{00000000-0005-0000-0000-0000ACB40000}"/>
    <cellStyle name="20% - Accent1 5 2 2 5 3 2 2 2" xfId="46438" xr:uid="{00000000-0005-0000-0000-0000ADB40000}"/>
    <cellStyle name="20% - Accent1 5 2 2 5 3 2 3" xfId="46439" xr:uid="{00000000-0005-0000-0000-0000AEB40000}"/>
    <cellStyle name="20% - Accent1 5 2 2 5 3 3" xfId="46440" xr:uid="{00000000-0005-0000-0000-0000AFB40000}"/>
    <cellStyle name="20% - Accent1 5 2 2 5 3 3 2" xfId="46441" xr:uid="{00000000-0005-0000-0000-0000B0B40000}"/>
    <cellStyle name="20% - Accent1 5 2 2 5 3 4" xfId="46442" xr:uid="{00000000-0005-0000-0000-0000B1B40000}"/>
    <cellStyle name="20% - Accent1 5 2 2 5 4" xfId="46443" xr:uid="{00000000-0005-0000-0000-0000B2B40000}"/>
    <cellStyle name="20% - Accent1 5 2 2 5 4 2" xfId="46444" xr:uid="{00000000-0005-0000-0000-0000B3B40000}"/>
    <cellStyle name="20% - Accent1 5 2 2 5 4 2 2" xfId="46445" xr:uid="{00000000-0005-0000-0000-0000B4B40000}"/>
    <cellStyle name="20% - Accent1 5 2 2 5 4 2 2 2" xfId="46446" xr:uid="{00000000-0005-0000-0000-0000B5B40000}"/>
    <cellStyle name="20% - Accent1 5 2 2 5 4 2 3" xfId="46447" xr:uid="{00000000-0005-0000-0000-0000B6B40000}"/>
    <cellStyle name="20% - Accent1 5 2 2 5 4 3" xfId="46448" xr:uid="{00000000-0005-0000-0000-0000B7B40000}"/>
    <cellStyle name="20% - Accent1 5 2 2 5 4 3 2" xfId="46449" xr:uid="{00000000-0005-0000-0000-0000B8B40000}"/>
    <cellStyle name="20% - Accent1 5 2 2 5 4 4" xfId="46450" xr:uid="{00000000-0005-0000-0000-0000B9B40000}"/>
    <cellStyle name="20% - Accent1 5 2 2 5 5" xfId="46451" xr:uid="{00000000-0005-0000-0000-0000BAB40000}"/>
    <cellStyle name="20% - Accent1 5 2 2 5 5 2" xfId="46452" xr:uid="{00000000-0005-0000-0000-0000BBB40000}"/>
    <cellStyle name="20% - Accent1 5 2 2 5 5 2 2" xfId="46453" xr:uid="{00000000-0005-0000-0000-0000BCB40000}"/>
    <cellStyle name="20% - Accent1 5 2 2 5 5 3" xfId="46454" xr:uid="{00000000-0005-0000-0000-0000BDB40000}"/>
    <cellStyle name="20% - Accent1 5 2 2 5 6" xfId="46455" xr:uid="{00000000-0005-0000-0000-0000BEB40000}"/>
    <cellStyle name="20% - Accent1 5 2 2 5 6 2" xfId="46456" xr:uid="{00000000-0005-0000-0000-0000BFB40000}"/>
    <cellStyle name="20% - Accent1 5 2 2 5 6 2 2" xfId="46457" xr:uid="{00000000-0005-0000-0000-0000C0B40000}"/>
    <cellStyle name="20% - Accent1 5 2 2 5 6 3" xfId="46458" xr:uid="{00000000-0005-0000-0000-0000C1B40000}"/>
    <cellStyle name="20% - Accent1 5 2 2 5 7" xfId="46459" xr:uid="{00000000-0005-0000-0000-0000C2B40000}"/>
    <cellStyle name="20% - Accent1 5 2 2 5 7 2" xfId="46460" xr:uid="{00000000-0005-0000-0000-0000C3B40000}"/>
    <cellStyle name="20% - Accent1 5 2 2 5 8" xfId="46461" xr:uid="{00000000-0005-0000-0000-0000C4B40000}"/>
    <cellStyle name="20% - Accent1 5 2 2 5 8 2" xfId="46462" xr:uid="{00000000-0005-0000-0000-0000C5B40000}"/>
    <cellStyle name="20% - Accent1 5 2 2 5 9" xfId="46463" xr:uid="{00000000-0005-0000-0000-0000C6B40000}"/>
    <cellStyle name="20% - Accent1 5 2 2 6" xfId="46464" xr:uid="{00000000-0005-0000-0000-0000C7B40000}"/>
    <cellStyle name="20% - Accent1 5 2 2 6 2" xfId="46465" xr:uid="{00000000-0005-0000-0000-0000C8B40000}"/>
    <cellStyle name="20% - Accent1 5 2 2 6 2 2" xfId="46466" xr:uid="{00000000-0005-0000-0000-0000C9B40000}"/>
    <cellStyle name="20% - Accent1 5 2 2 6 2 2 2" xfId="46467" xr:uid="{00000000-0005-0000-0000-0000CAB40000}"/>
    <cellStyle name="20% - Accent1 5 2 2 6 2 2 2 2" xfId="46468" xr:uid="{00000000-0005-0000-0000-0000CBB40000}"/>
    <cellStyle name="20% - Accent1 5 2 2 6 2 2 3" xfId="46469" xr:uid="{00000000-0005-0000-0000-0000CCB40000}"/>
    <cellStyle name="20% - Accent1 5 2 2 6 2 3" xfId="46470" xr:uid="{00000000-0005-0000-0000-0000CDB40000}"/>
    <cellStyle name="20% - Accent1 5 2 2 6 2 3 2" xfId="46471" xr:uid="{00000000-0005-0000-0000-0000CEB40000}"/>
    <cellStyle name="20% - Accent1 5 2 2 6 2 4" xfId="46472" xr:uid="{00000000-0005-0000-0000-0000CFB40000}"/>
    <cellStyle name="20% - Accent1 5 2 2 6 3" xfId="46473" xr:uid="{00000000-0005-0000-0000-0000D0B40000}"/>
    <cellStyle name="20% - Accent1 5 2 2 6 3 2" xfId="46474" xr:uid="{00000000-0005-0000-0000-0000D1B40000}"/>
    <cellStyle name="20% - Accent1 5 2 2 6 3 2 2" xfId="46475" xr:uid="{00000000-0005-0000-0000-0000D2B40000}"/>
    <cellStyle name="20% - Accent1 5 2 2 6 3 2 2 2" xfId="46476" xr:uid="{00000000-0005-0000-0000-0000D3B40000}"/>
    <cellStyle name="20% - Accent1 5 2 2 6 3 2 3" xfId="46477" xr:uid="{00000000-0005-0000-0000-0000D4B40000}"/>
    <cellStyle name="20% - Accent1 5 2 2 6 3 3" xfId="46478" xr:uid="{00000000-0005-0000-0000-0000D5B40000}"/>
    <cellStyle name="20% - Accent1 5 2 2 6 3 3 2" xfId="46479" xr:uid="{00000000-0005-0000-0000-0000D6B40000}"/>
    <cellStyle name="20% - Accent1 5 2 2 6 3 4" xfId="46480" xr:uid="{00000000-0005-0000-0000-0000D7B40000}"/>
    <cellStyle name="20% - Accent1 5 2 2 6 4" xfId="46481" xr:uid="{00000000-0005-0000-0000-0000D8B40000}"/>
    <cellStyle name="20% - Accent1 5 2 2 6 4 2" xfId="46482" xr:uid="{00000000-0005-0000-0000-0000D9B40000}"/>
    <cellStyle name="20% - Accent1 5 2 2 6 4 2 2" xfId="46483" xr:uid="{00000000-0005-0000-0000-0000DAB40000}"/>
    <cellStyle name="20% - Accent1 5 2 2 6 4 2 2 2" xfId="46484" xr:uid="{00000000-0005-0000-0000-0000DBB40000}"/>
    <cellStyle name="20% - Accent1 5 2 2 6 4 2 3" xfId="46485" xr:uid="{00000000-0005-0000-0000-0000DCB40000}"/>
    <cellStyle name="20% - Accent1 5 2 2 6 4 3" xfId="46486" xr:uid="{00000000-0005-0000-0000-0000DDB40000}"/>
    <cellStyle name="20% - Accent1 5 2 2 6 4 3 2" xfId="46487" xr:uid="{00000000-0005-0000-0000-0000DEB40000}"/>
    <cellStyle name="20% - Accent1 5 2 2 6 4 4" xfId="46488" xr:uid="{00000000-0005-0000-0000-0000DFB40000}"/>
    <cellStyle name="20% - Accent1 5 2 2 6 5" xfId="46489" xr:uid="{00000000-0005-0000-0000-0000E0B40000}"/>
    <cellStyle name="20% - Accent1 5 2 2 6 5 2" xfId="46490" xr:uid="{00000000-0005-0000-0000-0000E1B40000}"/>
    <cellStyle name="20% - Accent1 5 2 2 6 5 2 2" xfId="46491" xr:uid="{00000000-0005-0000-0000-0000E2B40000}"/>
    <cellStyle name="20% - Accent1 5 2 2 6 5 3" xfId="46492" xr:uid="{00000000-0005-0000-0000-0000E3B40000}"/>
    <cellStyle name="20% - Accent1 5 2 2 6 6" xfId="46493" xr:uid="{00000000-0005-0000-0000-0000E4B40000}"/>
    <cellStyle name="20% - Accent1 5 2 2 6 6 2" xfId="46494" xr:uid="{00000000-0005-0000-0000-0000E5B40000}"/>
    <cellStyle name="20% - Accent1 5 2 2 6 6 2 2" xfId="46495" xr:uid="{00000000-0005-0000-0000-0000E6B40000}"/>
    <cellStyle name="20% - Accent1 5 2 2 6 6 3" xfId="46496" xr:uid="{00000000-0005-0000-0000-0000E7B40000}"/>
    <cellStyle name="20% - Accent1 5 2 2 6 7" xfId="46497" xr:uid="{00000000-0005-0000-0000-0000E8B40000}"/>
    <cellStyle name="20% - Accent1 5 2 2 6 7 2" xfId="46498" xr:uid="{00000000-0005-0000-0000-0000E9B40000}"/>
    <cellStyle name="20% - Accent1 5 2 2 6 8" xfId="46499" xr:uid="{00000000-0005-0000-0000-0000EAB40000}"/>
    <cellStyle name="20% - Accent1 5 2 2 6 8 2" xfId="46500" xr:uid="{00000000-0005-0000-0000-0000EBB40000}"/>
    <cellStyle name="20% - Accent1 5 2 2 6 9" xfId="46501" xr:uid="{00000000-0005-0000-0000-0000ECB40000}"/>
    <cellStyle name="20% - Accent1 5 2 2 7" xfId="46502" xr:uid="{00000000-0005-0000-0000-0000EDB40000}"/>
    <cellStyle name="20% - Accent1 5 2 2 7 2" xfId="46503" xr:uid="{00000000-0005-0000-0000-0000EEB40000}"/>
    <cellStyle name="20% - Accent1 5 2 2 7 2 2" xfId="46504" xr:uid="{00000000-0005-0000-0000-0000EFB40000}"/>
    <cellStyle name="20% - Accent1 5 2 2 7 2 2 2" xfId="46505" xr:uid="{00000000-0005-0000-0000-0000F0B40000}"/>
    <cellStyle name="20% - Accent1 5 2 2 7 2 3" xfId="46506" xr:uid="{00000000-0005-0000-0000-0000F1B40000}"/>
    <cellStyle name="20% - Accent1 5 2 2 7 3" xfId="46507" xr:uid="{00000000-0005-0000-0000-0000F2B40000}"/>
    <cellStyle name="20% - Accent1 5 2 2 7 3 2" xfId="46508" xr:uid="{00000000-0005-0000-0000-0000F3B40000}"/>
    <cellStyle name="20% - Accent1 5 2 2 7 4" xfId="46509" xr:uid="{00000000-0005-0000-0000-0000F4B40000}"/>
    <cellStyle name="20% - Accent1 5 2 2 8" xfId="46510" xr:uid="{00000000-0005-0000-0000-0000F5B40000}"/>
    <cellStyle name="20% - Accent1 5 2 2 8 2" xfId="46511" xr:uid="{00000000-0005-0000-0000-0000F6B40000}"/>
    <cellStyle name="20% - Accent1 5 2 2 8 2 2" xfId="46512" xr:uid="{00000000-0005-0000-0000-0000F7B40000}"/>
    <cellStyle name="20% - Accent1 5 2 2 8 2 2 2" xfId="46513" xr:uid="{00000000-0005-0000-0000-0000F8B40000}"/>
    <cellStyle name="20% - Accent1 5 2 2 8 2 3" xfId="46514" xr:uid="{00000000-0005-0000-0000-0000F9B40000}"/>
    <cellStyle name="20% - Accent1 5 2 2 8 3" xfId="46515" xr:uid="{00000000-0005-0000-0000-0000FAB40000}"/>
    <cellStyle name="20% - Accent1 5 2 2 8 3 2" xfId="46516" xr:uid="{00000000-0005-0000-0000-0000FBB40000}"/>
    <cellStyle name="20% - Accent1 5 2 2 8 4" xfId="46517" xr:uid="{00000000-0005-0000-0000-0000FCB40000}"/>
    <cellStyle name="20% - Accent1 5 2 2 9" xfId="46518" xr:uid="{00000000-0005-0000-0000-0000FDB40000}"/>
    <cellStyle name="20% - Accent1 5 2 2 9 2" xfId="46519" xr:uid="{00000000-0005-0000-0000-0000FEB40000}"/>
    <cellStyle name="20% - Accent1 5 2 2 9 2 2" xfId="46520" xr:uid="{00000000-0005-0000-0000-0000FFB40000}"/>
    <cellStyle name="20% - Accent1 5 2 2 9 2 2 2" xfId="46521" xr:uid="{00000000-0005-0000-0000-000000B50000}"/>
    <cellStyle name="20% - Accent1 5 2 2 9 2 3" xfId="46522" xr:uid="{00000000-0005-0000-0000-000001B50000}"/>
    <cellStyle name="20% - Accent1 5 2 2 9 3" xfId="46523" xr:uid="{00000000-0005-0000-0000-000002B50000}"/>
    <cellStyle name="20% - Accent1 5 2 2 9 3 2" xfId="46524" xr:uid="{00000000-0005-0000-0000-000003B50000}"/>
    <cellStyle name="20% - Accent1 5 2 2 9 4" xfId="46525" xr:uid="{00000000-0005-0000-0000-000004B50000}"/>
    <cellStyle name="20% - Accent1 5 2 3" xfId="46526" xr:uid="{00000000-0005-0000-0000-000005B50000}"/>
    <cellStyle name="20% - Accent1 5 2 3 10" xfId="46527" xr:uid="{00000000-0005-0000-0000-000006B50000}"/>
    <cellStyle name="20% - Accent1 5 2 3 10 2" xfId="46528" xr:uid="{00000000-0005-0000-0000-000007B50000}"/>
    <cellStyle name="20% - Accent1 5 2 3 11" xfId="46529" xr:uid="{00000000-0005-0000-0000-000008B50000}"/>
    <cellStyle name="20% - Accent1 5 2 3 2" xfId="46530" xr:uid="{00000000-0005-0000-0000-000009B50000}"/>
    <cellStyle name="20% - Accent1 5 2 3 2 2" xfId="46531" xr:uid="{00000000-0005-0000-0000-00000AB50000}"/>
    <cellStyle name="20% - Accent1 5 2 3 2 2 2" xfId="46532" xr:uid="{00000000-0005-0000-0000-00000BB50000}"/>
    <cellStyle name="20% - Accent1 5 2 3 2 2 2 2" xfId="46533" xr:uid="{00000000-0005-0000-0000-00000CB50000}"/>
    <cellStyle name="20% - Accent1 5 2 3 2 2 2 2 2" xfId="46534" xr:uid="{00000000-0005-0000-0000-00000DB50000}"/>
    <cellStyle name="20% - Accent1 5 2 3 2 2 2 3" xfId="46535" xr:uid="{00000000-0005-0000-0000-00000EB50000}"/>
    <cellStyle name="20% - Accent1 5 2 3 2 2 3" xfId="46536" xr:uid="{00000000-0005-0000-0000-00000FB50000}"/>
    <cellStyle name="20% - Accent1 5 2 3 2 2 3 2" xfId="46537" xr:uid="{00000000-0005-0000-0000-000010B50000}"/>
    <cellStyle name="20% - Accent1 5 2 3 2 2 4" xfId="46538" xr:uid="{00000000-0005-0000-0000-000011B50000}"/>
    <cellStyle name="20% - Accent1 5 2 3 2 3" xfId="46539" xr:uid="{00000000-0005-0000-0000-000012B50000}"/>
    <cellStyle name="20% - Accent1 5 2 3 2 3 2" xfId="46540" xr:uid="{00000000-0005-0000-0000-000013B50000}"/>
    <cellStyle name="20% - Accent1 5 2 3 2 3 2 2" xfId="46541" xr:uid="{00000000-0005-0000-0000-000014B50000}"/>
    <cellStyle name="20% - Accent1 5 2 3 2 3 2 2 2" xfId="46542" xr:uid="{00000000-0005-0000-0000-000015B50000}"/>
    <cellStyle name="20% - Accent1 5 2 3 2 3 2 3" xfId="46543" xr:uid="{00000000-0005-0000-0000-000016B50000}"/>
    <cellStyle name="20% - Accent1 5 2 3 2 3 3" xfId="46544" xr:uid="{00000000-0005-0000-0000-000017B50000}"/>
    <cellStyle name="20% - Accent1 5 2 3 2 3 3 2" xfId="46545" xr:uid="{00000000-0005-0000-0000-000018B50000}"/>
    <cellStyle name="20% - Accent1 5 2 3 2 3 4" xfId="46546" xr:uid="{00000000-0005-0000-0000-000019B50000}"/>
    <cellStyle name="20% - Accent1 5 2 3 2 4" xfId="46547" xr:uid="{00000000-0005-0000-0000-00001AB50000}"/>
    <cellStyle name="20% - Accent1 5 2 3 2 4 2" xfId="46548" xr:uid="{00000000-0005-0000-0000-00001BB50000}"/>
    <cellStyle name="20% - Accent1 5 2 3 2 4 2 2" xfId="46549" xr:uid="{00000000-0005-0000-0000-00001CB50000}"/>
    <cellStyle name="20% - Accent1 5 2 3 2 4 2 2 2" xfId="46550" xr:uid="{00000000-0005-0000-0000-00001DB50000}"/>
    <cellStyle name="20% - Accent1 5 2 3 2 4 2 3" xfId="46551" xr:uid="{00000000-0005-0000-0000-00001EB50000}"/>
    <cellStyle name="20% - Accent1 5 2 3 2 4 3" xfId="46552" xr:uid="{00000000-0005-0000-0000-00001FB50000}"/>
    <cellStyle name="20% - Accent1 5 2 3 2 4 3 2" xfId="46553" xr:uid="{00000000-0005-0000-0000-000020B50000}"/>
    <cellStyle name="20% - Accent1 5 2 3 2 4 4" xfId="46554" xr:uid="{00000000-0005-0000-0000-000021B50000}"/>
    <cellStyle name="20% - Accent1 5 2 3 2 5" xfId="46555" xr:uid="{00000000-0005-0000-0000-000022B50000}"/>
    <cellStyle name="20% - Accent1 5 2 3 2 5 2" xfId="46556" xr:uid="{00000000-0005-0000-0000-000023B50000}"/>
    <cellStyle name="20% - Accent1 5 2 3 2 5 2 2" xfId="46557" xr:uid="{00000000-0005-0000-0000-000024B50000}"/>
    <cellStyle name="20% - Accent1 5 2 3 2 5 3" xfId="46558" xr:uid="{00000000-0005-0000-0000-000025B50000}"/>
    <cellStyle name="20% - Accent1 5 2 3 2 6" xfId="46559" xr:uid="{00000000-0005-0000-0000-000026B50000}"/>
    <cellStyle name="20% - Accent1 5 2 3 2 6 2" xfId="46560" xr:uid="{00000000-0005-0000-0000-000027B50000}"/>
    <cellStyle name="20% - Accent1 5 2 3 2 6 2 2" xfId="46561" xr:uid="{00000000-0005-0000-0000-000028B50000}"/>
    <cellStyle name="20% - Accent1 5 2 3 2 6 3" xfId="46562" xr:uid="{00000000-0005-0000-0000-000029B50000}"/>
    <cellStyle name="20% - Accent1 5 2 3 2 7" xfId="46563" xr:uid="{00000000-0005-0000-0000-00002AB50000}"/>
    <cellStyle name="20% - Accent1 5 2 3 2 7 2" xfId="46564" xr:uid="{00000000-0005-0000-0000-00002BB50000}"/>
    <cellStyle name="20% - Accent1 5 2 3 2 8" xfId="46565" xr:uid="{00000000-0005-0000-0000-00002CB50000}"/>
    <cellStyle name="20% - Accent1 5 2 3 2 8 2" xfId="46566" xr:uid="{00000000-0005-0000-0000-00002DB50000}"/>
    <cellStyle name="20% - Accent1 5 2 3 2 9" xfId="46567" xr:uid="{00000000-0005-0000-0000-00002EB50000}"/>
    <cellStyle name="20% - Accent1 5 2 3 3" xfId="46568" xr:uid="{00000000-0005-0000-0000-00002FB50000}"/>
    <cellStyle name="20% - Accent1 5 2 3 3 2" xfId="46569" xr:uid="{00000000-0005-0000-0000-000030B50000}"/>
    <cellStyle name="20% - Accent1 5 2 3 3 2 2" xfId="46570" xr:uid="{00000000-0005-0000-0000-000031B50000}"/>
    <cellStyle name="20% - Accent1 5 2 3 3 2 2 2" xfId="46571" xr:uid="{00000000-0005-0000-0000-000032B50000}"/>
    <cellStyle name="20% - Accent1 5 2 3 3 2 2 2 2" xfId="46572" xr:uid="{00000000-0005-0000-0000-000033B50000}"/>
    <cellStyle name="20% - Accent1 5 2 3 3 2 2 3" xfId="46573" xr:uid="{00000000-0005-0000-0000-000034B50000}"/>
    <cellStyle name="20% - Accent1 5 2 3 3 2 3" xfId="46574" xr:uid="{00000000-0005-0000-0000-000035B50000}"/>
    <cellStyle name="20% - Accent1 5 2 3 3 2 3 2" xfId="46575" xr:uid="{00000000-0005-0000-0000-000036B50000}"/>
    <cellStyle name="20% - Accent1 5 2 3 3 2 4" xfId="46576" xr:uid="{00000000-0005-0000-0000-000037B50000}"/>
    <cellStyle name="20% - Accent1 5 2 3 3 3" xfId="46577" xr:uid="{00000000-0005-0000-0000-000038B50000}"/>
    <cellStyle name="20% - Accent1 5 2 3 3 3 2" xfId="46578" xr:uid="{00000000-0005-0000-0000-000039B50000}"/>
    <cellStyle name="20% - Accent1 5 2 3 3 3 2 2" xfId="46579" xr:uid="{00000000-0005-0000-0000-00003AB50000}"/>
    <cellStyle name="20% - Accent1 5 2 3 3 3 2 2 2" xfId="46580" xr:uid="{00000000-0005-0000-0000-00003BB50000}"/>
    <cellStyle name="20% - Accent1 5 2 3 3 3 2 3" xfId="46581" xr:uid="{00000000-0005-0000-0000-00003CB50000}"/>
    <cellStyle name="20% - Accent1 5 2 3 3 3 3" xfId="46582" xr:uid="{00000000-0005-0000-0000-00003DB50000}"/>
    <cellStyle name="20% - Accent1 5 2 3 3 3 3 2" xfId="46583" xr:uid="{00000000-0005-0000-0000-00003EB50000}"/>
    <cellStyle name="20% - Accent1 5 2 3 3 3 4" xfId="46584" xr:uid="{00000000-0005-0000-0000-00003FB50000}"/>
    <cellStyle name="20% - Accent1 5 2 3 3 4" xfId="46585" xr:uid="{00000000-0005-0000-0000-000040B50000}"/>
    <cellStyle name="20% - Accent1 5 2 3 3 4 2" xfId="46586" xr:uid="{00000000-0005-0000-0000-000041B50000}"/>
    <cellStyle name="20% - Accent1 5 2 3 3 4 2 2" xfId="46587" xr:uid="{00000000-0005-0000-0000-000042B50000}"/>
    <cellStyle name="20% - Accent1 5 2 3 3 4 2 2 2" xfId="46588" xr:uid="{00000000-0005-0000-0000-000043B50000}"/>
    <cellStyle name="20% - Accent1 5 2 3 3 4 2 3" xfId="46589" xr:uid="{00000000-0005-0000-0000-000044B50000}"/>
    <cellStyle name="20% - Accent1 5 2 3 3 4 3" xfId="46590" xr:uid="{00000000-0005-0000-0000-000045B50000}"/>
    <cellStyle name="20% - Accent1 5 2 3 3 4 3 2" xfId="46591" xr:uid="{00000000-0005-0000-0000-000046B50000}"/>
    <cellStyle name="20% - Accent1 5 2 3 3 4 4" xfId="46592" xr:uid="{00000000-0005-0000-0000-000047B50000}"/>
    <cellStyle name="20% - Accent1 5 2 3 3 5" xfId="46593" xr:uid="{00000000-0005-0000-0000-000048B50000}"/>
    <cellStyle name="20% - Accent1 5 2 3 3 5 2" xfId="46594" xr:uid="{00000000-0005-0000-0000-000049B50000}"/>
    <cellStyle name="20% - Accent1 5 2 3 3 5 2 2" xfId="46595" xr:uid="{00000000-0005-0000-0000-00004AB50000}"/>
    <cellStyle name="20% - Accent1 5 2 3 3 5 3" xfId="46596" xr:uid="{00000000-0005-0000-0000-00004BB50000}"/>
    <cellStyle name="20% - Accent1 5 2 3 3 6" xfId="46597" xr:uid="{00000000-0005-0000-0000-00004CB50000}"/>
    <cellStyle name="20% - Accent1 5 2 3 3 6 2" xfId="46598" xr:uid="{00000000-0005-0000-0000-00004DB50000}"/>
    <cellStyle name="20% - Accent1 5 2 3 3 6 2 2" xfId="46599" xr:uid="{00000000-0005-0000-0000-00004EB50000}"/>
    <cellStyle name="20% - Accent1 5 2 3 3 6 3" xfId="46600" xr:uid="{00000000-0005-0000-0000-00004FB50000}"/>
    <cellStyle name="20% - Accent1 5 2 3 3 7" xfId="46601" xr:uid="{00000000-0005-0000-0000-000050B50000}"/>
    <cellStyle name="20% - Accent1 5 2 3 3 7 2" xfId="46602" xr:uid="{00000000-0005-0000-0000-000051B50000}"/>
    <cellStyle name="20% - Accent1 5 2 3 3 8" xfId="46603" xr:uid="{00000000-0005-0000-0000-000052B50000}"/>
    <cellStyle name="20% - Accent1 5 2 3 3 8 2" xfId="46604" xr:uid="{00000000-0005-0000-0000-000053B50000}"/>
    <cellStyle name="20% - Accent1 5 2 3 3 9" xfId="46605" xr:uid="{00000000-0005-0000-0000-000054B50000}"/>
    <cellStyle name="20% - Accent1 5 2 3 4" xfId="46606" xr:uid="{00000000-0005-0000-0000-000055B50000}"/>
    <cellStyle name="20% - Accent1 5 2 3 4 2" xfId="46607" xr:uid="{00000000-0005-0000-0000-000056B50000}"/>
    <cellStyle name="20% - Accent1 5 2 3 4 2 2" xfId="46608" xr:uid="{00000000-0005-0000-0000-000057B50000}"/>
    <cellStyle name="20% - Accent1 5 2 3 4 2 2 2" xfId="46609" xr:uid="{00000000-0005-0000-0000-000058B50000}"/>
    <cellStyle name="20% - Accent1 5 2 3 4 2 3" xfId="46610" xr:uid="{00000000-0005-0000-0000-000059B50000}"/>
    <cellStyle name="20% - Accent1 5 2 3 4 3" xfId="46611" xr:uid="{00000000-0005-0000-0000-00005AB50000}"/>
    <cellStyle name="20% - Accent1 5 2 3 4 3 2" xfId="46612" xr:uid="{00000000-0005-0000-0000-00005BB50000}"/>
    <cellStyle name="20% - Accent1 5 2 3 4 4" xfId="46613" xr:uid="{00000000-0005-0000-0000-00005CB50000}"/>
    <cellStyle name="20% - Accent1 5 2 3 5" xfId="46614" xr:uid="{00000000-0005-0000-0000-00005DB50000}"/>
    <cellStyle name="20% - Accent1 5 2 3 5 2" xfId="46615" xr:uid="{00000000-0005-0000-0000-00005EB50000}"/>
    <cellStyle name="20% - Accent1 5 2 3 5 2 2" xfId="46616" xr:uid="{00000000-0005-0000-0000-00005FB50000}"/>
    <cellStyle name="20% - Accent1 5 2 3 5 2 2 2" xfId="46617" xr:uid="{00000000-0005-0000-0000-000060B50000}"/>
    <cellStyle name="20% - Accent1 5 2 3 5 2 3" xfId="46618" xr:uid="{00000000-0005-0000-0000-000061B50000}"/>
    <cellStyle name="20% - Accent1 5 2 3 5 3" xfId="46619" xr:uid="{00000000-0005-0000-0000-000062B50000}"/>
    <cellStyle name="20% - Accent1 5 2 3 5 3 2" xfId="46620" xr:uid="{00000000-0005-0000-0000-000063B50000}"/>
    <cellStyle name="20% - Accent1 5 2 3 5 4" xfId="46621" xr:uid="{00000000-0005-0000-0000-000064B50000}"/>
    <cellStyle name="20% - Accent1 5 2 3 6" xfId="46622" xr:uid="{00000000-0005-0000-0000-000065B50000}"/>
    <cellStyle name="20% - Accent1 5 2 3 6 2" xfId="46623" xr:uid="{00000000-0005-0000-0000-000066B50000}"/>
    <cellStyle name="20% - Accent1 5 2 3 6 2 2" xfId="46624" xr:uid="{00000000-0005-0000-0000-000067B50000}"/>
    <cellStyle name="20% - Accent1 5 2 3 6 2 2 2" xfId="46625" xr:uid="{00000000-0005-0000-0000-000068B50000}"/>
    <cellStyle name="20% - Accent1 5 2 3 6 2 3" xfId="46626" xr:uid="{00000000-0005-0000-0000-000069B50000}"/>
    <cellStyle name="20% - Accent1 5 2 3 6 3" xfId="46627" xr:uid="{00000000-0005-0000-0000-00006AB50000}"/>
    <cellStyle name="20% - Accent1 5 2 3 6 3 2" xfId="46628" xr:uid="{00000000-0005-0000-0000-00006BB50000}"/>
    <cellStyle name="20% - Accent1 5 2 3 6 4" xfId="46629" xr:uid="{00000000-0005-0000-0000-00006CB50000}"/>
    <cellStyle name="20% - Accent1 5 2 3 7" xfId="46630" xr:uid="{00000000-0005-0000-0000-00006DB50000}"/>
    <cellStyle name="20% - Accent1 5 2 3 7 2" xfId="46631" xr:uid="{00000000-0005-0000-0000-00006EB50000}"/>
    <cellStyle name="20% - Accent1 5 2 3 7 2 2" xfId="46632" xr:uid="{00000000-0005-0000-0000-00006FB50000}"/>
    <cellStyle name="20% - Accent1 5 2 3 7 3" xfId="46633" xr:uid="{00000000-0005-0000-0000-000070B50000}"/>
    <cellStyle name="20% - Accent1 5 2 3 8" xfId="46634" xr:uid="{00000000-0005-0000-0000-000071B50000}"/>
    <cellStyle name="20% - Accent1 5 2 3 8 2" xfId="46635" xr:uid="{00000000-0005-0000-0000-000072B50000}"/>
    <cellStyle name="20% - Accent1 5 2 3 8 2 2" xfId="46636" xr:uid="{00000000-0005-0000-0000-000073B50000}"/>
    <cellStyle name="20% - Accent1 5 2 3 8 3" xfId="46637" xr:uid="{00000000-0005-0000-0000-000074B50000}"/>
    <cellStyle name="20% - Accent1 5 2 3 9" xfId="46638" xr:uid="{00000000-0005-0000-0000-000075B50000}"/>
    <cellStyle name="20% - Accent1 5 2 3 9 2" xfId="46639" xr:uid="{00000000-0005-0000-0000-000076B50000}"/>
    <cellStyle name="20% - Accent1 5 2 4" xfId="46640" xr:uid="{00000000-0005-0000-0000-000077B50000}"/>
    <cellStyle name="20% - Accent1 5 2 4 10" xfId="46641" xr:uid="{00000000-0005-0000-0000-000078B50000}"/>
    <cellStyle name="20% - Accent1 5 2 4 10 2" xfId="46642" xr:uid="{00000000-0005-0000-0000-000079B50000}"/>
    <cellStyle name="20% - Accent1 5 2 4 11" xfId="46643" xr:uid="{00000000-0005-0000-0000-00007AB50000}"/>
    <cellStyle name="20% - Accent1 5 2 4 2" xfId="46644" xr:uid="{00000000-0005-0000-0000-00007BB50000}"/>
    <cellStyle name="20% - Accent1 5 2 4 2 2" xfId="46645" xr:uid="{00000000-0005-0000-0000-00007CB50000}"/>
    <cellStyle name="20% - Accent1 5 2 4 2 2 2" xfId="46646" xr:uid="{00000000-0005-0000-0000-00007DB50000}"/>
    <cellStyle name="20% - Accent1 5 2 4 2 2 2 2" xfId="46647" xr:uid="{00000000-0005-0000-0000-00007EB50000}"/>
    <cellStyle name="20% - Accent1 5 2 4 2 2 2 2 2" xfId="46648" xr:uid="{00000000-0005-0000-0000-00007FB50000}"/>
    <cellStyle name="20% - Accent1 5 2 4 2 2 2 3" xfId="46649" xr:uid="{00000000-0005-0000-0000-000080B50000}"/>
    <cellStyle name="20% - Accent1 5 2 4 2 2 3" xfId="46650" xr:uid="{00000000-0005-0000-0000-000081B50000}"/>
    <cellStyle name="20% - Accent1 5 2 4 2 2 3 2" xfId="46651" xr:uid="{00000000-0005-0000-0000-000082B50000}"/>
    <cellStyle name="20% - Accent1 5 2 4 2 2 4" xfId="46652" xr:uid="{00000000-0005-0000-0000-000083B50000}"/>
    <cellStyle name="20% - Accent1 5 2 4 2 3" xfId="46653" xr:uid="{00000000-0005-0000-0000-000084B50000}"/>
    <cellStyle name="20% - Accent1 5 2 4 2 3 2" xfId="46654" xr:uid="{00000000-0005-0000-0000-000085B50000}"/>
    <cellStyle name="20% - Accent1 5 2 4 2 3 2 2" xfId="46655" xr:uid="{00000000-0005-0000-0000-000086B50000}"/>
    <cellStyle name="20% - Accent1 5 2 4 2 3 2 2 2" xfId="46656" xr:uid="{00000000-0005-0000-0000-000087B50000}"/>
    <cellStyle name="20% - Accent1 5 2 4 2 3 2 3" xfId="46657" xr:uid="{00000000-0005-0000-0000-000088B50000}"/>
    <cellStyle name="20% - Accent1 5 2 4 2 3 3" xfId="46658" xr:uid="{00000000-0005-0000-0000-000089B50000}"/>
    <cellStyle name="20% - Accent1 5 2 4 2 3 3 2" xfId="46659" xr:uid="{00000000-0005-0000-0000-00008AB50000}"/>
    <cellStyle name="20% - Accent1 5 2 4 2 3 4" xfId="46660" xr:uid="{00000000-0005-0000-0000-00008BB50000}"/>
    <cellStyle name="20% - Accent1 5 2 4 2 4" xfId="46661" xr:uid="{00000000-0005-0000-0000-00008CB50000}"/>
    <cellStyle name="20% - Accent1 5 2 4 2 4 2" xfId="46662" xr:uid="{00000000-0005-0000-0000-00008DB50000}"/>
    <cellStyle name="20% - Accent1 5 2 4 2 4 2 2" xfId="46663" xr:uid="{00000000-0005-0000-0000-00008EB50000}"/>
    <cellStyle name="20% - Accent1 5 2 4 2 4 2 2 2" xfId="46664" xr:uid="{00000000-0005-0000-0000-00008FB50000}"/>
    <cellStyle name="20% - Accent1 5 2 4 2 4 2 3" xfId="46665" xr:uid="{00000000-0005-0000-0000-000090B50000}"/>
    <cellStyle name="20% - Accent1 5 2 4 2 4 3" xfId="46666" xr:uid="{00000000-0005-0000-0000-000091B50000}"/>
    <cellStyle name="20% - Accent1 5 2 4 2 4 3 2" xfId="46667" xr:uid="{00000000-0005-0000-0000-000092B50000}"/>
    <cellStyle name="20% - Accent1 5 2 4 2 4 4" xfId="46668" xr:uid="{00000000-0005-0000-0000-000093B50000}"/>
    <cellStyle name="20% - Accent1 5 2 4 2 5" xfId="46669" xr:uid="{00000000-0005-0000-0000-000094B50000}"/>
    <cellStyle name="20% - Accent1 5 2 4 2 5 2" xfId="46670" xr:uid="{00000000-0005-0000-0000-000095B50000}"/>
    <cellStyle name="20% - Accent1 5 2 4 2 5 2 2" xfId="46671" xr:uid="{00000000-0005-0000-0000-000096B50000}"/>
    <cellStyle name="20% - Accent1 5 2 4 2 5 3" xfId="46672" xr:uid="{00000000-0005-0000-0000-000097B50000}"/>
    <cellStyle name="20% - Accent1 5 2 4 2 6" xfId="46673" xr:uid="{00000000-0005-0000-0000-000098B50000}"/>
    <cellStyle name="20% - Accent1 5 2 4 2 6 2" xfId="46674" xr:uid="{00000000-0005-0000-0000-000099B50000}"/>
    <cellStyle name="20% - Accent1 5 2 4 2 6 2 2" xfId="46675" xr:uid="{00000000-0005-0000-0000-00009AB50000}"/>
    <cellStyle name="20% - Accent1 5 2 4 2 6 3" xfId="46676" xr:uid="{00000000-0005-0000-0000-00009BB50000}"/>
    <cellStyle name="20% - Accent1 5 2 4 2 7" xfId="46677" xr:uid="{00000000-0005-0000-0000-00009CB50000}"/>
    <cellStyle name="20% - Accent1 5 2 4 2 7 2" xfId="46678" xr:uid="{00000000-0005-0000-0000-00009DB50000}"/>
    <cellStyle name="20% - Accent1 5 2 4 2 8" xfId="46679" xr:uid="{00000000-0005-0000-0000-00009EB50000}"/>
    <cellStyle name="20% - Accent1 5 2 4 2 8 2" xfId="46680" xr:uid="{00000000-0005-0000-0000-00009FB50000}"/>
    <cellStyle name="20% - Accent1 5 2 4 2 9" xfId="46681" xr:uid="{00000000-0005-0000-0000-0000A0B50000}"/>
    <cellStyle name="20% - Accent1 5 2 4 3" xfId="46682" xr:uid="{00000000-0005-0000-0000-0000A1B50000}"/>
    <cellStyle name="20% - Accent1 5 2 4 3 2" xfId="46683" xr:uid="{00000000-0005-0000-0000-0000A2B50000}"/>
    <cellStyle name="20% - Accent1 5 2 4 3 2 2" xfId="46684" xr:uid="{00000000-0005-0000-0000-0000A3B50000}"/>
    <cellStyle name="20% - Accent1 5 2 4 3 2 2 2" xfId="46685" xr:uid="{00000000-0005-0000-0000-0000A4B50000}"/>
    <cellStyle name="20% - Accent1 5 2 4 3 2 2 2 2" xfId="46686" xr:uid="{00000000-0005-0000-0000-0000A5B50000}"/>
    <cellStyle name="20% - Accent1 5 2 4 3 2 2 3" xfId="46687" xr:uid="{00000000-0005-0000-0000-0000A6B50000}"/>
    <cellStyle name="20% - Accent1 5 2 4 3 2 3" xfId="46688" xr:uid="{00000000-0005-0000-0000-0000A7B50000}"/>
    <cellStyle name="20% - Accent1 5 2 4 3 2 3 2" xfId="46689" xr:uid="{00000000-0005-0000-0000-0000A8B50000}"/>
    <cellStyle name="20% - Accent1 5 2 4 3 2 4" xfId="46690" xr:uid="{00000000-0005-0000-0000-0000A9B50000}"/>
    <cellStyle name="20% - Accent1 5 2 4 3 3" xfId="46691" xr:uid="{00000000-0005-0000-0000-0000AAB50000}"/>
    <cellStyle name="20% - Accent1 5 2 4 3 3 2" xfId="46692" xr:uid="{00000000-0005-0000-0000-0000ABB50000}"/>
    <cellStyle name="20% - Accent1 5 2 4 3 3 2 2" xfId="46693" xr:uid="{00000000-0005-0000-0000-0000ACB50000}"/>
    <cellStyle name="20% - Accent1 5 2 4 3 3 2 2 2" xfId="46694" xr:uid="{00000000-0005-0000-0000-0000ADB50000}"/>
    <cellStyle name="20% - Accent1 5 2 4 3 3 2 3" xfId="46695" xr:uid="{00000000-0005-0000-0000-0000AEB50000}"/>
    <cellStyle name="20% - Accent1 5 2 4 3 3 3" xfId="46696" xr:uid="{00000000-0005-0000-0000-0000AFB50000}"/>
    <cellStyle name="20% - Accent1 5 2 4 3 3 3 2" xfId="46697" xr:uid="{00000000-0005-0000-0000-0000B0B50000}"/>
    <cellStyle name="20% - Accent1 5 2 4 3 3 4" xfId="46698" xr:uid="{00000000-0005-0000-0000-0000B1B50000}"/>
    <cellStyle name="20% - Accent1 5 2 4 3 4" xfId="46699" xr:uid="{00000000-0005-0000-0000-0000B2B50000}"/>
    <cellStyle name="20% - Accent1 5 2 4 3 4 2" xfId="46700" xr:uid="{00000000-0005-0000-0000-0000B3B50000}"/>
    <cellStyle name="20% - Accent1 5 2 4 3 4 2 2" xfId="46701" xr:uid="{00000000-0005-0000-0000-0000B4B50000}"/>
    <cellStyle name="20% - Accent1 5 2 4 3 4 2 2 2" xfId="46702" xr:uid="{00000000-0005-0000-0000-0000B5B50000}"/>
    <cellStyle name="20% - Accent1 5 2 4 3 4 2 3" xfId="46703" xr:uid="{00000000-0005-0000-0000-0000B6B50000}"/>
    <cellStyle name="20% - Accent1 5 2 4 3 4 3" xfId="46704" xr:uid="{00000000-0005-0000-0000-0000B7B50000}"/>
    <cellStyle name="20% - Accent1 5 2 4 3 4 3 2" xfId="46705" xr:uid="{00000000-0005-0000-0000-0000B8B50000}"/>
    <cellStyle name="20% - Accent1 5 2 4 3 4 4" xfId="46706" xr:uid="{00000000-0005-0000-0000-0000B9B50000}"/>
    <cellStyle name="20% - Accent1 5 2 4 3 5" xfId="46707" xr:uid="{00000000-0005-0000-0000-0000BAB50000}"/>
    <cellStyle name="20% - Accent1 5 2 4 3 5 2" xfId="46708" xr:uid="{00000000-0005-0000-0000-0000BBB50000}"/>
    <cellStyle name="20% - Accent1 5 2 4 3 5 2 2" xfId="46709" xr:uid="{00000000-0005-0000-0000-0000BCB50000}"/>
    <cellStyle name="20% - Accent1 5 2 4 3 5 3" xfId="46710" xr:uid="{00000000-0005-0000-0000-0000BDB50000}"/>
    <cellStyle name="20% - Accent1 5 2 4 3 6" xfId="46711" xr:uid="{00000000-0005-0000-0000-0000BEB50000}"/>
    <cellStyle name="20% - Accent1 5 2 4 3 6 2" xfId="46712" xr:uid="{00000000-0005-0000-0000-0000BFB50000}"/>
    <cellStyle name="20% - Accent1 5 2 4 3 6 2 2" xfId="46713" xr:uid="{00000000-0005-0000-0000-0000C0B50000}"/>
    <cellStyle name="20% - Accent1 5 2 4 3 6 3" xfId="46714" xr:uid="{00000000-0005-0000-0000-0000C1B50000}"/>
    <cellStyle name="20% - Accent1 5 2 4 3 7" xfId="46715" xr:uid="{00000000-0005-0000-0000-0000C2B50000}"/>
    <cellStyle name="20% - Accent1 5 2 4 3 7 2" xfId="46716" xr:uid="{00000000-0005-0000-0000-0000C3B50000}"/>
    <cellStyle name="20% - Accent1 5 2 4 3 8" xfId="46717" xr:uid="{00000000-0005-0000-0000-0000C4B50000}"/>
    <cellStyle name="20% - Accent1 5 2 4 3 8 2" xfId="46718" xr:uid="{00000000-0005-0000-0000-0000C5B50000}"/>
    <cellStyle name="20% - Accent1 5 2 4 3 9" xfId="46719" xr:uid="{00000000-0005-0000-0000-0000C6B50000}"/>
    <cellStyle name="20% - Accent1 5 2 4 4" xfId="46720" xr:uid="{00000000-0005-0000-0000-0000C7B50000}"/>
    <cellStyle name="20% - Accent1 5 2 4 4 2" xfId="46721" xr:uid="{00000000-0005-0000-0000-0000C8B50000}"/>
    <cellStyle name="20% - Accent1 5 2 4 4 2 2" xfId="46722" xr:uid="{00000000-0005-0000-0000-0000C9B50000}"/>
    <cellStyle name="20% - Accent1 5 2 4 4 2 2 2" xfId="46723" xr:uid="{00000000-0005-0000-0000-0000CAB50000}"/>
    <cellStyle name="20% - Accent1 5 2 4 4 2 3" xfId="46724" xr:uid="{00000000-0005-0000-0000-0000CBB50000}"/>
    <cellStyle name="20% - Accent1 5 2 4 4 3" xfId="46725" xr:uid="{00000000-0005-0000-0000-0000CCB50000}"/>
    <cellStyle name="20% - Accent1 5 2 4 4 3 2" xfId="46726" xr:uid="{00000000-0005-0000-0000-0000CDB50000}"/>
    <cellStyle name="20% - Accent1 5 2 4 4 4" xfId="46727" xr:uid="{00000000-0005-0000-0000-0000CEB50000}"/>
    <cellStyle name="20% - Accent1 5 2 4 5" xfId="46728" xr:uid="{00000000-0005-0000-0000-0000CFB50000}"/>
    <cellStyle name="20% - Accent1 5 2 4 5 2" xfId="46729" xr:uid="{00000000-0005-0000-0000-0000D0B50000}"/>
    <cellStyle name="20% - Accent1 5 2 4 5 2 2" xfId="46730" xr:uid="{00000000-0005-0000-0000-0000D1B50000}"/>
    <cellStyle name="20% - Accent1 5 2 4 5 2 2 2" xfId="46731" xr:uid="{00000000-0005-0000-0000-0000D2B50000}"/>
    <cellStyle name="20% - Accent1 5 2 4 5 2 3" xfId="46732" xr:uid="{00000000-0005-0000-0000-0000D3B50000}"/>
    <cellStyle name="20% - Accent1 5 2 4 5 3" xfId="46733" xr:uid="{00000000-0005-0000-0000-0000D4B50000}"/>
    <cellStyle name="20% - Accent1 5 2 4 5 3 2" xfId="46734" xr:uid="{00000000-0005-0000-0000-0000D5B50000}"/>
    <cellStyle name="20% - Accent1 5 2 4 5 4" xfId="46735" xr:uid="{00000000-0005-0000-0000-0000D6B50000}"/>
    <cellStyle name="20% - Accent1 5 2 4 6" xfId="46736" xr:uid="{00000000-0005-0000-0000-0000D7B50000}"/>
    <cellStyle name="20% - Accent1 5 2 4 6 2" xfId="46737" xr:uid="{00000000-0005-0000-0000-0000D8B50000}"/>
    <cellStyle name="20% - Accent1 5 2 4 6 2 2" xfId="46738" xr:uid="{00000000-0005-0000-0000-0000D9B50000}"/>
    <cellStyle name="20% - Accent1 5 2 4 6 2 2 2" xfId="46739" xr:uid="{00000000-0005-0000-0000-0000DAB50000}"/>
    <cellStyle name="20% - Accent1 5 2 4 6 2 3" xfId="46740" xr:uid="{00000000-0005-0000-0000-0000DBB50000}"/>
    <cellStyle name="20% - Accent1 5 2 4 6 3" xfId="46741" xr:uid="{00000000-0005-0000-0000-0000DCB50000}"/>
    <cellStyle name="20% - Accent1 5 2 4 6 3 2" xfId="46742" xr:uid="{00000000-0005-0000-0000-0000DDB50000}"/>
    <cellStyle name="20% - Accent1 5 2 4 6 4" xfId="46743" xr:uid="{00000000-0005-0000-0000-0000DEB50000}"/>
    <cellStyle name="20% - Accent1 5 2 4 7" xfId="46744" xr:uid="{00000000-0005-0000-0000-0000DFB50000}"/>
    <cellStyle name="20% - Accent1 5 2 4 7 2" xfId="46745" xr:uid="{00000000-0005-0000-0000-0000E0B50000}"/>
    <cellStyle name="20% - Accent1 5 2 4 7 2 2" xfId="46746" xr:uid="{00000000-0005-0000-0000-0000E1B50000}"/>
    <cellStyle name="20% - Accent1 5 2 4 7 3" xfId="46747" xr:uid="{00000000-0005-0000-0000-0000E2B50000}"/>
    <cellStyle name="20% - Accent1 5 2 4 8" xfId="46748" xr:uid="{00000000-0005-0000-0000-0000E3B50000}"/>
    <cellStyle name="20% - Accent1 5 2 4 8 2" xfId="46749" xr:uid="{00000000-0005-0000-0000-0000E4B50000}"/>
    <cellStyle name="20% - Accent1 5 2 4 8 2 2" xfId="46750" xr:uid="{00000000-0005-0000-0000-0000E5B50000}"/>
    <cellStyle name="20% - Accent1 5 2 4 8 3" xfId="46751" xr:uid="{00000000-0005-0000-0000-0000E6B50000}"/>
    <cellStyle name="20% - Accent1 5 2 4 9" xfId="46752" xr:uid="{00000000-0005-0000-0000-0000E7B50000}"/>
    <cellStyle name="20% - Accent1 5 2 4 9 2" xfId="46753" xr:uid="{00000000-0005-0000-0000-0000E8B50000}"/>
    <cellStyle name="20% - Accent1 5 2 5" xfId="46754" xr:uid="{00000000-0005-0000-0000-0000E9B50000}"/>
    <cellStyle name="20% - Accent1 5 2 5 10" xfId="46755" xr:uid="{00000000-0005-0000-0000-0000EAB50000}"/>
    <cellStyle name="20% - Accent1 5 2 5 10 2" xfId="46756" xr:uid="{00000000-0005-0000-0000-0000EBB50000}"/>
    <cellStyle name="20% - Accent1 5 2 5 11" xfId="46757" xr:uid="{00000000-0005-0000-0000-0000ECB50000}"/>
    <cellStyle name="20% - Accent1 5 2 5 2" xfId="46758" xr:uid="{00000000-0005-0000-0000-0000EDB50000}"/>
    <cellStyle name="20% - Accent1 5 2 5 2 2" xfId="46759" xr:uid="{00000000-0005-0000-0000-0000EEB50000}"/>
    <cellStyle name="20% - Accent1 5 2 5 2 2 2" xfId="46760" xr:uid="{00000000-0005-0000-0000-0000EFB50000}"/>
    <cellStyle name="20% - Accent1 5 2 5 2 2 2 2" xfId="46761" xr:uid="{00000000-0005-0000-0000-0000F0B50000}"/>
    <cellStyle name="20% - Accent1 5 2 5 2 2 2 2 2" xfId="46762" xr:uid="{00000000-0005-0000-0000-0000F1B50000}"/>
    <cellStyle name="20% - Accent1 5 2 5 2 2 2 3" xfId="46763" xr:uid="{00000000-0005-0000-0000-0000F2B50000}"/>
    <cellStyle name="20% - Accent1 5 2 5 2 2 3" xfId="46764" xr:uid="{00000000-0005-0000-0000-0000F3B50000}"/>
    <cellStyle name="20% - Accent1 5 2 5 2 2 3 2" xfId="46765" xr:uid="{00000000-0005-0000-0000-0000F4B50000}"/>
    <cellStyle name="20% - Accent1 5 2 5 2 2 4" xfId="46766" xr:uid="{00000000-0005-0000-0000-0000F5B50000}"/>
    <cellStyle name="20% - Accent1 5 2 5 2 3" xfId="46767" xr:uid="{00000000-0005-0000-0000-0000F6B50000}"/>
    <cellStyle name="20% - Accent1 5 2 5 2 3 2" xfId="46768" xr:uid="{00000000-0005-0000-0000-0000F7B50000}"/>
    <cellStyle name="20% - Accent1 5 2 5 2 3 2 2" xfId="46769" xr:uid="{00000000-0005-0000-0000-0000F8B50000}"/>
    <cellStyle name="20% - Accent1 5 2 5 2 3 2 2 2" xfId="46770" xr:uid="{00000000-0005-0000-0000-0000F9B50000}"/>
    <cellStyle name="20% - Accent1 5 2 5 2 3 2 3" xfId="46771" xr:uid="{00000000-0005-0000-0000-0000FAB50000}"/>
    <cellStyle name="20% - Accent1 5 2 5 2 3 3" xfId="46772" xr:uid="{00000000-0005-0000-0000-0000FBB50000}"/>
    <cellStyle name="20% - Accent1 5 2 5 2 3 3 2" xfId="46773" xr:uid="{00000000-0005-0000-0000-0000FCB50000}"/>
    <cellStyle name="20% - Accent1 5 2 5 2 3 4" xfId="46774" xr:uid="{00000000-0005-0000-0000-0000FDB50000}"/>
    <cellStyle name="20% - Accent1 5 2 5 2 4" xfId="46775" xr:uid="{00000000-0005-0000-0000-0000FEB50000}"/>
    <cellStyle name="20% - Accent1 5 2 5 2 4 2" xfId="46776" xr:uid="{00000000-0005-0000-0000-0000FFB50000}"/>
    <cellStyle name="20% - Accent1 5 2 5 2 4 2 2" xfId="46777" xr:uid="{00000000-0005-0000-0000-000000B60000}"/>
    <cellStyle name="20% - Accent1 5 2 5 2 4 2 2 2" xfId="46778" xr:uid="{00000000-0005-0000-0000-000001B60000}"/>
    <cellStyle name="20% - Accent1 5 2 5 2 4 2 3" xfId="46779" xr:uid="{00000000-0005-0000-0000-000002B60000}"/>
    <cellStyle name="20% - Accent1 5 2 5 2 4 3" xfId="46780" xr:uid="{00000000-0005-0000-0000-000003B60000}"/>
    <cellStyle name="20% - Accent1 5 2 5 2 4 3 2" xfId="46781" xr:uid="{00000000-0005-0000-0000-000004B60000}"/>
    <cellStyle name="20% - Accent1 5 2 5 2 4 4" xfId="46782" xr:uid="{00000000-0005-0000-0000-000005B60000}"/>
    <cellStyle name="20% - Accent1 5 2 5 2 5" xfId="46783" xr:uid="{00000000-0005-0000-0000-000006B60000}"/>
    <cellStyle name="20% - Accent1 5 2 5 2 5 2" xfId="46784" xr:uid="{00000000-0005-0000-0000-000007B60000}"/>
    <cellStyle name="20% - Accent1 5 2 5 2 5 2 2" xfId="46785" xr:uid="{00000000-0005-0000-0000-000008B60000}"/>
    <cellStyle name="20% - Accent1 5 2 5 2 5 3" xfId="46786" xr:uid="{00000000-0005-0000-0000-000009B60000}"/>
    <cellStyle name="20% - Accent1 5 2 5 2 6" xfId="46787" xr:uid="{00000000-0005-0000-0000-00000AB60000}"/>
    <cellStyle name="20% - Accent1 5 2 5 2 6 2" xfId="46788" xr:uid="{00000000-0005-0000-0000-00000BB60000}"/>
    <cellStyle name="20% - Accent1 5 2 5 2 6 2 2" xfId="46789" xr:uid="{00000000-0005-0000-0000-00000CB60000}"/>
    <cellStyle name="20% - Accent1 5 2 5 2 6 3" xfId="46790" xr:uid="{00000000-0005-0000-0000-00000DB60000}"/>
    <cellStyle name="20% - Accent1 5 2 5 2 7" xfId="46791" xr:uid="{00000000-0005-0000-0000-00000EB60000}"/>
    <cellStyle name="20% - Accent1 5 2 5 2 7 2" xfId="46792" xr:uid="{00000000-0005-0000-0000-00000FB60000}"/>
    <cellStyle name="20% - Accent1 5 2 5 2 8" xfId="46793" xr:uid="{00000000-0005-0000-0000-000010B60000}"/>
    <cellStyle name="20% - Accent1 5 2 5 2 8 2" xfId="46794" xr:uid="{00000000-0005-0000-0000-000011B60000}"/>
    <cellStyle name="20% - Accent1 5 2 5 2 9" xfId="46795" xr:uid="{00000000-0005-0000-0000-000012B60000}"/>
    <cellStyle name="20% - Accent1 5 2 5 3" xfId="46796" xr:uid="{00000000-0005-0000-0000-000013B60000}"/>
    <cellStyle name="20% - Accent1 5 2 5 3 2" xfId="46797" xr:uid="{00000000-0005-0000-0000-000014B60000}"/>
    <cellStyle name="20% - Accent1 5 2 5 3 2 2" xfId="46798" xr:uid="{00000000-0005-0000-0000-000015B60000}"/>
    <cellStyle name="20% - Accent1 5 2 5 3 2 2 2" xfId="46799" xr:uid="{00000000-0005-0000-0000-000016B60000}"/>
    <cellStyle name="20% - Accent1 5 2 5 3 2 2 2 2" xfId="46800" xr:uid="{00000000-0005-0000-0000-000017B60000}"/>
    <cellStyle name="20% - Accent1 5 2 5 3 2 2 3" xfId="46801" xr:uid="{00000000-0005-0000-0000-000018B60000}"/>
    <cellStyle name="20% - Accent1 5 2 5 3 2 3" xfId="46802" xr:uid="{00000000-0005-0000-0000-000019B60000}"/>
    <cellStyle name="20% - Accent1 5 2 5 3 2 3 2" xfId="46803" xr:uid="{00000000-0005-0000-0000-00001AB60000}"/>
    <cellStyle name="20% - Accent1 5 2 5 3 2 4" xfId="46804" xr:uid="{00000000-0005-0000-0000-00001BB60000}"/>
    <cellStyle name="20% - Accent1 5 2 5 3 3" xfId="46805" xr:uid="{00000000-0005-0000-0000-00001CB60000}"/>
    <cellStyle name="20% - Accent1 5 2 5 3 3 2" xfId="46806" xr:uid="{00000000-0005-0000-0000-00001DB60000}"/>
    <cellStyle name="20% - Accent1 5 2 5 3 3 2 2" xfId="46807" xr:uid="{00000000-0005-0000-0000-00001EB60000}"/>
    <cellStyle name="20% - Accent1 5 2 5 3 3 2 2 2" xfId="46808" xr:uid="{00000000-0005-0000-0000-00001FB60000}"/>
    <cellStyle name="20% - Accent1 5 2 5 3 3 2 3" xfId="46809" xr:uid="{00000000-0005-0000-0000-000020B60000}"/>
    <cellStyle name="20% - Accent1 5 2 5 3 3 3" xfId="46810" xr:uid="{00000000-0005-0000-0000-000021B60000}"/>
    <cellStyle name="20% - Accent1 5 2 5 3 3 3 2" xfId="46811" xr:uid="{00000000-0005-0000-0000-000022B60000}"/>
    <cellStyle name="20% - Accent1 5 2 5 3 3 4" xfId="46812" xr:uid="{00000000-0005-0000-0000-000023B60000}"/>
    <cellStyle name="20% - Accent1 5 2 5 3 4" xfId="46813" xr:uid="{00000000-0005-0000-0000-000024B60000}"/>
    <cellStyle name="20% - Accent1 5 2 5 3 4 2" xfId="46814" xr:uid="{00000000-0005-0000-0000-000025B60000}"/>
    <cellStyle name="20% - Accent1 5 2 5 3 4 2 2" xfId="46815" xr:uid="{00000000-0005-0000-0000-000026B60000}"/>
    <cellStyle name="20% - Accent1 5 2 5 3 4 2 2 2" xfId="46816" xr:uid="{00000000-0005-0000-0000-000027B60000}"/>
    <cellStyle name="20% - Accent1 5 2 5 3 4 2 3" xfId="46817" xr:uid="{00000000-0005-0000-0000-000028B60000}"/>
    <cellStyle name="20% - Accent1 5 2 5 3 4 3" xfId="46818" xr:uid="{00000000-0005-0000-0000-000029B60000}"/>
    <cellStyle name="20% - Accent1 5 2 5 3 4 3 2" xfId="46819" xr:uid="{00000000-0005-0000-0000-00002AB60000}"/>
    <cellStyle name="20% - Accent1 5 2 5 3 4 4" xfId="46820" xr:uid="{00000000-0005-0000-0000-00002BB60000}"/>
    <cellStyle name="20% - Accent1 5 2 5 3 5" xfId="46821" xr:uid="{00000000-0005-0000-0000-00002CB60000}"/>
    <cellStyle name="20% - Accent1 5 2 5 3 5 2" xfId="46822" xr:uid="{00000000-0005-0000-0000-00002DB60000}"/>
    <cellStyle name="20% - Accent1 5 2 5 3 5 2 2" xfId="46823" xr:uid="{00000000-0005-0000-0000-00002EB60000}"/>
    <cellStyle name="20% - Accent1 5 2 5 3 5 3" xfId="46824" xr:uid="{00000000-0005-0000-0000-00002FB60000}"/>
    <cellStyle name="20% - Accent1 5 2 5 3 6" xfId="46825" xr:uid="{00000000-0005-0000-0000-000030B60000}"/>
    <cellStyle name="20% - Accent1 5 2 5 3 6 2" xfId="46826" xr:uid="{00000000-0005-0000-0000-000031B60000}"/>
    <cellStyle name="20% - Accent1 5 2 5 3 6 2 2" xfId="46827" xr:uid="{00000000-0005-0000-0000-000032B60000}"/>
    <cellStyle name="20% - Accent1 5 2 5 3 6 3" xfId="46828" xr:uid="{00000000-0005-0000-0000-000033B60000}"/>
    <cellStyle name="20% - Accent1 5 2 5 3 7" xfId="46829" xr:uid="{00000000-0005-0000-0000-000034B60000}"/>
    <cellStyle name="20% - Accent1 5 2 5 3 7 2" xfId="46830" xr:uid="{00000000-0005-0000-0000-000035B60000}"/>
    <cellStyle name="20% - Accent1 5 2 5 3 8" xfId="46831" xr:uid="{00000000-0005-0000-0000-000036B60000}"/>
    <cellStyle name="20% - Accent1 5 2 5 3 8 2" xfId="46832" xr:uid="{00000000-0005-0000-0000-000037B60000}"/>
    <cellStyle name="20% - Accent1 5 2 5 3 9" xfId="46833" xr:uid="{00000000-0005-0000-0000-000038B60000}"/>
    <cellStyle name="20% - Accent1 5 2 5 4" xfId="46834" xr:uid="{00000000-0005-0000-0000-000039B60000}"/>
    <cellStyle name="20% - Accent1 5 2 5 4 2" xfId="46835" xr:uid="{00000000-0005-0000-0000-00003AB60000}"/>
    <cellStyle name="20% - Accent1 5 2 5 4 2 2" xfId="46836" xr:uid="{00000000-0005-0000-0000-00003BB60000}"/>
    <cellStyle name="20% - Accent1 5 2 5 4 2 2 2" xfId="46837" xr:uid="{00000000-0005-0000-0000-00003CB60000}"/>
    <cellStyle name="20% - Accent1 5 2 5 4 2 3" xfId="46838" xr:uid="{00000000-0005-0000-0000-00003DB60000}"/>
    <cellStyle name="20% - Accent1 5 2 5 4 3" xfId="46839" xr:uid="{00000000-0005-0000-0000-00003EB60000}"/>
    <cellStyle name="20% - Accent1 5 2 5 4 3 2" xfId="46840" xr:uid="{00000000-0005-0000-0000-00003FB60000}"/>
    <cellStyle name="20% - Accent1 5 2 5 4 4" xfId="46841" xr:uid="{00000000-0005-0000-0000-000040B60000}"/>
    <cellStyle name="20% - Accent1 5 2 5 5" xfId="46842" xr:uid="{00000000-0005-0000-0000-000041B60000}"/>
    <cellStyle name="20% - Accent1 5 2 5 5 2" xfId="46843" xr:uid="{00000000-0005-0000-0000-000042B60000}"/>
    <cellStyle name="20% - Accent1 5 2 5 5 2 2" xfId="46844" xr:uid="{00000000-0005-0000-0000-000043B60000}"/>
    <cellStyle name="20% - Accent1 5 2 5 5 2 2 2" xfId="46845" xr:uid="{00000000-0005-0000-0000-000044B60000}"/>
    <cellStyle name="20% - Accent1 5 2 5 5 2 3" xfId="46846" xr:uid="{00000000-0005-0000-0000-000045B60000}"/>
    <cellStyle name="20% - Accent1 5 2 5 5 3" xfId="46847" xr:uid="{00000000-0005-0000-0000-000046B60000}"/>
    <cellStyle name="20% - Accent1 5 2 5 5 3 2" xfId="46848" xr:uid="{00000000-0005-0000-0000-000047B60000}"/>
    <cellStyle name="20% - Accent1 5 2 5 5 4" xfId="46849" xr:uid="{00000000-0005-0000-0000-000048B60000}"/>
    <cellStyle name="20% - Accent1 5 2 5 6" xfId="46850" xr:uid="{00000000-0005-0000-0000-000049B60000}"/>
    <cellStyle name="20% - Accent1 5 2 5 6 2" xfId="46851" xr:uid="{00000000-0005-0000-0000-00004AB60000}"/>
    <cellStyle name="20% - Accent1 5 2 5 6 2 2" xfId="46852" xr:uid="{00000000-0005-0000-0000-00004BB60000}"/>
    <cellStyle name="20% - Accent1 5 2 5 6 2 2 2" xfId="46853" xr:uid="{00000000-0005-0000-0000-00004CB60000}"/>
    <cellStyle name="20% - Accent1 5 2 5 6 2 3" xfId="46854" xr:uid="{00000000-0005-0000-0000-00004DB60000}"/>
    <cellStyle name="20% - Accent1 5 2 5 6 3" xfId="46855" xr:uid="{00000000-0005-0000-0000-00004EB60000}"/>
    <cellStyle name="20% - Accent1 5 2 5 6 3 2" xfId="46856" xr:uid="{00000000-0005-0000-0000-00004FB60000}"/>
    <cellStyle name="20% - Accent1 5 2 5 6 4" xfId="46857" xr:uid="{00000000-0005-0000-0000-000050B60000}"/>
    <cellStyle name="20% - Accent1 5 2 5 7" xfId="46858" xr:uid="{00000000-0005-0000-0000-000051B60000}"/>
    <cellStyle name="20% - Accent1 5 2 5 7 2" xfId="46859" xr:uid="{00000000-0005-0000-0000-000052B60000}"/>
    <cellStyle name="20% - Accent1 5 2 5 7 2 2" xfId="46860" xr:uid="{00000000-0005-0000-0000-000053B60000}"/>
    <cellStyle name="20% - Accent1 5 2 5 7 3" xfId="46861" xr:uid="{00000000-0005-0000-0000-000054B60000}"/>
    <cellStyle name="20% - Accent1 5 2 5 8" xfId="46862" xr:uid="{00000000-0005-0000-0000-000055B60000}"/>
    <cellStyle name="20% - Accent1 5 2 5 8 2" xfId="46863" xr:uid="{00000000-0005-0000-0000-000056B60000}"/>
    <cellStyle name="20% - Accent1 5 2 5 8 2 2" xfId="46864" xr:uid="{00000000-0005-0000-0000-000057B60000}"/>
    <cellStyle name="20% - Accent1 5 2 5 8 3" xfId="46865" xr:uid="{00000000-0005-0000-0000-000058B60000}"/>
    <cellStyle name="20% - Accent1 5 2 5 9" xfId="46866" xr:uid="{00000000-0005-0000-0000-000059B60000}"/>
    <cellStyle name="20% - Accent1 5 2 5 9 2" xfId="46867" xr:uid="{00000000-0005-0000-0000-00005AB60000}"/>
    <cellStyle name="20% - Accent1 5 2 6" xfId="46868" xr:uid="{00000000-0005-0000-0000-00005BB60000}"/>
    <cellStyle name="20% - Accent1 5 2 6 2" xfId="46869" xr:uid="{00000000-0005-0000-0000-00005CB60000}"/>
    <cellStyle name="20% - Accent1 5 2 6 2 2" xfId="46870" xr:uid="{00000000-0005-0000-0000-00005DB60000}"/>
    <cellStyle name="20% - Accent1 5 2 6 2 2 2" xfId="46871" xr:uid="{00000000-0005-0000-0000-00005EB60000}"/>
    <cellStyle name="20% - Accent1 5 2 6 2 2 2 2" xfId="46872" xr:uid="{00000000-0005-0000-0000-00005FB60000}"/>
    <cellStyle name="20% - Accent1 5 2 6 2 2 3" xfId="46873" xr:uid="{00000000-0005-0000-0000-000060B60000}"/>
    <cellStyle name="20% - Accent1 5 2 6 2 3" xfId="46874" xr:uid="{00000000-0005-0000-0000-000061B60000}"/>
    <cellStyle name="20% - Accent1 5 2 6 2 3 2" xfId="46875" xr:uid="{00000000-0005-0000-0000-000062B60000}"/>
    <cellStyle name="20% - Accent1 5 2 6 2 4" xfId="46876" xr:uid="{00000000-0005-0000-0000-000063B60000}"/>
    <cellStyle name="20% - Accent1 5 2 6 3" xfId="46877" xr:uid="{00000000-0005-0000-0000-000064B60000}"/>
    <cellStyle name="20% - Accent1 5 2 6 3 2" xfId="46878" xr:uid="{00000000-0005-0000-0000-000065B60000}"/>
    <cellStyle name="20% - Accent1 5 2 6 3 2 2" xfId="46879" xr:uid="{00000000-0005-0000-0000-000066B60000}"/>
    <cellStyle name="20% - Accent1 5 2 6 3 2 2 2" xfId="46880" xr:uid="{00000000-0005-0000-0000-000067B60000}"/>
    <cellStyle name="20% - Accent1 5 2 6 3 2 3" xfId="46881" xr:uid="{00000000-0005-0000-0000-000068B60000}"/>
    <cellStyle name="20% - Accent1 5 2 6 3 3" xfId="46882" xr:uid="{00000000-0005-0000-0000-000069B60000}"/>
    <cellStyle name="20% - Accent1 5 2 6 3 3 2" xfId="46883" xr:uid="{00000000-0005-0000-0000-00006AB60000}"/>
    <cellStyle name="20% - Accent1 5 2 6 3 4" xfId="46884" xr:uid="{00000000-0005-0000-0000-00006BB60000}"/>
    <cellStyle name="20% - Accent1 5 2 6 4" xfId="46885" xr:uid="{00000000-0005-0000-0000-00006CB60000}"/>
    <cellStyle name="20% - Accent1 5 2 6 4 2" xfId="46886" xr:uid="{00000000-0005-0000-0000-00006DB60000}"/>
    <cellStyle name="20% - Accent1 5 2 6 4 2 2" xfId="46887" xr:uid="{00000000-0005-0000-0000-00006EB60000}"/>
    <cellStyle name="20% - Accent1 5 2 6 4 2 2 2" xfId="46888" xr:uid="{00000000-0005-0000-0000-00006FB60000}"/>
    <cellStyle name="20% - Accent1 5 2 6 4 2 3" xfId="46889" xr:uid="{00000000-0005-0000-0000-000070B60000}"/>
    <cellStyle name="20% - Accent1 5 2 6 4 3" xfId="46890" xr:uid="{00000000-0005-0000-0000-000071B60000}"/>
    <cellStyle name="20% - Accent1 5 2 6 4 3 2" xfId="46891" xr:uid="{00000000-0005-0000-0000-000072B60000}"/>
    <cellStyle name="20% - Accent1 5 2 6 4 4" xfId="46892" xr:uid="{00000000-0005-0000-0000-000073B60000}"/>
    <cellStyle name="20% - Accent1 5 2 6 5" xfId="46893" xr:uid="{00000000-0005-0000-0000-000074B60000}"/>
    <cellStyle name="20% - Accent1 5 2 6 5 2" xfId="46894" xr:uid="{00000000-0005-0000-0000-000075B60000}"/>
    <cellStyle name="20% - Accent1 5 2 6 5 2 2" xfId="46895" xr:uid="{00000000-0005-0000-0000-000076B60000}"/>
    <cellStyle name="20% - Accent1 5 2 6 5 3" xfId="46896" xr:uid="{00000000-0005-0000-0000-000077B60000}"/>
    <cellStyle name="20% - Accent1 5 2 6 6" xfId="46897" xr:uid="{00000000-0005-0000-0000-000078B60000}"/>
    <cellStyle name="20% - Accent1 5 2 6 6 2" xfId="46898" xr:uid="{00000000-0005-0000-0000-000079B60000}"/>
    <cellStyle name="20% - Accent1 5 2 6 6 2 2" xfId="46899" xr:uid="{00000000-0005-0000-0000-00007AB60000}"/>
    <cellStyle name="20% - Accent1 5 2 6 6 3" xfId="46900" xr:uid="{00000000-0005-0000-0000-00007BB60000}"/>
    <cellStyle name="20% - Accent1 5 2 6 7" xfId="46901" xr:uid="{00000000-0005-0000-0000-00007CB60000}"/>
    <cellStyle name="20% - Accent1 5 2 6 7 2" xfId="46902" xr:uid="{00000000-0005-0000-0000-00007DB60000}"/>
    <cellStyle name="20% - Accent1 5 2 6 8" xfId="46903" xr:uid="{00000000-0005-0000-0000-00007EB60000}"/>
    <cellStyle name="20% - Accent1 5 2 6 8 2" xfId="46904" xr:uid="{00000000-0005-0000-0000-00007FB60000}"/>
    <cellStyle name="20% - Accent1 5 2 6 9" xfId="46905" xr:uid="{00000000-0005-0000-0000-000080B60000}"/>
    <cellStyle name="20% - Accent1 5 2 7" xfId="46906" xr:uid="{00000000-0005-0000-0000-000081B60000}"/>
    <cellStyle name="20% - Accent1 5 2 7 2" xfId="46907" xr:uid="{00000000-0005-0000-0000-000082B60000}"/>
    <cellStyle name="20% - Accent1 5 2 7 2 2" xfId="46908" xr:uid="{00000000-0005-0000-0000-000083B60000}"/>
    <cellStyle name="20% - Accent1 5 2 7 2 2 2" xfId="46909" xr:uid="{00000000-0005-0000-0000-000084B60000}"/>
    <cellStyle name="20% - Accent1 5 2 7 2 2 2 2" xfId="46910" xr:uid="{00000000-0005-0000-0000-000085B60000}"/>
    <cellStyle name="20% - Accent1 5 2 7 2 2 3" xfId="46911" xr:uid="{00000000-0005-0000-0000-000086B60000}"/>
    <cellStyle name="20% - Accent1 5 2 7 2 3" xfId="46912" xr:uid="{00000000-0005-0000-0000-000087B60000}"/>
    <cellStyle name="20% - Accent1 5 2 7 2 3 2" xfId="46913" xr:uid="{00000000-0005-0000-0000-000088B60000}"/>
    <cellStyle name="20% - Accent1 5 2 7 2 4" xfId="46914" xr:uid="{00000000-0005-0000-0000-000089B60000}"/>
    <cellStyle name="20% - Accent1 5 2 7 3" xfId="46915" xr:uid="{00000000-0005-0000-0000-00008AB60000}"/>
    <cellStyle name="20% - Accent1 5 2 7 3 2" xfId="46916" xr:uid="{00000000-0005-0000-0000-00008BB60000}"/>
    <cellStyle name="20% - Accent1 5 2 7 3 2 2" xfId="46917" xr:uid="{00000000-0005-0000-0000-00008CB60000}"/>
    <cellStyle name="20% - Accent1 5 2 7 3 2 2 2" xfId="46918" xr:uid="{00000000-0005-0000-0000-00008DB60000}"/>
    <cellStyle name="20% - Accent1 5 2 7 3 2 3" xfId="46919" xr:uid="{00000000-0005-0000-0000-00008EB60000}"/>
    <cellStyle name="20% - Accent1 5 2 7 3 3" xfId="46920" xr:uid="{00000000-0005-0000-0000-00008FB60000}"/>
    <cellStyle name="20% - Accent1 5 2 7 3 3 2" xfId="46921" xr:uid="{00000000-0005-0000-0000-000090B60000}"/>
    <cellStyle name="20% - Accent1 5 2 7 3 4" xfId="46922" xr:uid="{00000000-0005-0000-0000-000091B60000}"/>
    <cellStyle name="20% - Accent1 5 2 7 4" xfId="46923" xr:uid="{00000000-0005-0000-0000-000092B60000}"/>
    <cellStyle name="20% - Accent1 5 2 7 4 2" xfId="46924" xr:uid="{00000000-0005-0000-0000-000093B60000}"/>
    <cellStyle name="20% - Accent1 5 2 7 4 2 2" xfId="46925" xr:uid="{00000000-0005-0000-0000-000094B60000}"/>
    <cellStyle name="20% - Accent1 5 2 7 4 2 2 2" xfId="46926" xr:uid="{00000000-0005-0000-0000-000095B60000}"/>
    <cellStyle name="20% - Accent1 5 2 7 4 2 3" xfId="46927" xr:uid="{00000000-0005-0000-0000-000096B60000}"/>
    <cellStyle name="20% - Accent1 5 2 7 4 3" xfId="46928" xr:uid="{00000000-0005-0000-0000-000097B60000}"/>
    <cellStyle name="20% - Accent1 5 2 7 4 3 2" xfId="46929" xr:uid="{00000000-0005-0000-0000-000098B60000}"/>
    <cellStyle name="20% - Accent1 5 2 7 4 4" xfId="46930" xr:uid="{00000000-0005-0000-0000-000099B60000}"/>
    <cellStyle name="20% - Accent1 5 2 7 5" xfId="46931" xr:uid="{00000000-0005-0000-0000-00009AB60000}"/>
    <cellStyle name="20% - Accent1 5 2 7 5 2" xfId="46932" xr:uid="{00000000-0005-0000-0000-00009BB60000}"/>
    <cellStyle name="20% - Accent1 5 2 7 5 2 2" xfId="46933" xr:uid="{00000000-0005-0000-0000-00009CB60000}"/>
    <cellStyle name="20% - Accent1 5 2 7 5 3" xfId="46934" xr:uid="{00000000-0005-0000-0000-00009DB60000}"/>
    <cellStyle name="20% - Accent1 5 2 7 6" xfId="46935" xr:uid="{00000000-0005-0000-0000-00009EB60000}"/>
    <cellStyle name="20% - Accent1 5 2 7 6 2" xfId="46936" xr:uid="{00000000-0005-0000-0000-00009FB60000}"/>
    <cellStyle name="20% - Accent1 5 2 7 6 2 2" xfId="46937" xr:uid="{00000000-0005-0000-0000-0000A0B60000}"/>
    <cellStyle name="20% - Accent1 5 2 7 6 3" xfId="46938" xr:uid="{00000000-0005-0000-0000-0000A1B60000}"/>
    <cellStyle name="20% - Accent1 5 2 7 7" xfId="46939" xr:uid="{00000000-0005-0000-0000-0000A2B60000}"/>
    <cellStyle name="20% - Accent1 5 2 7 7 2" xfId="46940" xr:uid="{00000000-0005-0000-0000-0000A3B60000}"/>
    <cellStyle name="20% - Accent1 5 2 7 8" xfId="46941" xr:uid="{00000000-0005-0000-0000-0000A4B60000}"/>
    <cellStyle name="20% - Accent1 5 2 7 8 2" xfId="46942" xr:uid="{00000000-0005-0000-0000-0000A5B60000}"/>
    <cellStyle name="20% - Accent1 5 2 7 9" xfId="46943" xr:uid="{00000000-0005-0000-0000-0000A6B60000}"/>
    <cellStyle name="20% - Accent1 5 2 8" xfId="46944" xr:uid="{00000000-0005-0000-0000-0000A7B60000}"/>
    <cellStyle name="20% - Accent1 5 2 8 2" xfId="46945" xr:uid="{00000000-0005-0000-0000-0000A8B60000}"/>
    <cellStyle name="20% - Accent1 5 2 8 2 2" xfId="46946" xr:uid="{00000000-0005-0000-0000-0000A9B60000}"/>
    <cellStyle name="20% - Accent1 5 2 8 2 2 2" xfId="46947" xr:uid="{00000000-0005-0000-0000-0000AAB60000}"/>
    <cellStyle name="20% - Accent1 5 2 8 2 3" xfId="46948" xr:uid="{00000000-0005-0000-0000-0000ABB60000}"/>
    <cellStyle name="20% - Accent1 5 2 8 3" xfId="46949" xr:uid="{00000000-0005-0000-0000-0000ACB60000}"/>
    <cellStyle name="20% - Accent1 5 2 8 3 2" xfId="46950" xr:uid="{00000000-0005-0000-0000-0000ADB60000}"/>
    <cellStyle name="20% - Accent1 5 2 8 4" xfId="46951" xr:uid="{00000000-0005-0000-0000-0000AEB60000}"/>
    <cellStyle name="20% - Accent1 5 2 9" xfId="46952" xr:uid="{00000000-0005-0000-0000-0000AFB60000}"/>
    <cellStyle name="20% - Accent1 5 2 9 2" xfId="46953" xr:uid="{00000000-0005-0000-0000-0000B0B60000}"/>
    <cellStyle name="20% - Accent1 5 2 9 2 2" xfId="46954" xr:uid="{00000000-0005-0000-0000-0000B1B60000}"/>
    <cellStyle name="20% - Accent1 5 2 9 2 2 2" xfId="46955" xr:uid="{00000000-0005-0000-0000-0000B2B60000}"/>
    <cellStyle name="20% - Accent1 5 2 9 2 3" xfId="46956" xr:uid="{00000000-0005-0000-0000-0000B3B60000}"/>
    <cellStyle name="20% - Accent1 5 2 9 3" xfId="46957" xr:uid="{00000000-0005-0000-0000-0000B4B60000}"/>
    <cellStyle name="20% - Accent1 5 2 9 3 2" xfId="46958" xr:uid="{00000000-0005-0000-0000-0000B5B60000}"/>
    <cellStyle name="20% - Accent1 5 2 9 4" xfId="46959" xr:uid="{00000000-0005-0000-0000-0000B6B60000}"/>
    <cellStyle name="20% - Accent1 5 3" xfId="46960" xr:uid="{00000000-0005-0000-0000-0000B7B60000}"/>
    <cellStyle name="20% - Accent1 5 3 10" xfId="46961" xr:uid="{00000000-0005-0000-0000-0000B8B60000}"/>
    <cellStyle name="20% - Accent1 5 3 10 2" xfId="46962" xr:uid="{00000000-0005-0000-0000-0000B9B60000}"/>
    <cellStyle name="20% - Accent1 5 3 10 2 2" xfId="46963" xr:uid="{00000000-0005-0000-0000-0000BAB60000}"/>
    <cellStyle name="20% - Accent1 5 3 10 3" xfId="46964" xr:uid="{00000000-0005-0000-0000-0000BBB60000}"/>
    <cellStyle name="20% - Accent1 5 3 11" xfId="46965" xr:uid="{00000000-0005-0000-0000-0000BCB60000}"/>
    <cellStyle name="20% - Accent1 5 3 11 2" xfId="46966" xr:uid="{00000000-0005-0000-0000-0000BDB60000}"/>
    <cellStyle name="20% - Accent1 5 3 11 2 2" xfId="46967" xr:uid="{00000000-0005-0000-0000-0000BEB60000}"/>
    <cellStyle name="20% - Accent1 5 3 11 3" xfId="46968" xr:uid="{00000000-0005-0000-0000-0000BFB60000}"/>
    <cellStyle name="20% - Accent1 5 3 12" xfId="46969" xr:uid="{00000000-0005-0000-0000-0000C0B60000}"/>
    <cellStyle name="20% - Accent1 5 3 12 2" xfId="46970" xr:uid="{00000000-0005-0000-0000-0000C1B60000}"/>
    <cellStyle name="20% - Accent1 5 3 13" xfId="46971" xr:uid="{00000000-0005-0000-0000-0000C2B60000}"/>
    <cellStyle name="20% - Accent1 5 3 13 2" xfId="46972" xr:uid="{00000000-0005-0000-0000-0000C3B60000}"/>
    <cellStyle name="20% - Accent1 5 3 14" xfId="46973" xr:uid="{00000000-0005-0000-0000-0000C4B60000}"/>
    <cellStyle name="20% - Accent1 5 3 2" xfId="46974" xr:uid="{00000000-0005-0000-0000-0000C5B60000}"/>
    <cellStyle name="20% - Accent1 5 3 2 10" xfId="46975" xr:uid="{00000000-0005-0000-0000-0000C6B60000}"/>
    <cellStyle name="20% - Accent1 5 3 2 10 2" xfId="46976" xr:uid="{00000000-0005-0000-0000-0000C7B60000}"/>
    <cellStyle name="20% - Accent1 5 3 2 11" xfId="46977" xr:uid="{00000000-0005-0000-0000-0000C8B60000}"/>
    <cellStyle name="20% - Accent1 5 3 2 2" xfId="46978" xr:uid="{00000000-0005-0000-0000-0000C9B60000}"/>
    <cellStyle name="20% - Accent1 5 3 2 2 2" xfId="46979" xr:uid="{00000000-0005-0000-0000-0000CAB60000}"/>
    <cellStyle name="20% - Accent1 5 3 2 2 2 2" xfId="46980" xr:uid="{00000000-0005-0000-0000-0000CBB60000}"/>
    <cellStyle name="20% - Accent1 5 3 2 2 2 2 2" xfId="46981" xr:uid="{00000000-0005-0000-0000-0000CCB60000}"/>
    <cellStyle name="20% - Accent1 5 3 2 2 2 2 2 2" xfId="46982" xr:uid="{00000000-0005-0000-0000-0000CDB60000}"/>
    <cellStyle name="20% - Accent1 5 3 2 2 2 2 3" xfId="46983" xr:uid="{00000000-0005-0000-0000-0000CEB60000}"/>
    <cellStyle name="20% - Accent1 5 3 2 2 2 3" xfId="46984" xr:uid="{00000000-0005-0000-0000-0000CFB60000}"/>
    <cellStyle name="20% - Accent1 5 3 2 2 2 3 2" xfId="46985" xr:uid="{00000000-0005-0000-0000-0000D0B60000}"/>
    <cellStyle name="20% - Accent1 5 3 2 2 2 4" xfId="46986" xr:uid="{00000000-0005-0000-0000-0000D1B60000}"/>
    <cellStyle name="20% - Accent1 5 3 2 2 3" xfId="46987" xr:uid="{00000000-0005-0000-0000-0000D2B60000}"/>
    <cellStyle name="20% - Accent1 5 3 2 2 3 2" xfId="46988" xr:uid="{00000000-0005-0000-0000-0000D3B60000}"/>
    <cellStyle name="20% - Accent1 5 3 2 2 3 2 2" xfId="46989" xr:uid="{00000000-0005-0000-0000-0000D4B60000}"/>
    <cellStyle name="20% - Accent1 5 3 2 2 3 2 2 2" xfId="46990" xr:uid="{00000000-0005-0000-0000-0000D5B60000}"/>
    <cellStyle name="20% - Accent1 5 3 2 2 3 2 3" xfId="46991" xr:uid="{00000000-0005-0000-0000-0000D6B60000}"/>
    <cellStyle name="20% - Accent1 5 3 2 2 3 3" xfId="46992" xr:uid="{00000000-0005-0000-0000-0000D7B60000}"/>
    <cellStyle name="20% - Accent1 5 3 2 2 3 3 2" xfId="46993" xr:uid="{00000000-0005-0000-0000-0000D8B60000}"/>
    <cellStyle name="20% - Accent1 5 3 2 2 3 4" xfId="46994" xr:uid="{00000000-0005-0000-0000-0000D9B60000}"/>
    <cellStyle name="20% - Accent1 5 3 2 2 4" xfId="46995" xr:uid="{00000000-0005-0000-0000-0000DAB60000}"/>
    <cellStyle name="20% - Accent1 5 3 2 2 4 2" xfId="46996" xr:uid="{00000000-0005-0000-0000-0000DBB60000}"/>
    <cellStyle name="20% - Accent1 5 3 2 2 4 2 2" xfId="46997" xr:uid="{00000000-0005-0000-0000-0000DCB60000}"/>
    <cellStyle name="20% - Accent1 5 3 2 2 4 2 2 2" xfId="46998" xr:uid="{00000000-0005-0000-0000-0000DDB60000}"/>
    <cellStyle name="20% - Accent1 5 3 2 2 4 2 3" xfId="46999" xr:uid="{00000000-0005-0000-0000-0000DEB60000}"/>
    <cellStyle name="20% - Accent1 5 3 2 2 4 3" xfId="47000" xr:uid="{00000000-0005-0000-0000-0000DFB60000}"/>
    <cellStyle name="20% - Accent1 5 3 2 2 4 3 2" xfId="47001" xr:uid="{00000000-0005-0000-0000-0000E0B60000}"/>
    <cellStyle name="20% - Accent1 5 3 2 2 4 4" xfId="47002" xr:uid="{00000000-0005-0000-0000-0000E1B60000}"/>
    <cellStyle name="20% - Accent1 5 3 2 2 5" xfId="47003" xr:uid="{00000000-0005-0000-0000-0000E2B60000}"/>
    <cellStyle name="20% - Accent1 5 3 2 2 5 2" xfId="47004" xr:uid="{00000000-0005-0000-0000-0000E3B60000}"/>
    <cellStyle name="20% - Accent1 5 3 2 2 5 2 2" xfId="47005" xr:uid="{00000000-0005-0000-0000-0000E4B60000}"/>
    <cellStyle name="20% - Accent1 5 3 2 2 5 3" xfId="47006" xr:uid="{00000000-0005-0000-0000-0000E5B60000}"/>
    <cellStyle name="20% - Accent1 5 3 2 2 6" xfId="47007" xr:uid="{00000000-0005-0000-0000-0000E6B60000}"/>
    <cellStyle name="20% - Accent1 5 3 2 2 6 2" xfId="47008" xr:uid="{00000000-0005-0000-0000-0000E7B60000}"/>
    <cellStyle name="20% - Accent1 5 3 2 2 6 2 2" xfId="47009" xr:uid="{00000000-0005-0000-0000-0000E8B60000}"/>
    <cellStyle name="20% - Accent1 5 3 2 2 6 3" xfId="47010" xr:uid="{00000000-0005-0000-0000-0000E9B60000}"/>
    <cellStyle name="20% - Accent1 5 3 2 2 7" xfId="47011" xr:uid="{00000000-0005-0000-0000-0000EAB60000}"/>
    <cellStyle name="20% - Accent1 5 3 2 2 7 2" xfId="47012" xr:uid="{00000000-0005-0000-0000-0000EBB60000}"/>
    <cellStyle name="20% - Accent1 5 3 2 2 8" xfId="47013" xr:uid="{00000000-0005-0000-0000-0000ECB60000}"/>
    <cellStyle name="20% - Accent1 5 3 2 2 8 2" xfId="47014" xr:uid="{00000000-0005-0000-0000-0000EDB60000}"/>
    <cellStyle name="20% - Accent1 5 3 2 2 9" xfId="47015" xr:uid="{00000000-0005-0000-0000-0000EEB60000}"/>
    <cellStyle name="20% - Accent1 5 3 2 3" xfId="47016" xr:uid="{00000000-0005-0000-0000-0000EFB60000}"/>
    <cellStyle name="20% - Accent1 5 3 2 3 2" xfId="47017" xr:uid="{00000000-0005-0000-0000-0000F0B60000}"/>
    <cellStyle name="20% - Accent1 5 3 2 3 2 2" xfId="47018" xr:uid="{00000000-0005-0000-0000-0000F1B60000}"/>
    <cellStyle name="20% - Accent1 5 3 2 3 2 2 2" xfId="47019" xr:uid="{00000000-0005-0000-0000-0000F2B60000}"/>
    <cellStyle name="20% - Accent1 5 3 2 3 2 2 2 2" xfId="47020" xr:uid="{00000000-0005-0000-0000-0000F3B60000}"/>
    <cellStyle name="20% - Accent1 5 3 2 3 2 2 3" xfId="47021" xr:uid="{00000000-0005-0000-0000-0000F4B60000}"/>
    <cellStyle name="20% - Accent1 5 3 2 3 2 3" xfId="47022" xr:uid="{00000000-0005-0000-0000-0000F5B60000}"/>
    <cellStyle name="20% - Accent1 5 3 2 3 2 3 2" xfId="47023" xr:uid="{00000000-0005-0000-0000-0000F6B60000}"/>
    <cellStyle name="20% - Accent1 5 3 2 3 2 4" xfId="47024" xr:uid="{00000000-0005-0000-0000-0000F7B60000}"/>
    <cellStyle name="20% - Accent1 5 3 2 3 3" xfId="47025" xr:uid="{00000000-0005-0000-0000-0000F8B60000}"/>
    <cellStyle name="20% - Accent1 5 3 2 3 3 2" xfId="47026" xr:uid="{00000000-0005-0000-0000-0000F9B60000}"/>
    <cellStyle name="20% - Accent1 5 3 2 3 3 2 2" xfId="47027" xr:uid="{00000000-0005-0000-0000-0000FAB60000}"/>
    <cellStyle name="20% - Accent1 5 3 2 3 3 2 2 2" xfId="47028" xr:uid="{00000000-0005-0000-0000-0000FBB60000}"/>
    <cellStyle name="20% - Accent1 5 3 2 3 3 2 3" xfId="47029" xr:uid="{00000000-0005-0000-0000-0000FCB60000}"/>
    <cellStyle name="20% - Accent1 5 3 2 3 3 3" xfId="47030" xr:uid="{00000000-0005-0000-0000-0000FDB60000}"/>
    <cellStyle name="20% - Accent1 5 3 2 3 3 3 2" xfId="47031" xr:uid="{00000000-0005-0000-0000-0000FEB60000}"/>
    <cellStyle name="20% - Accent1 5 3 2 3 3 4" xfId="47032" xr:uid="{00000000-0005-0000-0000-0000FFB60000}"/>
    <cellStyle name="20% - Accent1 5 3 2 3 4" xfId="47033" xr:uid="{00000000-0005-0000-0000-000000B70000}"/>
    <cellStyle name="20% - Accent1 5 3 2 3 4 2" xfId="47034" xr:uid="{00000000-0005-0000-0000-000001B70000}"/>
    <cellStyle name="20% - Accent1 5 3 2 3 4 2 2" xfId="47035" xr:uid="{00000000-0005-0000-0000-000002B70000}"/>
    <cellStyle name="20% - Accent1 5 3 2 3 4 2 2 2" xfId="47036" xr:uid="{00000000-0005-0000-0000-000003B70000}"/>
    <cellStyle name="20% - Accent1 5 3 2 3 4 2 3" xfId="47037" xr:uid="{00000000-0005-0000-0000-000004B70000}"/>
    <cellStyle name="20% - Accent1 5 3 2 3 4 3" xfId="47038" xr:uid="{00000000-0005-0000-0000-000005B70000}"/>
    <cellStyle name="20% - Accent1 5 3 2 3 4 3 2" xfId="47039" xr:uid="{00000000-0005-0000-0000-000006B70000}"/>
    <cellStyle name="20% - Accent1 5 3 2 3 4 4" xfId="47040" xr:uid="{00000000-0005-0000-0000-000007B70000}"/>
    <cellStyle name="20% - Accent1 5 3 2 3 5" xfId="47041" xr:uid="{00000000-0005-0000-0000-000008B70000}"/>
    <cellStyle name="20% - Accent1 5 3 2 3 5 2" xfId="47042" xr:uid="{00000000-0005-0000-0000-000009B70000}"/>
    <cellStyle name="20% - Accent1 5 3 2 3 5 2 2" xfId="47043" xr:uid="{00000000-0005-0000-0000-00000AB70000}"/>
    <cellStyle name="20% - Accent1 5 3 2 3 5 3" xfId="47044" xr:uid="{00000000-0005-0000-0000-00000BB70000}"/>
    <cellStyle name="20% - Accent1 5 3 2 3 6" xfId="47045" xr:uid="{00000000-0005-0000-0000-00000CB70000}"/>
    <cellStyle name="20% - Accent1 5 3 2 3 6 2" xfId="47046" xr:uid="{00000000-0005-0000-0000-00000DB70000}"/>
    <cellStyle name="20% - Accent1 5 3 2 3 6 2 2" xfId="47047" xr:uid="{00000000-0005-0000-0000-00000EB70000}"/>
    <cellStyle name="20% - Accent1 5 3 2 3 6 3" xfId="47048" xr:uid="{00000000-0005-0000-0000-00000FB70000}"/>
    <cellStyle name="20% - Accent1 5 3 2 3 7" xfId="47049" xr:uid="{00000000-0005-0000-0000-000010B70000}"/>
    <cellStyle name="20% - Accent1 5 3 2 3 7 2" xfId="47050" xr:uid="{00000000-0005-0000-0000-000011B70000}"/>
    <cellStyle name="20% - Accent1 5 3 2 3 8" xfId="47051" xr:uid="{00000000-0005-0000-0000-000012B70000}"/>
    <cellStyle name="20% - Accent1 5 3 2 3 8 2" xfId="47052" xr:uid="{00000000-0005-0000-0000-000013B70000}"/>
    <cellStyle name="20% - Accent1 5 3 2 3 9" xfId="47053" xr:uid="{00000000-0005-0000-0000-000014B70000}"/>
    <cellStyle name="20% - Accent1 5 3 2 4" xfId="47054" xr:uid="{00000000-0005-0000-0000-000015B70000}"/>
    <cellStyle name="20% - Accent1 5 3 2 4 2" xfId="47055" xr:uid="{00000000-0005-0000-0000-000016B70000}"/>
    <cellStyle name="20% - Accent1 5 3 2 4 2 2" xfId="47056" xr:uid="{00000000-0005-0000-0000-000017B70000}"/>
    <cellStyle name="20% - Accent1 5 3 2 4 2 2 2" xfId="47057" xr:uid="{00000000-0005-0000-0000-000018B70000}"/>
    <cellStyle name="20% - Accent1 5 3 2 4 2 3" xfId="47058" xr:uid="{00000000-0005-0000-0000-000019B70000}"/>
    <cellStyle name="20% - Accent1 5 3 2 4 3" xfId="47059" xr:uid="{00000000-0005-0000-0000-00001AB70000}"/>
    <cellStyle name="20% - Accent1 5 3 2 4 3 2" xfId="47060" xr:uid="{00000000-0005-0000-0000-00001BB70000}"/>
    <cellStyle name="20% - Accent1 5 3 2 4 4" xfId="47061" xr:uid="{00000000-0005-0000-0000-00001CB70000}"/>
    <cellStyle name="20% - Accent1 5 3 2 5" xfId="47062" xr:uid="{00000000-0005-0000-0000-00001DB70000}"/>
    <cellStyle name="20% - Accent1 5 3 2 5 2" xfId="47063" xr:uid="{00000000-0005-0000-0000-00001EB70000}"/>
    <cellStyle name="20% - Accent1 5 3 2 5 2 2" xfId="47064" xr:uid="{00000000-0005-0000-0000-00001FB70000}"/>
    <cellStyle name="20% - Accent1 5 3 2 5 2 2 2" xfId="47065" xr:uid="{00000000-0005-0000-0000-000020B70000}"/>
    <cellStyle name="20% - Accent1 5 3 2 5 2 3" xfId="47066" xr:uid="{00000000-0005-0000-0000-000021B70000}"/>
    <cellStyle name="20% - Accent1 5 3 2 5 3" xfId="47067" xr:uid="{00000000-0005-0000-0000-000022B70000}"/>
    <cellStyle name="20% - Accent1 5 3 2 5 3 2" xfId="47068" xr:uid="{00000000-0005-0000-0000-000023B70000}"/>
    <cellStyle name="20% - Accent1 5 3 2 5 4" xfId="47069" xr:uid="{00000000-0005-0000-0000-000024B70000}"/>
    <cellStyle name="20% - Accent1 5 3 2 6" xfId="47070" xr:uid="{00000000-0005-0000-0000-000025B70000}"/>
    <cellStyle name="20% - Accent1 5 3 2 6 2" xfId="47071" xr:uid="{00000000-0005-0000-0000-000026B70000}"/>
    <cellStyle name="20% - Accent1 5 3 2 6 2 2" xfId="47072" xr:uid="{00000000-0005-0000-0000-000027B70000}"/>
    <cellStyle name="20% - Accent1 5 3 2 6 2 2 2" xfId="47073" xr:uid="{00000000-0005-0000-0000-000028B70000}"/>
    <cellStyle name="20% - Accent1 5 3 2 6 2 3" xfId="47074" xr:uid="{00000000-0005-0000-0000-000029B70000}"/>
    <cellStyle name="20% - Accent1 5 3 2 6 3" xfId="47075" xr:uid="{00000000-0005-0000-0000-00002AB70000}"/>
    <cellStyle name="20% - Accent1 5 3 2 6 3 2" xfId="47076" xr:uid="{00000000-0005-0000-0000-00002BB70000}"/>
    <cellStyle name="20% - Accent1 5 3 2 6 4" xfId="47077" xr:uid="{00000000-0005-0000-0000-00002CB70000}"/>
    <cellStyle name="20% - Accent1 5 3 2 7" xfId="47078" xr:uid="{00000000-0005-0000-0000-00002DB70000}"/>
    <cellStyle name="20% - Accent1 5 3 2 7 2" xfId="47079" xr:uid="{00000000-0005-0000-0000-00002EB70000}"/>
    <cellStyle name="20% - Accent1 5 3 2 7 2 2" xfId="47080" xr:uid="{00000000-0005-0000-0000-00002FB70000}"/>
    <cellStyle name="20% - Accent1 5 3 2 7 3" xfId="47081" xr:uid="{00000000-0005-0000-0000-000030B70000}"/>
    <cellStyle name="20% - Accent1 5 3 2 8" xfId="47082" xr:uid="{00000000-0005-0000-0000-000031B70000}"/>
    <cellStyle name="20% - Accent1 5 3 2 8 2" xfId="47083" xr:uid="{00000000-0005-0000-0000-000032B70000}"/>
    <cellStyle name="20% - Accent1 5 3 2 8 2 2" xfId="47084" xr:uid="{00000000-0005-0000-0000-000033B70000}"/>
    <cellStyle name="20% - Accent1 5 3 2 8 3" xfId="47085" xr:uid="{00000000-0005-0000-0000-000034B70000}"/>
    <cellStyle name="20% - Accent1 5 3 2 9" xfId="47086" xr:uid="{00000000-0005-0000-0000-000035B70000}"/>
    <cellStyle name="20% - Accent1 5 3 2 9 2" xfId="47087" xr:uid="{00000000-0005-0000-0000-000036B70000}"/>
    <cellStyle name="20% - Accent1 5 3 3" xfId="47088" xr:uid="{00000000-0005-0000-0000-000037B70000}"/>
    <cellStyle name="20% - Accent1 5 3 3 10" xfId="47089" xr:uid="{00000000-0005-0000-0000-000038B70000}"/>
    <cellStyle name="20% - Accent1 5 3 3 10 2" xfId="47090" xr:uid="{00000000-0005-0000-0000-000039B70000}"/>
    <cellStyle name="20% - Accent1 5 3 3 11" xfId="47091" xr:uid="{00000000-0005-0000-0000-00003AB70000}"/>
    <cellStyle name="20% - Accent1 5 3 3 2" xfId="47092" xr:uid="{00000000-0005-0000-0000-00003BB70000}"/>
    <cellStyle name="20% - Accent1 5 3 3 2 2" xfId="47093" xr:uid="{00000000-0005-0000-0000-00003CB70000}"/>
    <cellStyle name="20% - Accent1 5 3 3 2 2 2" xfId="47094" xr:uid="{00000000-0005-0000-0000-00003DB70000}"/>
    <cellStyle name="20% - Accent1 5 3 3 2 2 2 2" xfId="47095" xr:uid="{00000000-0005-0000-0000-00003EB70000}"/>
    <cellStyle name="20% - Accent1 5 3 3 2 2 2 2 2" xfId="47096" xr:uid="{00000000-0005-0000-0000-00003FB70000}"/>
    <cellStyle name="20% - Accent1 5 3 3 2 2 2 3" xfId="47097" xr:uid="{00000000-0005-0000-0000-000040B70000}"/>
    <cellStyle name="20% - Accent1 5 3 3 2 2 3" xfId="47098" xr:uid="{00000000-0005-0000-0000-000041B70000}"/>
    <cellStyle name="20% - Accent1 5 3 3 2 2 3 2" xfId="47099" xr:uid="{00000000-0005-0000-0000-000042B70000}"/>
    <cellStyle name="20% - Accent1 5 3 3 2 2 4" xfId="47100" xr:uid="{00000000-0005-0000-0000-000043B70000}"/>
    <cellStyle name="20% - Accent1 5 3 3 2 3" xfId="47101" xr:uid="{00000000-0005-0000-0000-000044B70000}"/>
    <cellStyle name="20% - Accent1 5 3 3 2 3 2" xfId="47102" xr:uid="{00000000-0005-0000-0000-000045B70000}"/>
    <cellStyle name="20% - Accent1 5 3 3 2 3 2 2" xfId="47103" xr:uid="{00000000-0005-0000-0000-000046B70000}"/>
    <cellStyle name="20% - Accent1 5 3 3 2 3 2 2 2" xfId="47104" xr:uid="{00000000-0005-0000-0000-000047B70000}"/>
    <cellStyle name="20% - Accent1 5 3 3 2 3 2 3" xfId="47105" xr:uid="{00000000-0005-0000-0000-000048B70000}"/>
    <cellStyle name="20% - Accent1 5 3 3 2 3 3" xfId="47106" xr:uid="{00000000-0005-0000-0000-000049B70000}"/>
    <cellStyle name="20% - Accent1 5 3 3 2 3 3 2" xfId="47107" xr:uid="{00000000-0005-0000-0000-00004AB70000}"/>
    <cellStyle name="20% - Accent1 5 3 3 2 3 4" xfId="47108" xr:uid="{00000000-0005-0000-0000-00004BB70000}"/>
    <cellStyle name="20% - Accent1 5 3 3 2 4" xfId="47109" xr:uid="{00000000-0005-0000-0000-00004CB70000}"/>
    <cellStyle name="20% - Accent1 5 3 3 2 4 2" xfId="47110" xr:uid="{00000000-0005-0000-0000-00004DB70000}"/>
    <cellStyle name="20% - Accent1 5 3 3 2 4 2 2" xfId="47111" xr:uid="{00000000-0005-0000-0000-00004EB70000}"/>
    <cellStyle name="20% - Accent1 5 3 3 2 4 2 2 2" xfId="47112" xr:uid="{00000000-0005-0000-0000-00004FB70000}"/>
    <cellStyle name="20% - Accent1 5 3 3 2 4 2 3" xfId="47113" xr:uid="{00000000-0005-0000-0000-000050B70000}"/>
    <cellStyle name="20% - Accent1 5 3 3 2 4 3" xfId="47114" xr:uid="{00000000-0005-0000-0000-000051B70000}"/>
    <cellStyle name="20% - Accent1 5 3 3 2 4 3 2" xfId="47115" xr:uid="{00000000-0005-0000-0000-000052B70000}"/>
    <cellStyle name="20% - Accent1 5 3 3 2 4 4" xfId="47116" xr:uid="{00000000-0005-0000-0000-000053B70000}"/>
    <cellStyle name="20% - Accent1 5 3 3 2 5" xfId="47117" xr:uid="{00000000-0005-0000-0000-000054B70000}"/>
    <cellStyle name="20% - Accent1 5 3 3 2 5 2" xfId="47118" xr:uid="{00000000-0005-0000-0000-000055B70000}"/>
    <cellStyle name="20% - Accent1 5 3 3 2 5 2 2" xfId="47119" xr:uid="{00000000-0005-0000-0000-000056B70000}"/>
    <cellStyle name="20% - Accent1 5 3 3 2 5 3" xfId="47120" xr:uid="{00000000-0005-0000-0000-000057B70000}"/>
    <cellStyle name="20% - Accent1 5 3 3 2 6" xfId="47121" xr:uid="{00000000-0005-0000-0000-000058B70000}"/>
    <cellStyle name="20% - Accent1 5 3 3 2 6 2" xfId="47122" xr:uid="{00000000-0005-0000-0000-000059B70000}"/>
    <cellStyle name="20% - Accent1 5 3 3 2 6 2 2" xfId="47123" xr:uid="{00000000-0005-0000-0000-00005AB70000}"/>
    <cellStyle name="20% - Accent1 5 3 3 2 6 3" xfId="47124" xr:uid="{00000000-0005-0000-0000-00005BB70000}"/>
    <cellStyle name="20% - Accent1 5 3 3 2 7" xfId="47125" xr:uid="{00000000-0005-0000-0000-00005CB70000}"/>
    <cellStyle name="20% - Accent1 5 3 3 2 7 2" xfId="47126" xr:uid="{00000000-0005-0000-0000-00005DB70000}"/>
    <cellStyle name="20% - Accent1 5 3 3 2 8" xfId="47127" xr:uid="{00000000-0005-0000-0000-00005EB70000}"/>
    <cellStyle name="20% - Accent1 5 3 3 2 8 2" xfId="47128" xr:uid="{00000000-0005-0000-0000-00005FB70000}"/>
    <cellStyle name="20% - Accent1 5 3 3 2 9" xfId="47129" xr:uid="{00000000-0005-0000-0000-000060B70000}"/>
    <cellStyle name="20% - Accent1 5 3 3 3" xfId="47130" xr:uid="{00000000-0005-0000-0000-000061B70000}"/>
    <cellStyle name="20% - Accent1 5 3 3 3 2" xfId="47131" xr:uid="{00000000-0005-0000-0000-000062B70000}"/>
    <cellStyle name="20% - Accent1 5 3 3 3 2 2" xfId="47132" xr:uid="{00000000-0005-0000-0000-000063B70000}"/>
    <cellStyle name="20% - Accent1 5 3 3 3 2 2 2" xfId="47133" xr:uid="{00000000-0005-0000-0000-000064B70000}"/>
    <cellStyle name="20% - Accent1 5 3 3 3 2 2 2 2" xfId="47134" xr:uid="{00000000-0005-0000-0000-000065B70000}"/>
    <cellStyle name="20% - Accent1 5 3 3 3 2 2 3" xfId="47135" xr:uid="{00000000-0005-0000-0000-000066B70000}"/>
    <cellStyle name="20% - Accent1 5 3 3 3 2 3" xfId="47136" xr:uid="{00000000-0005-0000-0000-000067B70000}"/>
    <cellStyle name="20% - Accent1 5 3 3 3 2 3 2" xfId="47137" xr:uid="{00000000-0005-0000-0000-000068B70000}"/>
    <cellStyle name="20% - Accent1 5 3 3 3 2 4" xfId="47138" xr:uid="{00000000-0005-0000-0000-000069B70000}"/>
    <cellStyle name="20% - Accent1 5 3 3 3 3" xfId="47139" xr:uid="{00000000-0005-0000-0000-00006AB70000}"/>
    <cellStyle name="20% - Accent1 5 3 3 3 3 2" xfId="47140" xr:uid="{00000000-0005-0000-0000-00006BB70000}"/>
    <cellStyle name="20% - Accent1 5 3 3 3 3 2 2" xfId="47141" xr:uid="{00000000-0005-0000-0000-00006CB70000}"/>
    <cellStyle name="20% - Accent1 5 3 3 3 3 2 2 2" xfId="47142" xr:uid="{00000000-0005-0000-0000-00006DB70000}"/>
    <cellStyle name="20% - Accent1 5 3 3 3 3 2 3" xfId="47143" xr:uid="{00000000-0005-0000-0000-00006EB70000}"/>
    <cellStyle name="20% - Accent1 5 3 3 3 3 3" xfId="47144" xr:uid="{00000000-0005-0000-0000-00006FB70000}"/>
    <cellStyle name="20% - Accent1 5 3 3 3 3 3 2" xfId="47145" xr:uid="{00000000-0005-0000-0000-000070B70000}"/>
    <cellStyle name="20% - Accent1 5 3 3 3 3 4" xfId="47146" xr:uid="{00000000-0005-0000-0000-000071B70000}"/>
    <cellStyle name="20% - Accent1 5 3 3 3 4" xfId="47147" xr:uid="{00000000-0005-0000-0000-000072B70000}"/>
    <cellStyle name="20% - Accent1 5 3 3 3 4 2" xfId="47148" xr:uid="{00000000-0005-0000-0000-000073B70000}"/>
    <cellStyle name="20% - Accent1 5 3 3 3 4 2 2" xfId="47149" xr:uid="{00000000-0005-0000-0000-000074B70000}"/>
    <cellStyle name="20% - Accent1 5 3 3 3 4 2 2 2" xfId="47150" xr:uid="{00000000-0005-0000-0000-000075B70000}"/>
    <cellStyle name="20% - Accent1 5 3 3 3 4 2 3" xfId="47151" xr:uid="{00000000-0005-0000-0000-000076B70000}"/>
    <cellStyle name="20% - Accent1 5 3 3 3 4 3" xfId="47152" xr:uid="{00000000-0005-0000-0000-000077B70000}"/>
    <cellStyle name="20% - Accent1 5 3 3 3 4 3 2" xfId="47153" xr:uid="{00000000-0005-0000-0000-000078B70000}"/>
    <cellStyle name="20% - Accent1 5 3 3 3 4 4" xfId="47154" xr:uid="{00000000-0005-0000-0000-000079B70000}"/>
    <cellStyle name="20% - Accent1 5 3 3 3 5" xfId="47155" xr:uid="{00000000-0005-0000-0000-00007AB70000}"/>
    <cellStyle name="20% - Accent1 5 3 3 3 5 2" xfId="47156" xr:uid="{00000000-0005-0000-0000-00007BB70000}"/>
    <cellStyle name="20% - Accent1 5 3 3 3 5 2 2" xfId="47157" xr:uid="{00000000-0005-0000-0000-00007CB70000}"/>
    <cellStyle name="20% - Accent1 5 3 3 3 5 3" xfId="47158" xr:uid="{00000000-0005-0000-0000-00007DB70000}"/>
    <cellStyle name="20% - Accent1 5 3 3 3 6" xfId="47159" xr:uid="{00000000-0005-0000-0000-00007EB70000}"/>
    <cellStyle name="20% - Accent1 5 3 3 3 6 2" xfId="47160" xr:uid="{00000000-0005-0000-0000-00007FB70000}"/>
    <cellStyle name="20% - Accent1 5 3 3 3 6 2 2" xfId="47161" xr:uid="{00000000-0005-0000-0000-000080B70000}"/>
    <cellStyle name="20% - Accent1 5 3 3 3 6 3" xfId="47162" xr:uid="{00000000-0005-0000-0000-000081B70000}"/>
    <cellStyle name="20% - Accent1 5 3 3 3 7" xfId="47163" xr:uid="{00000000-0005-0000-0000-000082B70000}"/>
    <cellStyle name="20% - Accent1 5 3 3 3 7 2" xfId="47164" xr:uid="{00000000-0005-0000-0000-000083B70000}"/>
    <cellStyle name="20% - Accent1 5 3 3 3 8" xfId="47165" xr:uid="{00000000-0005-0000-0000-000084B70000}"/>
    <cellStyle name="20% - Accent1 5 3 3 3 8 2" xfId="47166" xr:uid="{00000000-0005-0000-0000-000085B70000}"/>
    <cellStyle name="20% - Accent1 5 3 3 3 9" xfId="47167" xr:uid="{00000000-0005-0000-0000-000086B70000}"/>
    <cellStyle name="20% - Accent1 5 3 3 4" xfId="47168" xr:uid="{00000000-0005-0000-0000-000087B70000}"/>
    <cellStyle name="20% - Accent1 5 3 3 4 2" xfId="47169" xr:uid="{00000000-0005-0000-0000-000088B70000}"/>
    <cellStyle name="20% - Accent1 5 3 3 4 2 2" xfId="47170" xr:uid="{00000000-0005-0000-0000-000089B70000}"/>
    <cellStyle name="20% - Accent1 5 3 3 4 2 2 2" xfId="47171" xr:uid="{00000000-0005-0000-0000-00008AB70000}"/>
    <cellStyle name="20% - Accent1 5 3 3 4 2 3" xfId="47172" xr:uid="{00000000-0005-0000-0000-00008BB70000}"/>
    <cellStyle name="20% - Accent1 5 3 3 4 3" xfId="47173" xr:uid="{00000000-0005-0000-0000-00008CB70000}"/>
    <cellStyle name="20% - Accent1 5 3 3 4 3 2" xfId="47174" xr:uid="{00000000-0005-0000-0000-00008DB70000}"/>
    <cellStyle name="20% - Accent1 5 3 3 4 4" xfId="47175" xr:uid="{00000000-0005-0000-0000-00008EB70000}"/>
    <cellStyle name="20% - Accent1 5 3 3 5" xfId="47176" xr:uid="{00000000-0005-0000-0000-00008FB70000}"/>
    <cellStyle name="20% - Accent1 5 3 3 5 2" xfId="47177" xr:uid="{00000000-0005-0000-0000-000090B70000}"/>
    <cellStyle name="20% - Accent1 5 3 3 5 2 2" xfId="47178" xr:uid="{00000000-0005-0000-0000-000091B70000}"/>
    <cellStyle name="20% - Accent1 5 3 3 5 2 2 2" xfId="47179" xr:uid="{00000000-0005-0000-0000-000092B70000}"/>
    <cellStyle name="20% - Accent1 5 3 3 5 2 3" xfId="47180" xr:uid="{00000000-0005-0000-0000-000093B70000}"/>
    <cellStyle name="20% - Accent1 5 3 3 5 3" xfId="47181" xr:uid="{00000000-0005-0000-0000-000094B70000}"/>
    <cellStyle name="20% - Accent1 5 3 3 5 3 2" xfId="47182" xr:uid="{00000000-0005-0000-0000-000095B70000}"/>
    <cellStyle name="20% - Accent1 5 3 3 5 4" xfId="47183" xr:uid="{00000000-0005-0000-0000-000096B70000}"/>
    <cellStyle name="20% - Accent1 5 3 3 6" xfId="47184" xr:uid="{00000000-0005-0000-0000-000097B70000}"/>
    <cellStyle name="20% - Accent1 5 3 3 6 2" xfId="47185" xr:uid="{00000000-0005-0000-0000-000098B70000}"/>
    <cellStyle name="20% - Accent1 5 3 3 6 2 2" xfId="47186" xr:uid="{00000000-0005-0000-0000-000099B70000}"/>
    <cellStyle name="20% - Accent1 5 3 3 6 2 2 2" xfId="47187" xr:uid="{00000000-0005-0000-0000-00009AB70000}"/>
    <cellStyle name="20% - Accent1 5 3 3 6 2 3" xfId="47188" xr:uid="{00000000-0005-0000-0000-00009BB70000}"/>
    <cellStyle name="20% - Accent1 5 3 3 6 3" xfId="47189" xr:uid="{00000000-0005-0000-0000-00009CB70000}"/>
    <cellStyle name="20% - Accent1 5 3 3 6 3 2" xfId="47190" xr:uid="{00000000-0005-0000-0000-00009DB70000}"/>
    <cellStyle name="20% - Accent1 5 3 3 6 4" xfId="47191" xr:uid="{00000000-0005-0000-0000-00009EB70000}"/>
    <cellStyle name="20% - Accent1 5 3 3 7" xfId="47192" xr:uid="{00000000-0005-0000-0000-00009FB70000}"/>
    <cellStyle name="20% - Accent1 5 3 3 7 2" xfId="47193" xr:uid="{00000000-0005-0000-0000-0000A0B70000}"/>
    <cellStyle name="20% - Accent1 5 3 3 7 2 2" xfId="47194" xr:uid="{00000000-0005-0000-0000-0000A1B70000}"/>
    <cellStyle name="20% - Accent1 5 3 3 7 3" xfId="47195" xr:uid="{00000000-0005-0000-0000-0000A2B70000}"/>
    <cellStyle name="20% - Accent1 5 3 3 8" xfId="47196" xr:uid="{00000000-0005-0000-0000-0000A3B70000}"/>
    <cellStyle name="20% - Accent1 5 3 3 8 2" xfId="47197" xr:uid="{00000000-0005-0000-0000-0000A4B70000}"/>
    <cellStyle name="20% - Accent1 5 3 3 8 2 2" xfId="47198" xr:uid="{00000000-0005-0000-0000-0000A5B70000}"/>
    <cellStyle name="20% - Accent1 5 3 3 8 3" xfId="47199" xr:uid="{00000000-0005-0000-0000-0000A6B70000}"/>
    <cellStyle name="20% - Accent1 5 3 3 9" xfId="47200" xr:uid="{00000000-0005-0000-0000-0000A7B70000}"/>
    <cellStyle name="20% - Accent1 5 3 3 9 2" xfId="47201" xr:uid="{00000000-0005-0000-0000-0000A8B70000}"/>
    <cellStyle name="20% - Accent1 5 3 4" xfId="47202" xr:uid="{00000000-0005-0000-0000-0000A9B70000}"/>
    <cellStyle name="20% - Accent1 5 3 4 10" xfId="47203" xr:uid="{00000000-0005-0000-0000-0000AAB70000}"/>
    <cellStyle name="20% - Accent1 5 3 4 10 2" xfId="47204" xr:uid="{00000000-0005-0000-0000-0000ABB70000}"/>
    <cellStyle name="20% - Accent1 5 3 4 11" xfId="47205" xr:uid="{00000000-0005-0000-0000-0000ACB70000}"/>
    <cellStyle name="20% - Accent1 5 3 4 2" xfId="47206" xr:uid="{00000000-0005-0000-0000-0000ADB70000}"/>
    <cellStyle name="20% - Accent1 5 3 4 2 2" xfId="47207" xr:uid="{00000000-0005-0000-0000-0000AEB70000}"/>
    <cellStyle name="20% - Accent1 5 3 4 2 2 2" xfId="47208" xr:uid="{00000000-0005-0000-0000-0000AFB70000}"/>
    <cellStyle name="20% - Accent1 5 3 4 2 2 2 2" xfId="47209" xr:uid="{00000000-0005-0000-0000-0000B0B70000}"/>
    <cellStyle name="20% - Accent1 5 3 4 2 2 2 2 2" xfId="47210" xr:uid="{00000000-0005-0000-0000-0000B1B70000}"/>
    <cellStyle name="20% - Accent1 5 3 4 2 2 2 3" xfId="47211" xr:uid="{00000000-0005-0000-0000-0000B2B70000}"/>
    <cellStyle name="20% - Accent1 5 3 4 2 2 3" xfId="47212" xr:uid="{00000000-0005-0000-0000-0000B3B70000}"/>
    <cellStyle name="20% - Accent1 5 3 4 2 2 3 2" xfId="47213" xr:uid="{00000000-0005-0000-0000-0000B4B70000}"/>
    <cellStyle name="20% - Accent1 5 3 4 2 2 4" xfId="47214" xr:uid="{00000000-0005-0000-0000-0000B5B70000}"/>
    <cellStyle name="20% - Accent1 5 3 4 2 3" xfId="47215" xr:uid="{00000000-0005-0000-0000-0000B6B70000}"/>
    <cellStyle name="20% - Accent1 5 3 4 2 3 2" xfId="47216" xr:uid="{00000000-0005-0000-0000-0000B7B70000}"/>
    <cellStyle name="20% - Accent1 5 3 4 2 3 2 2" xfId="47217" xr:uid="{00000000-0005-0000-0000-0000B8B70000}"/>
    <cellStyle name="20% - Accent1 5 3 4 2 3 2 2 2" xfId="47218" xr:uid="{00000000-0005-0000-0000-0000B9B70000}"/>
    <cellStyle name="20% - Accent1 5 3 4 2 3 2 3" xfId="47219" xr:uid="{00000000-0005-0000-0000-0000BAB70000}"/>
    <cellStyle name="20% - Accent1 5 3 4 2 3 3" xfId="47220" xr:uid="{00000000-0005-0000-0000-0000BBB70000}"/>
    <cellStyle name="20% - Accent1 5 3 4 2 3 3 2" xfId="47221" xr:uid="{00000000-0005-0000-0000-0000BCB70000}"/>
    <cellStyle name="20% - Accent1 5 3 4 2 3 4" xfId="47222" xr:uid="{00000000-0005-0000-0000-0000BDB70000}"/>
    <cellStyle name="20% - Accent1 5 3 4 2 4" xfId="47223" xr:uid="{00000000-0005-0000-0000-0000BEB70000}"/>
    <cellStyle name="20% - Accent1 5 3 4 2 4 2" xfId="47224" xr:uid="{00000000-0005-0000-0000-0000BFB70000}"/>
    <cellStyle name="20% - Accent1 5 3 4 2 4 2 2" xfId="47225" xr:uid="{00000000-0005-0000-0000-0000C0B70000}"/>
    <cellStyle name="20% - Accent1 5 3 4 2 4 2 2 2" xfId="47226" xr:uid="{00000000-0005-0000-0000-0000C1B70000}"/>
    <cellStyle name="20% - Accent1 5 3 4 2 4 2 3" xfId="47227" xr:uid="{00000000-0005-0000-0000-0000C2B70000}"/>
    <cellStyle name="20% - Accent1 5 3 4 2 4 3" xfId="47228" xr:uid="{00000000-0005-0000-0000-0000C3B70000}"/>
    <cellStyle name="20% - Accent1 5 3 4 2 4 3 2" xfId="47229" xr:uid="{00000000-0005-0000-0000-0000C4B70000}"/>
    <cellStyle name="20% - Accent1 5 3 4 2 4 4" xfId="47230" xr:uid="{00000000-0005-0000-0000-0000C5B70000}"/>
    <cellStyle name="20% - Accent1 5 3 4 2 5" xfId="47231" xr:uid="{00000000-0005-0000-0000-0000C6B70000}"/>
    <cellStyle name="20% - Accent1 5 3 4 2 5 2" xfId="47232" xr:uid="{00000000-0005-0000-0000-0000C7B70000}"/>
    <cellStyle name="20% - Accent1 5 3 4 2 5 2 2" xfId="47233" xr:uid="{00000000-0005-0000-0000-0000C8B70000}"/>
    <cellStyle name="20% - Accent1 5 3 4 2 5 3" xfId="47234" xr:uid="{00000000-0005-0000-0000-0000C9B70000}"/>
    <cellStyle name="20% - Accent1 5 3 4 2 6" xfId="47235" xr:uid="{00000000-0005-0000-0000-0000CAB70000}"/>
    <cellStyle name="20% - Accent1 5 3 4 2 6 2" xfId="47236" xr:uid="{00000000-0005-0000-0000-0000CBB70000}"/>
    <cellStyle name="20% - Accent1 5 3 4 2 6 2 2" xfId="47237" xr:uid="{00000000-0005-0000-0000-0000CCB70000}"/>
    <cellStyle name="20% - Accent1 5 3 4 2 6 3" xfId="47238" xr:uid="{00000000-0005-0000-0000-0000CDB70000}"/>
    <cellStyle name="20% - Accent1 5 3 4 2 7" xfId="47239" xr:uid="{00000000-0005-0000-0000-0000CEB70000}"/>
    <cellStyle name="20% - Accent1 5 3 4 2 7 2" xfId="47240" xr:uid="{00000000-0005-0000-0000-0000CFB70000}"/>
    <cellStyle name="20% - Accent1 5 3 4 2 8" xfId="47241" xr:uid="{00000000-0005-0000-0000-0000D0B70000}"/>
    <cellStyle name="20% - Accent1 5 3 4 2 8 2" xfId="47242" xr:uid="{00000000-0005-0000-0000-0000D1B70000}"/>
    <cellStyle name="20% - Accent1 5 3 4 2 9" xfId="47243" xr:uid="{00000000-0005-0000-0000-0000D2B70000}"/>
    <cellStyle name="20% - Accent1 5 3 4 3" xfId="47244" xr:uid="{00000000-0005-0000-0000-0000D3B70000}"/>
    <cellStyle name="20% - Accent1 5 3 4 3 2" xfId="47245" xr:uid="{00000000-0005-0000-0000-0000D4B70000}"/>
    <cellStyle name="20% - Accent1 5 3 4 3 2 2" xfId="47246" xr:uid="{00000000-0005-0000-0000-0000D5B70000}"/>
    <cellStyle name="20% - Accent1 5 3 4 3 2 2 2" xfId="47247" xr:uid="{00000000-0005-0000-0000-0000D6B70000}"/>
    <cellStyle name="20% - Accent1 5 3 4 3 2 2 2 2" xfId="47248" xr:uid="{00000000-0005-0000-0000-0000D7B70000}"/>
    <cellStyle name="20% - Accent1 5 3 4 3 2 2 3" xfId="47249" xr:uid="{00000000-0005-0000-0000-0000D8B70000}"/>
    <cellStyle name="20% - Accent1 5 3 4 3 2 3" xfId="47250" xr:uid="{00000000-0005-0000-0000-0000D9B70000}"/>
    <cellStyle name="20% - Accent1 5 3 4 3 2 3 2" xfId="47251" xr:uid="{00000000-0005-0000-0000-0000DAB70000}"/>
    <cellStyle name="20% - Accent1 5 3 4 3 2 4" xfId="47252" xr:uid="{00000000-0005-0000-0000-0000DBB70000}"/>
    <cellStyle name="20% - Accent1 5 3 4 3 3" xfId="47253" xr:uid="{00000000-0005-0000-0000-0000DCB70000}"/>
    <cellStyle name="20% - Accent1 5 3 4 3 3 2" xfId="47254" xr:uid="{00000000-0005-0000-0000-0000DDB70000}"/>
    <cellStyle name="20% - Accent1 5 3 4 3 3 2 2" xfId="47255" xr:uid="{00000000-0005-0000-0000-0000DEB70000}"/>
    <cellStyle name="20% - Accent1 5 3 4 3 3 2 2 2" xfId="47256" xr:uid="{00000000-0005-0000-0000-0000DFB70000}"/>
    <cellStyle name="20% - Accent1 5 3 4 3 3 2 3" xfId="47257" xr:uid="{00000000-0005-0000-0000-0000E0B70000}"/>
    <cellStyle name="20% - Accent1 5 3 4 3 3 3" xfId="47258" xr:uid="{00000000-0005-0000-0000-0000E1B70000}"/>
    <cellStyle name="20% - Accent1 5 3 4 3 3 3 2" xfId="47259" xr:uid="{00000000-0005-0000-0000-0000E2B70000}"/>
    <cellStyle name="20% - Accent1 5 3 4 3 3 4" xfId="47260" xr:uid="{00000000-0005-0000-0000-0000E3B70000}"/>
    <cellStyle name="20% - Accent1 5 3 4 3 4" xfId="47261" xr:uid="{00000000-0005-0000-0000-0000E4B70000}"/>
    <cellStyle name="20% - Accent1 5 3 4 3 4 2" xfId="47262" xr:uid="{00000000-0005-0000-0000-0000E5B70000}"/>
    <cellStyle name="20% - Accent1 5 3 4 3 4 2 2" xfId="47263" xr:uid="{00000000-0005-0000-0000-0000E6B70000}"/>
    <cellStyle name="20% - Accent1 5 3 4 3 4 2 2 2" xfId="47264" xr:uid="{00000000-0005-0000-0000-0000E7B70000}"/>
    <cellStyle name="20% - Accent1 5 3 4 3 4 2 3" xfId="47265" xr:uid="{00000000-0005-0000-0000-0000E8B70000}"/>
    <cellStyle name="20% - Accent1 5 3 4 3 4 3" xfId="47266" xr:uid="{00000000-0005-0000-0000-0000E9B70000}"/>
    <cellStyle name="20% - Accent1 5 3 4 3 4 3 2" xfId="47267" xr:uid="{00000000-0005-0000-0000-0000EAB70000}"/>
    <cellStyle name="20% - Accent1 5 3 4 3 4 4" xfId="47268" xr:uid="{00000000-0005-0000-0000-0000EBB70000}"/>
    <cellStyle name="20% - Accent1 5 3 4 3 5" xfId="47269" xr:uid="{00000000-0005-0000-0000-0000ECB70000}"/>
    <cellStyle name="20% - Accent1 5 3 4 3 5 2" xfId="47270" xr:uid="{00000000-0005-0000-0000-0000EDB70000}"/>
    <cellStyle name="20% - Accent1 5 3 4 3 5 2 2" xfId="47271" xr:uid="{00000000-0005-0000-0000-0000EEB70000}"/>
    <cellStyle name="20% - Accent1 5 3 4 3 5 3" xfId="47272" xr:uid="{00000000-0005-0000-0000-0000EFB70000}"/>
    <cellStyle name="20% - Accent1 5 3 4 3 6" xfId="47273" xr:uid="{00000000-0005-0000-0000-0000F0B70000}"/>
    <cellStyle name="20% - Accent1 5 3 4 3 6 2" xfId="47274" xr:uid="{00000000-0005-0000-0000-0000F1B70000}"/>
    <cellStyle name="20% - Accent1 5 3 4 3 6 2 2" xfId="47275" xr:uid="{00000000-0005-0000-0000-0000F2B70000}"/>
    <cellStyle name="20% - Accent1 5 3 4 3 6 3" xfId="47276" xr:uid="{00000000-0005-0000-0000-0000F3B70000}"/>
    <cellStyle name="20% - Accent1 5 3 4 3 7" xfId="47277" xr:uid="{00000000-0005-0000-0000-0000F4B70000}"/>
    <cellStyle name="20% - Accent1 5 3 4 3 7 2" xfId="47278" xr:uid="{00000000-0005-0000-0000-0000F5B70000}"/>
    <cellStyle name="20% - Accent1 5 3 4 3 8" xfId="47279" xr:uid="{00000000-0005-0000-0000-0000F6B70000}"/>
    <cellStyle name="20% - Accent1 5 3 4 3 8 2" xfId="47280" xr:uid="{00000000-0005-0000-0000-0000F7B70000}"/>
    <cellStyle name="20% - Accent1 5 3 4 3 9" xfId="47281" xr:uid="{00000000-0005-0000-0000-0000F8B70000}"/>
    <cellStyle name="20% - Accent1 5 3 4 4" xfId="47282" xr:uid="{00000000-0005-0000-0000-0000F9B70000}"/>
    <cellStyle name="20% - Accent1 5 3 4 4 2" xfId="47283" xr:uid="{00000000-0005-0000-0000-0000FAB70000}"/>
    <cellStyle name="20% - Accent1 5 3 4 4 2 2" xfId="47284" xr:uid="{00000000-0005-0000-0000-0000FBB70000}"/>
    <cellStyle name="20% - Accent1 5 3 4 4 2 2 2" xfId="47285" xr:uid="{00000000-0005-0000-0000-0000FCB70000}"/>
    <cellStyle name="20% - Accent1 5 3 4 4 2 3" xfId="47286" xr:uid="{00000000-0005-0000-0000-0000FDB70000}"/>
    <cellStyle name="20% - Accent1 5 3 4 4 3" xfId="47287" xr:uid="{00000000-0005-0000-0000-0000FEB70000}"/>
    <cellStyle name="20% - Accent1 5 3 4 4 3 2" xfId="47288" xr:uid="{00000000-0005-0000-0000-0000FFB70000}"/>
    <cellStyle name="20% - Accent1 5 3 4 4 4" xfId="47289" xr:uid="{00000000-0005-0000-0000-000000B80000}"/>
    <cellStyle name="20% - Accent1 5 3 4 5" xfId="47290" xr:uid="{00000000-0005-0000-0000-000001B80000}"/>
    <cellStyle name="20% - Accent1 5 3 4 5 2" xfId="47291" xr:uid="{00000000-0005-0000-0000-000002B80000}"/>
    <cellStyle name="20% - Accent1 5 3 4 5 2 2" xfId="47292" xr:uid="{00000000-0005-0000-0000-000003B80000}"/>
    <cellStyle name="20% - Accent1 5 3 4 5 2 2 2" xfId="47293" xr:uid="{00000000-0005-0000-0000-000004B80000}"/>
    <cellStyle name="20% - Accent1 5 3 4 5 2 3" xfId="47294" xr:uid="{00000000-0005-0000-0000-000005B80000}"/>
    <cellStyle name="20% - Accent1 5 3 4 5 3" xfId="47295" xr:uid="{00000000-0005-0000-0000-000006B80000}"/>
    <cellStyle name="20% - Accent1 5 3 4 5 3 2" xfId="47296" xr:uid="{00000000-0005-0000-0000-000007B80000}"/>
    <cellStyle name="20% - Accent1 5 3 4 5 4" xfId="47297" xr:uid="{00000000-0005-0000-0000-000008B80000}"/>
    <cellStyle name="20% - Accent1 5 3 4 6" xfId="47298" xr:uid="{00000000-0005-0000-0000-000009B80000}"/>
    <cellStyle name="20% - Accent1 5 3 4 6 2" xfId="47299" xr:uid="{00000000-0005-0000-0000-00000AB80000}"/>
    <cellStyle name="20% - Accent1 5 3 4 6 2 2" xfId="47300" xr:uid="{00000000-0005-0000-0000-00000BB80000}"/>
    <cellStyle name="20% - Accent1 5 3 4 6 2 2 2" xfId="47301" xr:uid="{00000000-0005-0000-0000-00000CB80000}"/>
    <cellStyle name="20% - Accent1 5 3 4 6 2 3" xfId="47302" xr:uid="{00000000-0005-0000-0000-00000DB80000}"/>
    <cellStyle name="20% - Accent1 5 3 4 6 3" xfId="47303" xr:uid="{00000000-0005-0000-0000-00000EB80000}"/>
    <cellStyle name="20% - Accent1 5 3 4 6 3 2" xfId="47304" xr:uid="{00000000-0005-0000-0000-00000FB80000}"/>
    <cellStyle name="20% - Accent1 5 3 4 6 4" xfId="47305" xr:uid="{00000000-0005-0000-0000-000010B80000}"/>
    <cellStyle name="20% - Accent1 5 3 4 7" xfId="47306" xr:uid="{00000000-0005-0000-0000-000011B80000}"/>
    <cellStyle name="20% - Accent1 5 3 4 7 2" xfId="47307" xr:uid="{00000000-0005-0000-0000-000012B80000}"/>
    <cellStyle name="20% - Accent1 5 3 4 7 2 2" xfId="47308" xr:uid="{00000000-0005-0000-0000-000013B80000}"/>
    <cellStyle name="20% - Accent1 5 3 4 7 3" xfId="47309" xr:uid="{00000000-0005-0000-0000-000014B80000}"/>
    <cellStyle name="20% - Accent1 5 3 4 8" xfId="47310" xr:uid="{00000000-0005-0000-0000-000015B80000}"/>
    <cellStyle name="20% - Accent1 5 3 4 8 2" xfId="47311" xr:uid="{00000000-0005-0000-0000-000016B80000}"/>
    <cellStyle name="20% - Accent1 5 3 4 8 2 2" xfId="47312" xr:uid="{00000000-0005-0000-0000-000017B80000}"/>
    <cellStyle name="20% - Accent1 5 3 4 8 3" xfId="47313" xr:uid="{00000000-0005-0000-0000-000018B80000}"/>
    <cellStyle name="20% - Accent1 5 3 4 9" xfId="47314" xr:uid="{00000000-0005-0000-0000-000019B80000}"/>
    <cellStyle name="20% - Accent1 5 3 4 9 2" xfId="47315" xr:uid="{00000000-0005-0000-0000-00001AB80000}"/>
    <cellStyle name="20% - Accent1 5 3 5" xfId="47316" xr:uid="{00000000-0005-0000-0000-00001BB80000}"/>
    <cellStyle name="20% - Accent1 5 3 5 2" xfId="47317" xr:uid="{00000000-0005-0000-0000-00001CB80000}"/>
    <cellStyle name="20% - Accent1 5 3 5 2 2" xfId="47318" xr:uid="{00000000-0005-0000-0000-00001DB80000}"/>
    <cellStyle name="20% - Accent1 5 3 5 2 2 2" xfId="47319" xr:uid="{00000000-0005-0000-0000-00001EB80000}"/>
    <cellStyle name="20% - Accent1 5 3 5 2 2 2 2" xfId="47320" xr:uid="{00000000-0005-0000-0000-00001FB80000}"/>
    <cellStyle name="20% - Accent1 5 3 5 2 2 3" xfId="47321" xr:uid="{00000000-0005-0000-0000-000020B80000}"/>
    <cellStyle name="20% - Accent1 5 3 5 2 3" xfId="47322" xr:uid="{00000000-0005-0000-0000-000021B80000}"/>
    <cellStyle name="20% - Accent1 5 3 5 2 3 2" xfId="47323" xr:uid="{00000000-0005-0000-0000-000022B80000}"/>
    <cellStyle name="20% - Accent1 5 3 5 2 4" xfId="47324" xr:uid="{00000000-0005-0000-0000-000023B80000}"/>
    <cellStyle name="20% - Accent1 5 3 5 3" xfId="47325" xr:uid="{00000000-0005-0000-0000-000024B80000}"/>
    <cellStyle name="20% - Accent1 5 3 5 3 2" xfId="47326" xr:uid="{00000000-0005-0000-0000-000025B80000}"/>
    <cellStyle name="20% - Accent1 5 3 5 3 2 2" xfId="47327" xr:uid="{00000000-0005-0000-0000-000026B80000}"/>
    <cellStyle name="20% - Accent1 5 3 5 3 2 2 2" xfId="47328" xr:uid="{00000000-0005-0000-0000-000027B80000}"/>
    <cellStyle name="20% - Accent1 5 3 5 3 2 3" xfId="47329" xr:uid="{00000000-0005-0000-0000-000028B80000}"/>
    <cellStyle name="20% - Accent1 5 3 5 3 3" xfId="47330" xr:uid="{00000000-0005-0000-0000-000029B80000}"/>
    <cellStyle name="20% - Accent1 5 3 5 3 3 2" xfId="47331" xr:uid="{00000000-0005-0000-0000-00002AB80000}"/>
    <cellStyle name="20% - Accent1 5 3 5 3 4" xfId="47332" xr:uid="{00000000-0005-0000-0000-00002BB80000}"/>
    <cellStyle name="20% - Accent1 5 3 5 4" xfId="47333" xr:uid="{00000000-0005-0000-0000-00002CB80000}"/>
    <cellStyle name="20% - Accent1 5 3 5 4 2" xfId="47334" xr:uid="{00000000-0005-0000-0000-00002DB80000}"/>
    <cellStyle name="20% - Accent1 5 3 5 4 2 2" xfId="47335" xr:uid="{00000000-0005-0000-0000-00002EB80000}"/>
    <cellStyle name="20% - Accent1 5 3 5 4 2 2 2" xfId="47336" xr:uid="{00000000-0005-0000-0000-00002FB80000}"/>
    <cellStyle name="20% - Accent1 5 3 5 4 2 3" xfId="47337" xr:uid="{00000000-0005-0000-0000-000030B80000}"/>
    <cellStyle name="20% - Accent1 5 3 5 4 3" xfId="47338" xr:uid="{00000000-0005-0000-0000-000031B80000}"/>
    <cellStyle name="20% - Accent1 5 3 5 4 3 2" xfId="47339" xr:uid="{00000000-0005-0000-0000-000032B80000}"/>
    <cellStyle name="20% - Accent1 5 3 5 4 4" xfId="47340" xr:uid="{00000000-0005-0000-0000-000033B80000}"/>
    <cellStyle name="20% - Accent1 5 3 5 5" xfId="47341" xr:uid="{00000000-0005-0000-0000-000034B80000}"/>
    <cellStyle name="20% - Accent1 5 3 5 5 2" xfId="47342" xr:uid="{00000000-0005-0000-0000-000035B80000}"/>
    <cellStyle name="20% - Accent1 5 3 5 5 2 2" xfId="47343" xr:uid="{00000000-0005-0000-0000-000036B80000}"/>
    <cellStyle name="20% - Accent1 5 3 5 5 3" xfId="47344" xr:uid="{00000000-0005-0000-0000-000037B80000}"/>
    <cellStyle name="20% - Accent1 5 3 5 6" xfId="47345" xr:uid="{00000000-0005-0000-0000-000038B80000}"/>
    <cellStyle name="20% - Accent1 5 3 5 6 2" xfId="47346" xr:uid="{00000000-0005-0000-0000-000039B80000}"/>
    <cellStyle name="20% - Accent1 5 3 5 6 2 2" xfId="47347" xr:uid="{00000000-0005-0000-0000-00003AB80000}"/>
    <cellStyle name="20% - Accent1 5 3 5 6 3" xfId="47348" xr:uid="{00000000-0005-0000-0000-00003BB80000}"/>
    <cellStyle name="20% - Accent1 5 3 5 7" xfId="47349" xr:uid="{00000000-0005-0000-0000-00003CB80000}"/>
    <cellStyle name="20% - Accent1 5 3 5 7 2" xfId="47350" xr:uid="{00000000-0005-0000-0000-00003DB80000}"/>
    <cellStyle name="20% - Accent1 5 3 5 8" xfId="47351" xr:uid="{00000000-0005-0000-0000-00003EB80000}"/>
    <cellStyle name="20% - Accent1 5 3 5 8 2" xfId="47352" xr:uid="{00000000-0005-0000-0000-00003FB80000}"/>
    <cellStyle name="20% - Accent1 5 3 5 9" xfId="47353" xr:uid="{00000000-0005-0000-0000-000040B80000}"/>
    <cellStyle name="20% - Accent1 5 3 6" xfId="47354" xr:uid="{00000000-0005-0000-0000-000041B80000}"/>
    <cellStyle name="20% - Accent1 5 3 6 2" xfId="47355" xr:uid="{00000000-0005-0000-0000-000042B80000}"/>
    <cellStyle name="20% - Accent1 5 3 6 2 2" xfId="47356" xr:uid="{00000000-0005-0000-0000-000043B80000}"/>
    <cellStyle name="20% - Accent1 5 3 6 2 2 2" xfId="47357" xr:uid="{00000000-0005-0000-0000-000044B80000}"/>
    <cellStyle name="20% - Accent1 5 3 6 2 2 2 2" xfId="47358" xr:uid="{00000000-0005-0000-0000-000045B80000}"/>
    <cellStyle name="20% - Accent1 5 3 6 2 2 3" xfId="47359" xr:uid="{00000000-0005-0000-0000-000046B80000}"/>
    <cellStyle name="20% - Accent1 5 3 6 2 3" xfId="47360" xr:uid="{00000000-0005-0000-0000-000047B80000}"/>
    <cellStyle name="20% - Accent1 5 3 6 2 3 2" xfId="47361" xr:uid="{00000000-0005-0000-0000-000048B80000}"/>
    <cellStyle name="20% - Accent1 5 3 6 2 4" xfId="47362" xr:uid="{00000000-0005-0000-0000-000049B80000}"/>
    <cellStyle name="20% - Accent1 5 3 6 3" xfId="47363" xr:uid="{00000000-0005-0000-0000-00004AB80000}"/>
    <cellStyle name="20% - Accent1 5 3 6 3 2" xfId="47364" xr:uid="{00000000-0005-0000-0000-00004BB80000}"/>
    <cellStyle name="20% - Accent1 5 3 6 3 2 2" xfId="47365" xr:uid="{00000000-0005-0000-0000-00004CB80000}"/>
    <cellStyle name="20% - Accent1 5 3 6 3 2 2 2" xfId="47366" xr:uid="{00000000-0005-0000-0000-00004DB80000}"/>
    <cellStyle name="20% - Accent1 5 3 6 3 2 3" xfId="47367" xr:uid="{00000000-0005-0000-0000-00004EB80000}"/>
    <cellStyle name="20% - Accent1 5 3 6 3 3" xfId="47368" xr:uid="{00000000-0005-0000-0000-00004FB80000}"/>
    <cellStyle name="20% - Accent1 5 3 6 3 3 2" xfId="47369" xr:uid="{00000000-0005-0000-0000-000050B80000}"/>
    <cellStyle name="20% - Accent1 5 3 6 3 4" xfId="47370" xr:uid="{00000000-0005-0000-0000-000051B80000}"/>
    <cellStyle name="20% - Accent1 5 3 6 4" xfId="47371" xr:uid="{00000000-0005-0000-0000-000052B80000}"/>
    <cellStyle name="20% - Accent1 5 3 6 4 2" xfId="47372" xr:uid="{00000000-0005-0000-0000-000053B80000}"/>
    <cellStyle name="20% - Accent1 5 3 6 4 2 2" xfId="47373" xr:uid="{00000000-0005-0000-0000-000054B80000}"/>
    <cellStyle name="20% - Accent1 5 3 6 4 2 2 2" xfId="47374" xr:uid="{00000000-0005-0000-0000-000055B80000}"/>
    <cellStyle name="20% - Accent1 5 3 6 4 2 3" xfId="47375" xr:uid="{00000000-0005-0000-0000-000056B80000}"/>
    <cellStyle name="20% - Accent1 5 3 6 4 3" xfId="47376" xr:uid="{00000000-0005-0000-0000-000057B80000}"/>
    <cellStyle name="20% - Accent1 5 3 6 4 3 2" xfId="47377" xr:uid="{00000000-0005-0000-0000-000058B80000}"/>
    <cellStyle name="20% - Accent1 5 3 6 4 4" xfId="47378" xr:uid="{00000000-0005-0000-0000-000059B80000}"/>
    <cellStyle name="20% - Accent1 5 3 6 5" xfId="47379" xr:uid="{00000000-0005-0000-0000-00005AB80000}"/>
    <cellStyle name="20% - Accent1 5 3 6 5 2" xfId="47380" xr:uid="{00000000-0005-0000-0000-00005BB80000}"/>
    <cellStyle name="20% - Accent1 5 3 6 5 2 2" xfId="47381" xr:uid="{00000000-0005-0000-0000-00005CB80000}"/>
    <cellStyle name="20% - Accent1 5 3 6 5 3" xfId="47382" xr:uid="{00000000-0005-0000-0000-00005DB80000}"/>
    <cellStyle name="20% - Accent1 5 3 6 6" xfId="47383" xr:uid="{00000000-0005-0000-0000-00005EB80000}"/>
    <cellStyle name="20% - Accent1 5 3 6 6 2" xfId="47384" xr:uid="{00000000-0005-0000-0000-00005FB80000}"/>
    <cellStyle name="20% - Accent1 5 3 6 6 2 2" xfId="47385" xr:uid="{00000000-0005-0000-0000-000060B80000}"/>
    <cellStyle name="20% - Accent1 5 3 6 6 3" xfId="47386" xr:uid="{00000000-0005-0000-0000-000061B80000}"/>
    <cellStyle name="20% - Accent1 5 3 6 7" xfId="47387" xr:uid="{00000000-0005-0000-0000-000062B80000}"/>
    <cellStyle name="20% - Accent1 5 3 6 7 2" xfId="47388" xr:uid="{00000000-0005-0000-0000-000063B80000}"/>
    <cellStyle name="20% - Accent1 5 3 6 8" xfId="47389" xr:uid="{00000000-0005-0000-0000-000064B80000}"/>
    <cellStyle name="20% - Accent1 5 3 6 8 2" xfId="47390" xr:uid="{00000000-0005-0000-0000-000065B80000}"/>
    <cellStyle name="20% - Accent1 5 3 6 9" xfId="47391" xr:uid="{00000000-0005-0000-0000-000066B80000}"/>
    <cellStyle name="20% - Accent1 5 3 7" xfId="47392" xr:uid="{00000000-0005-0000-0000-000067B80000}"/>
    <cellStyle name="20% - Accent1 5 3 7 2" xfId="47393" xr:uid="{00000000-0005-0000-0000-000068B80000}"/>
    <cellStyle name="20% - Accent1 5 3 7 2 2" xfId="47394" xr:uid="{00000000-0005-0000-0000-000069B80000}"/>
    <cellStyle name="20% - Accent1 5 3 7 2 2 2" xfId="47395" xr:uid="{00000000-0005-0000-0000-00006AB80000}"/>
    <cellStyle name="20% - Accent1 5 3 7 2 3" xfId="47396" xr:uid="{00000000-0005-0000-0000-00006BB80000}"/>
    <cellStyle name="20% - Accent1 5 3 7 3" xfId="47397" xr:uid="{00000000-0005-0000-0000-00006CB80000}"/>
    <cellStyle name="20% - Accent1 5 3 7 3 2" xfId="47398" xr:uid="{00000000-0005-0000-0000-00006DB80000}"/>
    <cellStyle name="20% - Accent1 5 3 7 4" xfId="47399" xr:uid="{00000000-0005-0000-0000-00006EB80000}"/>
    <cellStyle name="20% - Accent1 5 3 8" xfId="47400" xr:uid="{00000000-0005-0000-0000-00006FB80000}"/>
    <cellStyle name="20% - Accent1 5 3 8 2" xfId="47401" xr:uid="{00000000-0005-0000-0000-000070B80000}"/>
    <cellStyle name="20% - Accent1 5 3 8 2 2" xfId="47402" xr:uid="{00000000-0005-0000-0000-000071B80000}"/>
    <cellStyle name="20% - Accent1 5 3 8 2 2 2" xfId="47403" xr:uid="{00000000-0005-0000-0000-000072B80000}"/>
    <cellStyle name="20% - Accent1 5 3 8 2 3" xfId="47404" xr:uid="{00000000-0005-0000-0000-000073B80000}"/>
    <cellStyle name="20% - Accent1 5 3 8 3" xfId="47405" xr:uid="{00000000-0005-0000-0000-000074B80000}"/>
    <cellStyle name="20% - Accent1 5 3 8 3 2" xfId="47406" xr:uid="{00000000-0005-0000-0000-000075B80000}"/>
    <cellStyle name="20% - Accent1 5 3 8 4" xfId="47407" xr:uid="{00000000-0005-0000-0000-000076B80000}"/>
    <cellStyle name="20% - Accent1 5 3 9" xfId="47408" xr:uid="{00000000-0005-0000-0000-000077B80000}"/>
    <cellStyle name="20% - Accent1 5 3 9 2" xfId="47409" xr:uid="{00000000-0005-0000-0000-000078B80000}"/>
    <cellStyle name="20% - Accent1 5 3 9 2 2" xfId="47410" xr:uid="{00000000-0005-0000-0000-000079B80000}"/>
    <cellStyle name="20% - Accent1 5 3 9 2 2 2" xfId="47411" xr:uid="{00000000-0005-0000-0000-00007AB80000}"/>
    <cellStyle name="20% - Accent1 5 3 9 2 3" xfId="47412" xr:uid="{00000000-0005-0000-0000-00007BB80000}"/>
    <cellStyle name="20% - Accent1 5 3 9 3" xfId="47413" xr:uid="{00000000-0005-0000-0000-00007CB80000}"/>
    <cellStyle name="20% - Accent1 5 3 9 3 2" xfId="47414" xr:uid="{00000000-0005-0000-0000-00007DB80000}"/>
    <cellStyle name="20% - Accent1 5 3 9 4" xfId="47415" xr:uid="{00000000-0005-0000-0000-00007EB80000}"/>
    <cellStyle name="20% - Accent1 5 4" xfId="47416" xr:uid="{00000000-0005-0000-0000-00007FB80000}"/>
    <cellStyle name="20% - Accent1 5 4 10" xfId="47417" xr:uid="{00000000-0005-0000-0000-000080B80000}"/>
    <cellStyle name="20% - Accent1 5 4 10 2" xfId="47418" xr:uid="{00000000-0005-0000-0000-000081B80000}"/>
    <cellStyle name="20% - Accent1 5 4 11" xfId="47419" xr:uid="{00000000-0005-0000-0000-000082B80000}"/>
    <cellStyle name="20% - Accent1 5 4 2" xfId="47420" xr:uid="{00000000-0005-0000-0000-000083B80000}"/>
    <cellStyle name="20% - Accent1 5 4 2 2" xfId="47421" xr:uid="{00000000-0005-0000-0000-000084B80000}"/>
    <cellStyle name="20% - Accent1 5 4 2 2 2" xfId="47422" xr:uid="{00000000-0005-0000-0000-000085B80000}"/>
    <cellStyle name="20% - Accent1 5 4 2 2 2 2" xfId="47423" xr:uid="{00000000-0005-0000-0000-000086B80000}"/>
    <cellStyle name="20% - Accent1 5 4 2 2 2 2 2" xfId="47424" xr:uid="{00000000-0005-0000-0000-000087B80000}"/>
    <cellStyle name="20% - Accent1 5 4 2 2 2 3" xfId="47425" xr:uid="{00000000-0005-0000-0000-000088B80000}"/>
    <cellStyle name="20% - Accent1 5 4 2 2 3" xfId="47426" xr:uid="{00000000-0005-0000-0000-000089B80000}"/>
    <cellStyle name="20% - Accent1 5 4 2 2 3 2" xfId="47427" xr:uid="{00000000-0005-0000-0000-00008AB80000}"/>
    <cellStyle name="20% - Accent1 5 4 2 2 4" xfId="47428" xr:uid="{00000000-0005-0000-0000-00008BB80000}"/>
    <cellStyle name="20% - Accent1 5 4 2 3" xfId="47429" xr:uid="{00000000-0005-0000-0000-00008CB80000}"/>
    <cellStyle name="20% - Accent1 5 4 2 3 2" xfId="47430" xr:uid="{00000000-0005-0000-0000-00008DB80000}"/>
    <cellStyle name="20% - Accent1 5 4 2 3 2 2" xfId="47431" xr:uid="{00000000-0005-0000-0000-00008EB80000}"/>
    <cellStyle name="20% - Accent1 5 4 2 3 2 2 2" xfId="47432" xr:uid="{00000000-0005-0000-0000-00008FB80000}"/>
    <cellStyle name="20% - Accent1 5 4 2 3 2 3" xfId="47433" xr:uid="{00000000-0005-0000-0000-000090B80000}"/>
    <cellStyle name="20% - Accent1 5 4 2 3 3" xfId="47434" xr:uid="{00000000-0005-0000-0000-000091B80000}"/>
    <cellStyle name="20% - Accent1 5 4 2 3 3 2" xfId="47435" xr:uid="{00000000-0005-0000-0000-000092B80000}"/>
    <cellStyle name="20% - Accent1 5 4 2 3 4" xfId="47436" xr:uid="{00000000-0005-0000-0000-000093B80000}"/>
    <cellStyle name="20% - Accent1 5 4 2 4" xfId="47437" xr:uid="{00000000-0005-0000-0000-000094B80000}"/>
    <cellStyle name="20% - Accent1 5 4 2 4 2" xfId="47438" xr:uid="{00000000-0005-0000-0000-000095B80000}"/>
    <cellStyle name="20% - Accent1 5 4 2 4 2 2" xfId="47439" xr:uid="{00000000-0005-0000-0000-000096B80000}"/>
    <cellStyle name="20% - Accent1 5 4 2 4 2 2 2" xfId="47440" xr:uid="{00000000-0005-0000-0000-000097B80000}"/>
    <cellStyle name="20% - Accent1 5 4 2 4 2 3" xfId="47441" xr:uid="{00000000-0005-0000-0000-000098B80000}"/>
    <cellStyle name="20% - Accent1 5 4 2 4 3" xfId="47442" xr:uid="{00000000-0005-0000-0000-000099B80000}"/>
    <cellStyle name="20% - Accent1 5 4 2 4 3 2" xfId="47443" xr:uid="{00000000-0005-0000-0000-00009AB80000}"/>
    <cellStyle name="20% - Accent1 5 4 2 4 4" xfId="47444" xr:uid="{00000000-0005-0000-0000-00009BB80000}"/>
    <cellStyle name="20% - Accent1 5 4 2 5" xfId="47445" xr:uid="{00000000-0005-0000-0000-00009CB80000}"/>
    <cellStyle name="20% - Accent1 5 4 2 5 2" xfId="47446" xr:uid="{00000000-0005-0000-0000-00009DB80000}"/>
    <cellStyle name="20% - Accent1 5 4 2 5 2 2" xfId="47447" xr:uid="{00000000-0005-0000-0000-00009EB80000}"/>
    <cellStyle name="20% - Accent1 5 4 2 5 3" xfId="47448" xr:uid="{00000000-0005-0000-0000-00009FB80000}"/>
    <cellStyle name="20% - Accent1 5 4 2 6" xfId="47449" xr:uid="{00000000-0005-0000-0000-0000A0B80000}"/>
    <cellStyle name="20% - Accent1 5 4 2 6 2" xfId="47450" xr:uid="{00000000-0005-0000-0000-0000A1B80000}"/>
    <cellStyle name="20% - Accent1 5 4 2 6 2 2" xfId="47451" xr:uid="{00000000-0005-0000-0000-0000A2B80000}"/>
    <cellStyle name="20% - Accent1 5 4 2 6 3" xfId="47452" xr:uid="{00000000-0005-0000-0000-0000A3B80000}"/>
    <cellStyle name="20% - Accent1 5 4 2 7" xfId="47453" xr:uid="{00000000-0005-0000-0000-0000A4B80000}"/>
    <cellStyle name="20% - Accent1 5 4 2 7 2" xfId="47454" xr:uid="{00000000-0005-0000-0000-0000A5B80000}"/>
    <cellStyle name="20% - Accent1 5 4 2 8" xfId="47455" xr:uid="{00000000-0005-0000-0000-0000A6B80000}"/>
    <cellStyle name="20% - Accent1 5 4 2 8 2" xfId="47456" xr:uid="{00000000-0005-0000-0000-0000A7B80000}"/>
    <cellStyle name="20% - Accent1 5 4 2 9" xfId="47457" xr:uid="{00000000-0005-0000-0000-0000A8B80000}"/>
    <cellStyle name="20% - Accent1 5 4 3" xfId="47458" xr:uid="{00000000-0005-0000-0000-0000A9B80000}"/>
    <cellStyle name="20% - Accent1 5 4 3 2" xfId="47459" xr:uid="{00000000-0005-0000-0000-0000AAB80000}"/>
    <cellStyle name="20% - Accent1 5 4 3 2 2" xfId="47460" xr:uid="{00000000-0005-0000-0000-0000ABB80000}"/>
    <cellStyle name="20% - Accent1 5 4 3 2 2 2" xfId="47461" xr:uid="{00000000-0005-0000-0000-0000ACB80000}"/>
    <cellStyle name="20% - Accent1 5 4 3 2 2 2 2" xfId="47462" xr:uid="{00000000-0005-0000-0000-0000ADB80000}"/>
    <cellStyle name="20% - Accent1 5 4 3 2 2 3" xfId="47463" xr:uid="{00000000-0005-0000-0000-0000AEB80000}"/>
    <cellStyle name="20% - Accent1 5 4 3 2 3" xfId="47464" xr:uid="{00000000-0005-0000-0000-0000AFB80000}"/>
    <cellStyle name="20% - Accent1 5 4 3 2 3 2" xfId="47465" xr:uid="{00000000-0005-0000-0000-0000B0B80000}"/>
    <cellStyle name="20% - Accent1 5 4 3 2 4" xfId="47466" xr:uid="{00000000-0005-0000-0000-0000B1B80000}"/>
    <cellStyle name="20% - Accent1 5 4 3 3" xfId="47467" xr:uid="{00000000-0005-0000-0000-0000B2B80000}"/>
    <cellStyle name="20% - Accent1 5 4 3 3 2" xfId="47468" xr:uid="{00000000-0005-0000-0000-0000B3B80000}"/>
    <cellStyle name="20% - Accent1 5 4 3 3 2 2" xfId="47469" xr:uid="{00000000-0005-0000-0000-0000B4B80000}"/>
    <cellStyle name="20% - Accent1 5 4 3 3 2 2 2" xfId="47470" xr:uid="{00000000-0005-0000-0000-0000B5B80000}"/>
    <cellStyle name="20% - Accent1 5 4 3 3 2 3" xfId="47471" xr:uid="{00000000-0005-0000-0000-0000B6B80000}"/>
    <cellStyle name="20% - Accent1 5 4 3 3 3" xfId="47472" xr:uid="{00000000-0005-0000-0000-0000B7B80000}"/>
    <cellStyle name="20% - Accent1 5 4 3 3 3 2" xfId="47473" xr:uid="{00000000-0005-0000-0000-0000B8B80000}"/>
    <cellStyle name="20% - Accent1 5 4 3 3 4" xfId="47474" xr:uid="{00000000-0005-0000-0000-0000B9B80000}"/>
    <cellStyle name="20% - Accent1 5 4 3 4" xfId="47475" xr:uid="{00000000-0005-0000-0000-0000BAB80000}"/>
    <cellStyle name="20% - Accent1 5 4 3 4 2" xfId="47476" xr:uid="{00000000-0005-0000-0000-0000BBB80000}"/>
    <cellStyle name="20% - Accent1 5 4 3 4 2 2" xfId="47477" xr:uid="{00000000-0005-0000-0000-0000BCB80000}"/>
    <cellStyle name="20% - Accent1 5 4 3 4 2 2 2" xfId="47478" xr:uid="{00000000-0005-0000-0000-0000BDB80000}"/>
    <cellStyle name="20% - Accent1 5 4 3 4 2 3" xfId="47479" xr:uid="{00000000-0005-0000-0000-0000BEB80000}"/>
    <cellStyle name="20% - Accent1 5 4 3 4 3" xfId="47480" xr:uid="{00000000-0005-0000-0000-0000BFB80000}"/>
    <cellStyle name="20% - Accent1 5 4 3 4 3 2" xfId="47481" xr:uid="{00000000-0005-0000-0000-0000C0B80000}"/>
    <cellStyle name="20% - Accent1 5 4 3 4 4" xfId="47482" xr:uid="{00000000-0005-0000-0000-0000C1B80000}"/>
    <cellStyle name="20% - Accent1 5 4 3 5" xfId="47483" xr:uid="{00000000-0005-0000-0000-0000C2B80000}"/>
    <cellStyle name="20% - Accent1 5 4 3 5 2" xfId="47484" xr:uid="{00000000-0005-0000-0000-0000C3B80000}"/>
    <cellStyle name="20% - Accent1 5 4 3 5 2 2" xfId="47485" xr:uid="{00000000-0005-0000-0000-0000C4B80000}"/>
    <cellStyle name="20% - Accent1 5 4 3 5 3" xfId="47486" xr:uid="{00000000-0005-0000-0000-0000C5B80000}"/>
    <cellStyle name="20% - Accent1 5 4 3 6" xfId="47487" xr:uid="{00000000-0005-0000-0000-0000C6B80000}"/>
    <cellStyle name="20% - Accent1 5 4 3 6 2" xfId="47488" xr:uid="{00000000-0005-0000-0000-0000C7B80000}"/>
    <cellStyle name="20% - Accent1 5 4 3 6 2 2" xfId="47489" xr:uid="{00000000-0005-0000-0000-0000C8B80000}"/>
    <cellStyle name="20% - Accent1 5 4 3 6 3" xfId="47490" xr:uid="{00000000-0005-0000-0000-0000C9B80000}"/>
    <cellStyle name="20% - Accent1 5 4 3 7" xfId="47491" xr:uid="{00000000-0005-0000-0000-0000CAB80000}"/>
    <cellStyle name="20% - Accent1 5 4 3 7 2" xfId="47492" xr:uid="{00000000-0005-0000-0000-0000CBB80000}"/>
    <cellStyle name="20% - Accent1 5 4 3 8" xfId="47493" xr:uid="{00000000-0005-0000-0000-0000CCB80000}"/>
    <cellStyle name="20% - Accent1 5 4 3 8 2" xfId="47494" xr:uid="{00000000-0005-0000-0000-0000CDB80000}"/>
    <cellStyle name="20% - Accent1 5 4 3 9" xfId="47495" xr:uid="{00000000-0005-0000-0000-0000CEB80000}"/>
    <cellStyle name="20% - Accent1 5 4 4" xfId="47496" xr:uid="{00000000-0005-0000-0000-0000CFB80000}"/>
    <cellStyle name="20% - Accent1 5 4 4 2" xfId="47497" xr:uid="{00000000-0005-0000-0000-0000D0B80000}"/>
    <cellStyle name="20% - Accent1 5 4 4 2 2" xfId="47498" xr:uid="{00000000-0005-0000-0000-0000D1B80000}"/>
    <cellStyle name="20% - Accent1 5 4 4 2 2 2" xfId="47499" xr:uid="{00000000-0005-0000-0000-0000D2B80000}"/>
    <cellStyle name="20% - Accent1 5 4 4 2 3" xfId="47500" xr:uid="{00000000-0005-0000-0000-0000D3B80000}"/>
    <cellStyle name="20% - Accent1 5 4 4 3" xfId="47501" xr:uid="{00000000-0005-0000-0000-0000D4B80000}"/>
    <cellStyle name="20% - Accent1 5 4 4 3 2" xfId="47502" xr:uid="{00000000-0005-0000-0000-0000D5B80000}"/>
    <cellStyle name="20% - Accent1 5 4 4 4" xfId="47503" xr:uid="{00000000-0005-0000-0000-0000D6B80000}"/>
    <cellStyle name="20% - Accent1 5 4 5" xfId="47504" xr:uid="{00000000-0005-0000-0000-0000D7B80000}"/>
    <cellStyle name="20% - Accent1 5 4 5 2" xfId="47505" xr:uid="{00000000-0005-0000-0000-0000D8B80000}"/>
    <cellStyle name="20% - Accent1 5 4 5 2 2" xfId="47506" xr:uid="{00000000-0005-0000-0000-0000D9B80000}"/>
    <cellStyle name="20% - Accent1 5 4 5 2 2 2" xfId="47507" xr:uid="{00000000-0005-0000-0000-0000DAB80000}"/>
    <cellStyle name="20% - Accent1 5 4 5 2 3" xfId="47508" xr:uid="{00000000-0005-0000-0000-0000DBB80000}"/>
    <cellStyle name="20% - Accent1 5 4 5 3" xfId="47509" xr:uid="{00000000-0005-0000-0000-0000DCB80000}"/>
    <cellStyle name="20% - Accent1 5 4 5 3 2" xfId="47510" xr:uid="{00000000-0005-0000-0000-0000DDB80000}"/>
    <cellStyle name="20% - Accent1 5 4 5 4" xfId="47511" xr:uid="{00000000-0005-0000-0000-0000DEB80000}"/>
    <cellStyle name="20% - Accent1 5 4 6" xfId="47512" xr:uid="{00000000-0005-0000-0000-0000DFB80000}"/>
    <cellStyle name="20% - Accent1 5 4 6 2" xfId="47513" xr:uid="{00000000-0005-0000-0000-0000E0B80000}"/>
    <cellStyle name="20% - Accent1 5 4 6 2 2" xfId="47514" xr:uid="{00000000-0005-0000-0000-0000E1B80000}"/>
    <cellStyle name="20% - Accent1 5 4 6 2 2 2" xfId="47515" xr:uid="{00000000-0005-0000-0000-0000E2B80000}"/>
    <cellStyle name="20% - Accent1 5 4 6 2 3" xfId="47516" xr:uid="{00000000-0005-0000-0000-0000E3B80000}"/>
    <cellStyle name="20% - Accent1 5 4 6 3" xfId="47517" xr:uid="{00000000-0005-0000-0000-0000E4B80000}"/>
    <cellStyle name="20% - Accent1 5 4 6 3 2" xfId="47518" xr:uid="{00000000-0005-0000-0000-0000E5B80000}"/>
    <cellStyle name="20% - Accent1 5 4 6 4" xfId="47519" xr:uid="{00000000-0005-0000-0000-0000E6B80000}"/>
    <cellStyle name="20% - Accent1 5 4 7" xfId="47520" xr:uid="{00000000-0005-0000-0000-0000E7B80000}"/>
    <cellStyle name="20% - Accent1 5 4 7 2" xfId="47521" xr:uid="{00000000-0005-0000-0000-0000E8B80000}"/>
    <cellStyle name="20% - Accent1 5 4 7 2 2" xfId="47522" xr:uid="{00000000-0005-0000-0000-0000E9B80000}"/>
    <cellStyle name="20% - Accent1 5 4 7 3" xfId="47523" xr:uid="{00000000-0005-0000-0000-0000EAB80000}"/>
    <cellStyle name="20% - Accent1 5 4 8" xfId="47524" xr:uid="{00000000-0005-0000-0000-0000EBB80000}"/>
    <cellStyle name="20% - Accent1 5 4 8 2" xfId="47525" xr:uid="{00000000-0005-0000-0000-0000ECB80000}"/>
    <cellStyle name="20% - Accent1 5 4 8 2 2" xfId="47526" xr:uid="{00000000-0005-0000-0000-0000EDB80000}"/>
    <cellStyle name="20% - Accent1 5 4 8 3" xfId="47527" xr:uid="{00000000-0005-0000-0000-0000EEB80000}"/>
    <cellStyle name="20% - Accent1 5 4 9" xfId="47528" xr:uid="{00000000-0005-0000-0000-0000EFB80000}"/>
    <cellStyle name="20% - Accent1 5 4 9 2" xfId="47529" xr:uid="{00000000-0005-0000-0000-0000F0B80000}"/>
    <cellStyle name="20% - Accent1 5 5" xfId="47530" xr:uid="{00000000-0005-0000-0000-0000F1B80000}"/>
    <cellStyle name="20% - Accent1 5 5 10" xfId="47531" xr:uid="{00000000-0005-0000-0000-0000F2B80000}"/>
    <cellStyle name="20% - Accent1 5 5 10 2" xfId="47532" xr:uid="{00000000-0005-0000-0000-0000F3B80000}"/>
    <cellStyle name="20% - Accent1 5 5 11" xfId="47533" xr:uid="{00000000-0005-0000-0000-0000F4B80000}"/>
    <cellStyle name="20% - Accent1 5 5 2" xfId="47534" xr:uid="{00000000-0005-0000-0000-0000F5B80000}"/>
    <cellStyle name="20% - Accent1 5 5 2 2" xfId="47535" xr:uid="{00000000-0005-0000-0000-0000F6B80000}"/>
    <cellStyle name="20% - Accent1 5 5 2 2 2" xfId="47536" xr:uid="{00000000-0005-0000-0000-0000F7B80000}"/>
    <cellStyle name="20% - Accent1 5 5 2 2 2 2" xfId="47537" xr:uid="{00000000-0005-0000-0000-0000F8B80000}"/>
    <cellStyle name="20% - Accent1 5 5 2 2 2 2 2" xfId="47538" xr:uid="{00000000-0005-0000-0000-0000F9B80000}"/>
    <cellStyle name="20% - Accent1 5 5 2 2 2 3" xfId="47539" xr:uid="{00000000-0005-0000-0000-0000FAB80000}"/>
    <cellStyle name="20% - Accent1 5 5 2 2 3" xfId="47540" xr:uid="{00000000-0005-0000-0000-0000FBB80000}"/>
    <cellStyle name="20% - Accent1 5 5 2 2 3 2" xfId="47541" xr:uid="{00000000-0005-0000-0000-0000FCB80000}"/>
    <cellStyle name="20% - Accent1 5 5 2 2 4" xfId="47542" xr:uid="{00000000-0005-0000-0000-0000FDB80000}"/>
    <cellStyle name="20% - Accent1 5 5 2 3" xfId="47543" xr:uid="{00000000-0005-0000-0000-0000FEB80000}"/>
    <cellStyle name="20% - Accent1 5 5 2 3 2" xfId="47544" xr:uid="{00000000-0005-0000-0000-0000FFB80000}"/>
    <cellStyle name="20% - Accent1 5 5 2 3 2 2" xfId="47545" xr:uid="{00000000-0005-0000-0000-000000B90000}"/>
    <cellStyle name="20% - Accent1 5 5 2 3 2 2 2" xfId="47546" xr:uid="{00000000-0005-0000-0000-000001B90000}"/>
    <cellStyle name="20% - Accent1 5 5 2 3 2 3" xfId="47547" xr:uid="{00000000-0005-0000-0000-000002B90000}"/>
    <cellStyle name="20% - Accent1 5 5 2 3 3" xfId="47548" xr:uid="{00000000-0005-0000-0000-000003B90000}"/>
    <cellStyle name="20% - Accent1 5 5 2 3 3 2" xfId="47549" xr:uid="{00000000-0005-0000-0000-000004B90000}"/>
    <cellStyle name="20% - Accent1 5 5 2 3 4" xfId="47550" xr:uid="{00000000-0005-0000-0000-000005B90000}"/>
    <cellStyle name="20% - Accent1 5 5 2 4" xfId="47551" xr:uid="{00000000-0005-0000-0000-000006B90000}"/>
    <cellStyle name="20% - Accent1 5 5 2 4 2" xfId="47552" xr:uid="{00000000-0005-0000-0000-000007B90000}"/>
    <cellStyle name="20% - Accent1 5 5 2 4 2 2" xfId="47553" xr:uid="{00000000-0005-0000-0000-000008B90000}"/>
    <cellStyle name="20% - Accent1 5 5 2 4 2 2 2" xfId="47554" xr:uid="{00000000-0005-0000-0000-000009B90000}"/>
    <cellStyle name="20% - Accent1 5 5 2 4 2 3" xfId="47555" xr:uid="{00000000-0005-0000-0000-00000AB90000}"/>
    <cellStyle name="20% - Accent1 5 5 2 4 3" xfId="47556" xr:uid="{00000000-0005-0000-0000-00000BB90000}"/>
    <cellStyle name="20% - Accent1 5 5 2 4 3 2" xfId="47557" xr:uid="{00000000-0005-0000-0000-00000CB90000}"/>
    <cellStyle name="20% - Accent1 5 5 2 4 4" xfId="47558" xr:uid="{00000000-0005-0000-0000-00000DB90000}"/>
    <cellStyle name="20% - Accent1 5 5 2 5" xfId="47559" xr:uid="{00000000-0005-0000-0000-00000EB90000}"/>
    <cellStyle name="20% - Accent1 5 5 2 5 2" xfId="47560" xr:uid="{00000000-0005-0000-0000-00000FB90000}"/>
    <cellStyle name="20% - Accent1 5 5 2 5 2 2" xfId="47561" xr:uid="{00000000-0005-0000-0000-000010B90000}"/>
    <cellStyle name="20% - Accent1 5 5 2 5 3" xfId="47562" xr:uid="{00000000-0005-0000-0000-000011B90000}"/>
    <cellStyle name="20% - Accent1 5 5 2 6" xfId="47563" xr:uid="{00000000-0005-0000-0000-000012B90000}"/>
    <cellStyle name="20% - Accent1 5 5 2 6 2" xfId="47564" xr:uid="{00000000-0005-0000-0000-000013B90000}"/>
    <cellStyle name="20% - Accent1 5 5 2 6 2 2" xfId="47565" xr:uid="{00000000-0005-0000-0000-000014B90000}"/>
    <cellStyle name="20% - Accent1 5 5 2 6 3" xfId="47566" xr:uid="{00000000-0005-0000-0000-000015B90000}"/>
    <cellStyle name="20% - Accent1 5 5 2 7" xfId="47567" xr:uid="{00000000-0005-0000-0000-000016B90000}"/>
    <cellStyle name="20% - Accent1 5 5 2 7 2" xfId="47568" xr:uid="{00000000-0005-0000-0000-000017B90000}"/>
    <cellStyle name="20% - Accent1 5 5 2 8" xfId="47569" xr:uid="{00000000-0005-0000-0000-000018B90000}"/>
    <cellStyle name="20% - Accent1 5 5 2 8 2" xfId="47570" xr:uid="{00000000-0005-0000-0000-000019B90000}"/>
    <cellStyle name="20% - Accent1 5 5 2 9" xfId="47571" xr:uid="{00000000-0005-0000-0000-00001AB90000}"/>
    <cellStyle name="20% - Accent1 5 5 3" xfId="47572" xr:uid="{00000000-0005-0000-0000-00001BB90000}"/>
    <cellStyle name="20% - Accent1 5 5 3 2" xfId="47573" xr:uid="{00000000-0005-0000-0000-00001CB90000}"/>
    <cellStyle name="20% - Accent1 5 5 3 2 2" xfId="47574" xr:uid="{00000000-0005-0000-0000-00001DB90000}"/>
    <cellStyle name="20% - Accent1 5 5 3 2 2 2" xfId="47575" xr:uid="{00000000-0005-0000-0000-00001EB90000}"/>
    <cellStyle name="20% - Accent1 5 5 3 2 2 2 2" xfId="47576" xr:uid="{00000000-0005-0000-0000-00001FB90000}"/>
    <cellStyle name="20% - Accent1 5 5 3 2 2 3" xfId="47577" xr:uid="{00000000-0005-0000-0000-000020B90000}"/>
    <cellStyle name="20% - Accent1 5 5 3 2 3" xfId="47578" xr:uid="{00000000-0005-0000-0000-000021B90000}"/>
    <cellStyle name="20% - Accent1 5 5 3 2 3 2" xfId="47579" xr:uid="{00000000-0005-0000-0000-000022B90000}"/>
    <cellStyle name="20% - Accent1 5 5 3 2 4" xfId="47580" xr:uid="{00000000-0005-0000-0000-000023B90000}"/>
    <cellStyle name="20% - Accent1 5 5 3 3" xfId="47581" xr:uid="{00000000-0005-0000-0000-000024B90000}"/>
    <cellStyle name="20% - Accent1 5 5 3 3 2" xfId="47582" xr:uid="{00000000-0005-0000-0000-000025B90000}"/>
    <cellStyle name="20% - Accent1 5 5 3 3 2 2" xfId="47583" xr:uid="{00000000-0005-0000-0000-000026B90000}"/>
    <cellStyle name="20% - Accent1 5 5 3 3 2 2 2" xfId="47584" xr:uid="{00000000-0005-0000-0000-000027B90000}"/>
    <cellStyle name="20% - Accent1 5 5 3 3 2 3" xfId="47585" xr:uid="{00000000-0005-0000-0000-000028B90000}"/>
    <cellStyle name="20% - Accent1 5 5 3 3 3" xfId="47586" xr:uid="{00000000-0005-0000-0000-000029B90000}"/>
    <cellStyle name="20% - Accent1 5 5 3 3 3 2" xfId="47587" xr:uid="{00000000-0005-0000-0000-00002AB90000}"/>
    <cellStyle name="20% - Accent1 5 5 3 3 4" xfId="47588" xr:uid="{00000000-0005-0000-0000-00002BB90000}"/>
    <cellStyle name="20% - Accent1 5 5 3 4" xfId="47589" xr:uid="{00000000-0005-0000-0000-00002CB90000}"/>
    <cellStyle name="20% - Accent1 5 5 3 4 2" xfId="47590" xr:uid="{00000000-0005-0000-0000-00002DB90000}"/>
    <cellStyle name="20% - Accent1 5 5 3 4 2 2" xfId="47591" xr:uid="{00000000-0005-0000-0000-00002EB90000}"/>
    <cellStyle name="20% - Accent1 5 5 3 4 2 2 2" xfId="47592" xr:uid="{00000000-0005-0000-0000-00002FB90000}"/>
    <cellStyle name="20% - Accent1 5 5 3 4 2 3" xfId="47593" xr:uid="{00000000-0005-0000-0000-000030B90000}"/>
    <cellStyle name="20% - Accent1 5 5 3 4 3" xfId="47594" xr:uid="{00000000-0005-0000-0000-000031B90000}"/>
    <cellStyle name="20% - Accent1 5 5 3 4 3 2" xfId="47595" xr:uid="{00000000-0005-0000-0000-000032B90000}"/>
    <cellStyle name="20% - Accent1 5 5 3 4 4" xfId="47596" xr:uid="{00000000-0005-0000-0000-000033B90000}"/>
    <cellStyle name="20% - Accent1 5 5 3 5" xfId="47597" xr:uid="{00000000-0005-0000-0000-000034B90000}"/>
    <cellStyle name="20% - Accent1 5 5 3 5 2" xfId="47598" xr:uid="{00000000-0005-0000-0000-000035B90000}"/>
    <cellStyle name="20% - Accent1 5 5 3 5 2 2" xfId="47599" xr:uid="{00000000-0005-0000-0000-000036B90000}"/>
    <cellStyle name="20% - Accent1 5 5 3 5 3" xfId="47600" xr:uid="{00000000-0005-0000-0000-000037B90000}"/>
    <cellStyle name="20% - Accent1 5 5 3 6" xfId="47601" xr:uid="{00000000-0005-0000-0000-000038B90000}"/>
    <cellStyle name="20% - Accent1 5 5 3 6 2" xfId="47602" xr:uid="{00000000-0005-0000-0000-000039B90000}"/>
    <cellStyle name="20% - Accent1 5 5 3 6 2 2" xfId="47603" xr:uid="{00000000-0005-0000-0000-00003AB90000}"/>
    <cellStyle name="20% - Accent1 5 5 3 6 3" xfId="47604" xr:uid="{00000000-0005-0000-0000-00003BB90000}"/>
    <cellStyle name="20% - Accent1 5 5 3 7" xfId="47605" xr:uid="{00000000-0005-0000-0000-00003CB90000}"/>
    <cellStyle name="20% - Accent1 5 5 3 7 2" xfId="47606" xr:uid="{00000000-0005-0000-0000-00003DB90000}"/>
    <cellStyle name="20% - Accent1 5 5 3 8" xfId="47607" xr:uid="{00000000-0005-0000-0000-00003EB90000}"/>
    <cellStyle name="20% - Accent1 5 5 3 8 2" xfId="47608" xr:uid="{00000000-0005-0000-0000-00003FB90000}"/>
    <cellStyle name="20% - Accent1 5 5 3 9" xfId="47609" xr:uid="{00000000-0005-0000-0000-000040B90000}"/>
    <cellStyle name="20% - Accent1 5 5 4" xfId="47610" xr:uid="{00000000-0005-0000-0000-000041B90000}"/>
    <cellStyle name="20% - Accent1 5 5 4 2" xfId="47611" xr:uid="{00000000-0005-0000-0000-000042B90000}"/>
    <cellStyle name="20% - Accent1 5 5 4 2 2" xfId="47612" xr:uid="{00000000-0005-0000-0000-000043B90000}"/>
    <cellStyle name="20% - Accent1 5 5 4 2 2 2" xfId="47613" xr:uid="{00000000-0005-0000-0000-000044B90000}"/>
    <cellStyle name="20% - Accent1 5 5 4 2 3" xfId="47614" xr:uid="{00000000-0005-0000-0000-000045B90000}"/>
    <cellStyle name="20% - Accent1 5 5 4 3" xfId="47615" xr:uid="{00000000-0005-0000-0000-000046B90000}"/>
    <cellStyle name="20% - Accent1 5 5 4 3 2" xfId="47616" xr:uid="{00000000-0005-0000-0000-000047B90000}"/>
    <cellStyle name="20% - Accent1 5 5 4 4" xfId="47617" xr:uid="{00000000-0005-0000-0000-000048B90000}"/>
    <cellStyle name="20% - Accent1 5 5 5" xfId="47618" xr:uid="{00000000-0005-0000-0000-000049B90000}"/>
    <cellStyle name="20% - Accent1 5 5 5 2" xfId="47619" xr:uid="{00000000-0005-0000-0000-00004AB90000}"/>
    <cellStyle name="20% - Accent1 5 5 5 2 2" xfId="47620" xr:uid="{00000000-0005-0000-0000-00004BB90000}"/>
    <cellStyle name="20% - Accent1 5 5 5 2 2 2" xfId="47621" xr:uid="{00000000-0005-0000-0000-00004CB90000}"/>
    <cellStyle name="20% - Accent1 5 5 5 2 3" xfId="47622" xr:uid="{00000000-0005-0000-0000-00004DB90000}"/>
    <cellStyle name="20% - Accent1 5 5 5 3" xfId="47623" xr:uid="{00000000-0005-0000-0000-00004EB90000}"/>
    <cellStyle name="20% - Accent1 5 5 5 3 2" xfId="47624" xr:uid="{00000000-0005-0000-0000-00004FB90000}"/>
    <cellStyle name="20% - Accent1 5 5 5 4" xfId="47625" xr:uid="{00000000-0005-0000-0000-000050B90000}"/>
    <cellStyle name="20% - Accent1 5 5 6" xfId="47626" xr:uid="{00000000-0005-0000-0000-000051B90000}"/>
    <cellStyle name="20% - Accent1 5 5 6 2" xfId="47627" xr:uid="{00000000-0005-0000-0000-000052B90000}"/>
    <cellStyle name="20% - Accent1 5 5 6 2 2" xfId="47628" xr:uid="{00000000-0005-0000-0000-000053B90000}"/>
    <cellStyle name="20% - Accent1 5 5 6 2 2 2" xfId="47629" xr:uid="{00000000-0005-0000-0000-000054B90000}"/>
    <cellStyle name="20% - Accent1 5 5 6 2 3" xfId="47630" xr:uid="{00000000-0005-0000-0000-000055B90000}"/>
    <cellStyle name="20% - Accent1 5 5 6 3" xfId="47631" xr:uid="{00000000-0005-0000-0000-000056B90000}"/>
    <cellStyle name="20% - Accent1 5 5 6 3 2" xfId="47632" xr:uid="{00000000-0005-0000-0000-000057B90000}"/>
    <cellStyle name="20% - Accent1 5 5 6 4" xfId="47633" xr:uid="{00000000-0005-0000-0000-000058B90000}"/>
    <cellStyle name="20% - Accent1 5 5 7" xfId="47634" xr:uid="{00000000-0005-0000-0000-000059B90000}"/>
    <cellStyle name="20% - Accent1 5 5 7 2" xfId="47635" xr:uid="{00000000-0005-0000-0000-00005AB90000}"/>
    <cellStyle name="20% - Accent1 5 5 7 2 2" xfId="47636" xr:uid="{00000000-0005-0000-0000-00005BB90000}"/>
    <cellStyle name="20% - Accent1 5 5 7 3" xfId="47637" xr:uid="{00000000-0005-0000-0000-00005CB90000}"/>
    <cellStyle name="20% - Accent1 5 5 8" xfId="47638" xr:uid="{00000000-0005-0000-0000-00005DB90000}"/>
    <cellStyle name="20% - Accent1 5 5 8 2" xfId="47639" xr:uid="{00000000-0005-0000-0000-00005EB90000}"/>
    <cellStyle name="20% - Accent1 5 5 8 2 2" xfId="47640" xr:uid="{00000000-0005-0000-0000-00005FB90000}"/>
    <cellStyle name="20% - Accent1 5 5 8 3" xfId="47641" xr:uid="{00000000-0005-0000-0000-000060B90000}"/>
    <cellStyle name="20% - Accent1 5 5 9" xfId="47642" xr:uid="{00000000-0005-0000-0000-000061B90000}"/>
    <cellStyle name="20% - Accent1 5 5 9 2" xfId="47643" xr:uid="{00000000-0005-0000-0000-000062B90000}"/>
    <cellStyle name="20% - Accent1 5 6" xfId="47644" xr:uid="{00000000-0005-0000-0000-000063B90000}"/>
    <cellStyle name="20% - Accent1 5 6 10" xfId="47645" xr:uid="{00000000-0005-0000-0000-000064B90000}"/>
    <cellStyle name="20% - Accent1 5 6 10 2" xfId="47646" xr:uid="{00000000-0005-0000-0000-000065B90000}"/>
    <cellStyle name="20% - Accent1 5 6 11" xfId="47647" xr:uid="{00000000-0005-0000-0000-000066B90000}"/>
    <cellStyle name="20% - Accent1 5 6 2" xfId="47648" xr:uid="{00000000-0005-0000-0000-000067B90000}"/>
    <cellStyle name="20% - Accent1 5 6 2 2" xfId="47649" xr:uid="{00000000-0005-0000-0000-000068B90000}"/>
    <cellStyle name="20% - Accent1 5 6 2 2 2" xfId="47650" xr:uid="{00000000-0005-0000-0000-000069B90000}"/>
    <cellStyle name="20% - Accent1 5 6 2 2 2 2" xfId="47651" xr:uid="{00000000-0005-0000-0000-00006AB90000}"/>
    <cellStyle name="20% - Accent1 5 6 2 2 2 2 2" xfId="47652" xr:uid="{00000000-0005-0000-0000-00006BB90000}"/>
    <cellStyle name="20% - Accent1 5 6 2 2 2 3" xfId="47653" xr:uid="{00000000-0005-0000-0000-00006CB90000}"/>
    <cellStyle name="20% - Accent1 5 6 2 2 3" xfId="47654" xr:uid="{00000000-0005-0000-0000-00006DB90000}"/>
    <cellStyle name="20% - Accent1 5 6 2 2 3 2" xfId="47655" xr:uid="{00000000-0005-0000-0000-00006EB90000}"/>
    <cellStyle name="20% - Accent1 5 6 2 2 4" xfId="47656" xr:uid="{00000000-0005-0000-0000-00006FB90000}"/>
    <cellStyle name="20% - Accent1 5 6 2 3" xfId="47657" xr:uid="{00000000-0005-0000-0000-000070B90000}"/>
    <cellStyle name="20% - Accent1 5 6 2 3 2" xfId="47658" xr:uid="{00000000-0005-0000-0000-000071B90000}"/>
    <cellStyle name="20% - Accent1 5 6 2 3 2 2" xfId="47659" xr:uid="{00000000-0005-0000-0000-000072B90000}"/>
    <cellStyle name="20% - Accent1 5 6 2 3 2 2 2" xfId="47660" xr:uid="{00000000-0005-0000-0000-000073B90000}"/>
    <cellStyle name="20% - Accent1 5 6 2 3 2 3" xfId="47661" xr:uid="{00000000-0005-0000-0000-000074B90000}"/>
    <cellStyle name="20% - Accent1 5 6 2 3 3" xfId="47662" xr:uid="{00000000-0005-0000-0000-000075B90000}"/>
    <cellStyle name="20% - Accent1 5 6 2 3 3 2" xfId="47663" xr:uid="{00000000-0005-0000-0000-000076B90000}"/>
    <cellStyle name="20% - Accent1 5 6 2 3 4" xfId="47664" xr:uid="{00000000-0005-0000-0000-000077B90000}"/>
    <cellStyle name="20% - Accent1 5 6 2 4" xfId="47665" xr:uid="{00000000-0005-0000-0000-000078B90000}"/>
    <cellStyle name="20% - Accent1 5 6 2 4 2" xfId="47666" xr:uid="{00000000-0005-0000-0000-000079B90000}"/>
    <cellStyle name="20% - Accent1 5 6 2 4 2 2" xfId="47667" xr:uid="{00000000-0005-0000-0000-00007AB90000}"/>
    <cellStyle name="20% - Accent1 5 6 2 4 2 2 2" xfId="47668" xr:uid="{00000000-0005-0000-0000-00007BB90000}"/>
    <cellStyle name="20% - Accent1 5 6 2 4 2 3" xfId="47669" xr:uid="{00000000-0005-0000-0000-00007CB90000}"/>
    <cellStyle name="20% - Accent1 5 6 2 4 3" xfId="47670" xr:uid="{00000000-0005-0000-0000-00007DB90000}"/>
    <cellStyle name="20% - Accent1 5 6 2 4 3 2" xfId="47671" xr:uid="{00000000-0005-0000-0000-00007EB90000}"/>
    <cellStyle name="20% - Accent1 5 6 2 4 4" xfId="47672" xr:uid="{00000000-0005-0000-0000-00007FB90000}"/>
    <cellStyle name="20% - Accent1 5 6 2 5" xfId="47673" xr:uid="{00000000-0005-0000-0000-000080B90000}"/>
    <cellStyle name="20% - Accent1 5 6 2 5 2" xfId="47674" xr:uid="{00000000-0005-0000-0000-000081B90000}"/>
    <cellStyle name="20% - Accent1 5 6 2 5 2 2" xfId="47675" xr:uid="{00000000-0005-0000-0000-000082B90000}"/>
    <cellStyle name="20% - Accent1 5 6 2 5 3" xfId="47676" xr:uid="{00000000-0005-0000-0000-000083B90000}"/>
    <cellStyle name="20% - Accent1 5 6 2 6" xfId="47677" xr:uid="{00000000-0005-0000-0000-000084B90000}"/>
    <cellStyle name="20% - Accent1 5 6 2 6 2" xfId="47678" xr:uid="{00000000-0005-0000-0000-000085B90000}"/>
    <cellStyle name="20% - Accent1 5 6 2 6 2 2" xfId="47679" xr:uid="{00000000-0005-0000-0000-000086B90000}"/>
    <cellStyle name="20% - Accent1 5 6 2 6 3" xfId="47680" xr:uid="{00000000-0005-0000-0000-000087B90000}"/>
    <cellStyle name="20% - Accent1 5 6 2 7" xfId="47681" xr:uid="{00000000-0005-0000-0000-000088B90000}"/>
    <cellStyle name="20% - Accent1 5 6 2 7 2" xfId="47682" xr:uid="{00000000-0005-0000-0000-000089B90000}"/>
    <cellStyle name="20% - Accent1 5 6 2 8" xfId="47683" xr:uid="{00000000-0005-0000-0000-00008AB90000}"/>
    <cellStyle name="20% - Accent1 5 6 2 8 2" xfId="47684" xr:uid="{00000000-0005-0000-0000-00008BB90000}"/>
    <cellStyle name="20% - Accent1 5 6 2 9" xfId="47685" xr:uid="{00000000-0005-0000-0000-00008CB90000}"/>
    <cellStyle name="20% - Accent1 5 6 3" xfId="47686" xr:uid="{00000000-0005-0000-0000-00008DB90000}"/>
    <cellStyle name="20% - Accent1 5 6 3 2" xfId="47687" xr:uid="{00000000-0005-0000-0000-00008EB90000}"/>
    <cellStyle name="20% - Accent1 5 6 3 2 2" xfId="47688" xr:uid="{00000000-0005-0000-0000-00008FB90000}"/>
    <cellStyle name="20% - Accent1 5 6 3 2 2 2" xfId="47689" xr:uid="{00000000-0005-0000-0000-000090B90000}"/>
    <cellStyle name="20% - Accent1 5 6 3 2 2 2 2" xfId="47690" xr:uid="{00000000-0005-0000-0000-000091B90000}"/>
    <cellStyle name="20% - Accent1 5 6 3 2 2 3" xfId="47691" xr:uid="{00000000-0005-0000-0000-000092B90000}"/>
    <cellStyle name="20% - Accent1 5 6 3 2 3" xfId="47692" xr:uid="{00000000-0005-0000-0000-000093B90000}"/>
    <cellStyle name="20% - Accent1 5 6 3 2 3 2" xfId="47693" xr:uid="{00000000-0005-0000-0000-000094B90000}"/>
    <cellStyle name="20% - Accent1 5 6 3 2 4" xfId="47694" xr:uid="{00000000-0005-0000-0000-000095B90000}"/>
    <cellStyle name="20% - Accent1 5 6 3 3" xfId="47695" xr:uid="{00000000-0005-0000-0000-000096B90000}"/>
    <cellStyle name="20% - Accent1 5 6 3 3 2" xfId="47696" xr:uid="{00000000-0005-0000-0000-000097B90000}"/>
    <cellStyle name="20% - Accent1 5 6 3 3 2 2" xfId="47697" xr:uid="{00000000-0005-0000-0000-000098B90000}"/>
    <cellStyle name="20% - Accent1 5 6 3 3 2 2 2" xfId="47698" xr:uid="{00000000-0005-0000-0000-000099B90000}"/>
    <cellStyle name="20% - Accent1 5 6 3 3 2 3" xfId="47699" xr:uid="{00000000-0005-0000-0000-00009AB90000}"/>
    <cellStyle name="20% - Accent1 5 6 3 3 3" xfId="47700" xr:uid="{00000000-0005-0000-0000-00009BB90000}"/>
    <cellStyle name="20% - Accent1 5 6 3 3 3 2" xfId="47701" xr:uid="{00000000-0005-0000-0000-00009CB90000}"/>
    <cellStyle name="20% - Accent1 5 6 3 3 4" xfId="47702" xr:uid="{00000000-0005-0000-0000-00009DB90000}"/>
    <cellStyle name="20% - Accent1 5 6 3 4" xfId="47703" xr:uid="{00000000-0005-0000-0000-00009EB90000}"/>
    <cellStyle name="20% - Accent1 5 6 3 4 2" xfId="47704" xr:uid="{00000000-0005-0000-0000-00009FB90000}"/>
    <cellStyle name="20% - Accent1 5 6 3 4 2 2" xfId="47705" xr:uid="{00000000-0005-0000-0000-0000A0B90000}"/>
    <cellStyle name="20% - Accent1 5 6 3 4 2 2 2" xfId="47706" xr:uid="{00000000-0005-0000-0000-0000A1B90000}"/>
    <cellStyle name="20% - Accent1 5 6 3 4 2 3" xfId="47707" xr:uid="{00000000-0005-0000-0000-0000A2B90000}"/>
    <cellStyle name="20% - Accent1 5 6 3 4 3" xfId="47708" xr:uid="{00000000-0005-0000-0000-0000A3B90000}"/>
    <cellStyle name="20% - Accent1 5 6 3 4 3 2" xfId="47709" xr:uid="{00000000-0005-0000-0000-0000A4B90000}"/>
    <cellStyle name="20% - Accent1 5 6 3 4 4" xfId="47710" xr:uid="{00000000-0005-0000-0000-0000A5B90000}"/>
    <cellStyle name="20% - Accent1 5 6 3 5" xfId="47711" xr:uid="{00000000-0005-0000-0000-0000A6B90000}"/>
    <cellStyle name="20% - Accent1 5 6 3 5 2" xfId="47712" xr:uid="{00000000-0005-0000-0000-0000A7B90000}"/>
    <cellStyle name="20% - Accent1 5 6 3 5 2 2" xfId="47713" xr:uid="{00000000-0005-0000-0000-0000A8B90000}"/>
    <cellStyle name="20% - Accent1 5 6 3 5 3" xfId="47714" xr:uid="{00000000-0005-0000-0000-0000A9B90000}"/>
    <cellStyle name="20% - Accent1 5 6 3 6" xfId="47715" xr:uid="{00000000-0005-0000-0000-0000AAB90000}"/>
    <cellStyle name="20% - Accent1 5 6 3 6 2" xfId="47716" xr:uid="{00000000-0005-0000-0000-0000ABB90000}"/>
    <cellStyle name="20% - Accent1 5 6 3 6 2 2" xfId="47717" xr:uid="{00000000-0005-0000-0000-0000ACB90000}"/>
    <cellStyle name="20% - Accent1 5 6 3 6 3" xfId="47718" xr:uid="{00000000-0005-0000-0000-0000ADB90000}"/>
    <cellStyle name="20% - Accent1 5 6 3 7" xfId="47719" xr:uid="{00000000-0005-0000-0000-0000AEB90000}"/>
    <cellStyle name="20% - Accent1 5 6 3 7 2" xfId="47720" xr:uid="{00000000-0005-0000-0000-0000AFB90000}"/>
    <cellStyle name="20% - Accent1 5 6 3 8" xfId="47721" xr:uid="{00000000-0005-0000-0000-0000B0B90000}"/>
    <cellStyle name="20% - Accent1 5 6 3 8 2" xfId="47722" xr:uid="{00000000-0005-0000-0000-0000B1B90000}"/>
    <cellStyle name="20% - Accent1 5 6 3 9" xfId="47723" xr:uid="{00000000-0005-0000-0000-0000B2B90000}"/>
    <cellStyle name="20% - Accent1 5 6 4" xfId="47724" xr:uid="{00000000-0005-0000-0000-0000B3B90000}"/>
    <cellStyle name="20% - Accent1 5 6 4 2" xfId="47725" xr:uid="{00000000-0005-0000-0000-0000B4B90000}"/>
    <cellStyle name="20% - Accent1 5 6 4 2 2" xfId="47726" xr:uid="{00000000-0005-0000-0000-0000B5B90000}"/>
    <cellStyle name="20% - Accent1 5 6 4 2 2 2" xfId="47727" xr:uid="{00000000-0005-0000-0000-0000B6B90000}"/>
    <cellStyle name="20% - Accent1 5 6 4 2 3" xfId="47728" xr:uid="{00000000-0005-0000-0000-0000B7B90000}"/>
    <cellStyle name="20% - Accent1 5 6 4 3" xfId="47729" xr:uid="{00000000-0005-0000-0000-0000B8B90000}"/>
    <cellStyle name="20% - Accent1 5 6 4 3 2" xfId="47730" xr:uid="{00000000-0005-0000-0000-0000B9B90000}"/>
    <cellStyle name="20% - Accent1 5 6 4 4" xfId="47731" xr:uid="{00000000-0005-0000-0000-0000BAB90000}"/>
    <cellStyle name="20% - Accent1 5 6 5" xfId="47732" xr:uid="{00000000-0005-0000-0000-0000BBB90000}"/>
    <cellStyle name="20% - Accent1 5 6 5 2" xfId="47733" xr:uid="{00000000-0005-0000-0000-0000BCB90000}"/>
    <cellStyle name="20% - Accent1 5 6 5 2 2" xfId="47734" xr:uid="{00000000-0005-0000-0000-0000BDB90000}"/>
    <cellStyle name="20% - Accent1 5 6 5 2 2 2" xfId="47735" xr:uid="{00000000-0005-0000-0000-0000BEB90000}"/>
    <cellStyle name="20% - Accent1 5 6 5 2 3" xfId="47736" xr:uid="{00000000-0005-0000-0000-0000BFB90000}"/>
    <cellStyle name="20% - Accent1 5 6 5 3" xfId="47737" xr:uid="{00000000-0005-0000-0000-0000C0B90000}"/>
    <cellStyle name="20% - Accent1 5 6 5 3 2" xfId="47738" xr:uid="{00000000-0005-0000-0000-0000C1B90000}"/>
    <cellStyle name="20% - Accent1 5 6 5 4" xfId="47739" xr:uid="{00000000-0005-0000-0000-0000C2B90000}"/>
    <cellStyle name="20% - Accent1 5 6 6" xfId="47740" xr:uid="{00000000-0005-0000-0000-0000C3B90000}"/>
    <cellStyle name="20% - Accent1 5 6 6 2" xfId="47741" xr:uid="{00000000-0005-0000-0000-0000C4B90000}"/>
    <cellStyle name="20% - Accent1 5 6 6 2 2" xfId="47742" xr:uid="{00000000-0005-0000-0000-0000C5B90000}"/>
    <cellStyle name="20% - Accent1 5 6 6 2 2 2" xfId="47743" xr:uid="{00000000-0005-0000-0000-0000C6B90000}"/>
    <cellStyle name="20% - Accent1 5 6 6 2 3" xfId="47744" xr:uid="{00000000-0005-0000-0000-0000C7B90000}"/>
    <cellStyle name="20% - Accent1 5 6 6 3" xfId="47745" xr:uid="{00000000-0005-0000-0000-0000C8B90000}"/>
    <cellStyle name="20% - Accent1 5 6 6 3 2" xfId="47746" xr:uid="{00000000-0005-0000-0000-0000C9B90000}"/>
    <cellStyle name="20% - Accent1 5 6 6 4" xfId="47747" xr:uid="{00000000-0005-0000-0000-0000CAB90000}"/>
    <cellStyle name="20% - Accent1 5 6 7" xfId="47748" xr:uid="{00000000-0005-0000-0000-0000CBB90000}"/>
    <cellStyle name="20% - Accent1 5 6 7 2" xfId="47749" xr:uid="{00000000-0005-0000-0000-0000CCB90000}"/>
    <cellStyle name="20% - Accent1 5 6 7 2 2" xfId="47750" xr:uid="{00000000-0005-0000-0000-0000CDB90000}"/>
    <cellStyle name="20% - Accent1 5 6 7 3" xfId="47751" xr:uid="{00000000-0005-0000-0000-0000CEB90000}"/>
    <cellStyle name="20% - Accent1 5 6 8" xfId="47752" xr:uid="{00000000-0005-0000-0000-0000CFB90000}"/>
    <cellStyle name="20% - Accent1 5 6 8 2" xfId="47753" xr:uid="{00000000-0005-0000-0000-0000D0B90000}"/>
    <cellStyle name="20% - Accent1 5 6 8 2 2" xfId="47754" xr:uid="{00000000-0005-0000-0000-0000D1B90000}"/>
    <cellStyle name="20% - Accent1 5 6 8 3" xfId="47755" xr:uid="{00000000-0005-0000-0000-0000D2B90000}"/>
    <cellStyle name="20% - Accent1 5 6 9" xfId="47756" xr:uid="{00000000-0005-0000-0000-0000D3B90000}"/>
    <cellStyle name="20% - Accent1 5 6 9 2" xfId="47757" xr:uid="{00000000-0005-0000-0000-0000D4B90000}"/>
    <cellStyle name="20% - Accent1 5 7" xfId="47758" xr:uid="{00000000-0005-0000-0000-0000D5B90000}"/>
    <cellStyle name="20% - Accent1 5 7 2" xfId="47759" xr:uid="{00000000-0005-0000-0000-0000D6B90000}"/>
    <cellStyle name="20% - Accent1 5 7 2 2" xfId="47760" xr:uid="{00000000-0005-0000-0000-0000D7B90000}"/>
    <cellStyle name="20% - Accent1 5 7 2 2 2" xfId="47761" xr:uid="{00000000-0005-0000-0000-0000D8B90000}"/>
    <cellStyle name="20% - Accent1 5 7 2 2 2 2" xfId="47762" xr:uid="{00000000-0005-0000-0000-0000D9B90000}"/>
    <cellStyle name="20% - Accent1 5 7 2 2 3" xfId="47763" xr:uid="{00000000-0005-0000-0000-0000DAB90000}"/>
    <cellStyle name="20% - Accent1 5 7 2 3" xfId="47764" xr:uid="{00000000-0005-0000-0000-0000DBB90000}"/>
    <cellStyle name="20% - Accent1 5 7 2 3 2" xfId="47765" xr:uid="{00000000-0005-0000-0000-0000DCB90000}"/>
    <cellStyle name="20% - Accent1 5 7 2 4" xfId="47766" xr:uid="{00000000-0005-0000-0000-0000DDB90000}"/>
    <cellStyle name="20% - Accent1 5 7 3" xfId="47767" xr:uid="{00000000-0005-0000-0000-0000DEB90000}"/>
    <cellStyle name="20% - Accent1 5 7 3 2" xfId="47768" xr:uid="{00000000-0005-0000-0000-0000DFB90000}"/>
    <cellStyle name="20% - Accent1 5 7 3 2 2" xfId="47769" xr:uid="{00000000-0005-0000-0000-0000E0B90000}"/>
    <cellStyle name="20% - Accent1 5 7 3 2 2 2" xfId="47770" xr:uid="{00000000-0005-0000-0000-0000E1B90000}"/>
    <cellStyle name="20% - Accent1 5 7 3 2 3" xfId="47771" xr:uid="{00000000-0005-0000-0000-0000E2B90000}"/>
    <cellStyle name="20% - Accent1 5 7 3 3" xfId="47772" xr:uid="{00000000-0005-0000-0000-0000E3B90000}"/>
    <cellStyle name="20% - Accent1 5 7 3 3 2" xfId="47773" xr:uid="{00000000-0005-0000-0000-0000E4B90000}"/>
    <cellStyle name="20% - Accent1 5 7 3 4" xfId="47774" xr:uid="{00000000-0005-0000-0000-0000E5B90000}"/>
    <cellStyle name="20% - Accent1 5 7 4" xfId="47775" xr:uid="{00000000-0005-0000-0000-0000E6B90000}"/>
    <cellStyle name="20% - Accent1 5 7 4 2" xfId="47776" xr:uid="{00000000-0005-0000-0000-0000E7B90000}"/>
    <cellStyle name="20% - Accent1 5 7 4 2 2" xfId="47777" xr:uid="{00000000-0005-0000-0000-0000E8B90000}"/>
    <cellStyle name="20% - Accent1 5 7 4 2 2 2" xfId="47778" xr:uid="{00000000-0005-0000-0000-0000E9B90000}"/>
    <cellStyle name="20% - Accent1 5 7 4 2 3" xfId="47779" xr:uid="{00000000-0005-0000-0000-0000EAB90000}"/>
    <cellStyle name="20% - Accent1 5 7 4 3" xfId="47780" xr:uid="{00000000-0005-0000-0000-0000EBB90000}"/>
    <cellStyle name="20% - Accent1 5 7 4 3 2" xfId="47781" xr:uid="{00000000-0005-0000-0000-0000ECB90000}"/>
    <cellStyle name="20% - Accent1 5 7 4 4" xfId="47782" xr:uid="{00000000-0005-0000-0000-0000EDB90000}"/>
    <cellStyle name="20% - Accent1 5 7 5" xfId="47783" xr:uid="{00000000-0005-0000-0000-0000EEB90000}"/>
    <cellStyle name="20% - Accent1 5 7 5 2" xfId="47784" xr:uid="{00000000-0005-0000-0000-0000EFB90000}"/>
    <cellStyle name="20% - Accent1 5 7 5 2 2" xfId="47785" xr:uid="{00000000-0005-0000-0000-0000F0B90000}"/>
    <cellStyle name="20% - Accent1 5 7 5 3" xfId="47786" xr:uid="{00000000-0005-0000-0000-0000F1B90000}"/>
    <cellStyle name="20% - Accent1 5 7 6" xfId="47787" xr:uid="{00000000-0005-0000-0000-0000F2B90000}"/>
    <cellStyle name="20% - Accent1 5 7 6 2" xfId="47788" xr:uid="{00000000-0005-0000-0000-0000F3B90000}"/>
    <cellStyle name="20% - Accent1 5 7 6 2 2" xfId="47789" xr:uid="{00000000-0005-0000-0000-0000F4B90000}"/>
    <cellStyle name="20% - Accent1 5 7 6 3" xfId="47790" xr:uid="{00000000-0005-0000-0000-0000F5B90000}"/>
    <cellStyle name="20% - Accent1 5 7 7" xfId="47791" xr:uid="{00000000-0005-0000-0000-0000F6B90000}"/>
    <cellStyle name="20% - Accent1 5 7 7 2" xfId="47792" xr:uid="{00000000-0005-0000-0000-0000F7B90000}"/>
    <cellStyle name="20% - Accent1 5 7 8" xfId="47793" xr:uid="{00000000-0005-0000-0000-0000F8B90000}"/>
    <cellStyle name="20% - Accent1 5 7 8 2" xfId="47794" xr:uid="{00000000-0005-0000-0000-0000F9B90000}"/>
    <cellStyle name="20% - Accent1 5 7 9" xfId="47795" xr:uid="{00000000-0005-0000-0000-0000FAB90000}"/>
    <cellStyle name="20% - Accent1 5 8" xfId="47796" xr:uid="{00000000-0005-0000-0000-0000FBB90000}"/>
    <cellStyle name="20% - Accent1 5 8 2" xfId="47797" xr:uid="{00000000-0005-0000-0000-0000FCB90000}"/>
    <cellStyle name="20% - Accent1 5 8 2 2" xfId="47798" xr:uid="{00000000-0005-0000-0000-0000FDB90000}"/>
    <cellStyle name="20% - Accent1 5 8 2 2 2" xfId="47799" xr:uid="{00000000-0005-0000-0000-0000FEB90000}"/>
    <cellStyle name="20% - Accent1 5 8 2 2 2 2" xfId="47800" xr:uid="{00000000-0005-0000-0000-0000FFB90000}"/>
    <cellStyle name="20% - Accent1 5 8 2 2 3" xfId="47801" xr:uid="{00000000-0005-0000-0000-000000BA0000}"/>
    <cellStyle name="20% - Accent1 5 8 2 3" xfId="47802" xr:uid="{00000000-0005-0000-0000-000001BA0000}"/>
    <cellStyle name="20% - Accent1 5 8 2 3 2" xfId="47803" xr:uid="{00000000-0005-0000-0000-000002BA0000}"/>
    <cellStyle name="20% - Accent1 5 8 2 4" xfId="47804" xr:uid="{00000000-0005-0000-0000-000003BA0000}"/>
    <cellStyle name="20% - Accent1 5 8 3" xfId="47805" xr:uid="{00000000-0005-0000-0000-000004BA0000}"/>
    <cellStyle name="20% - Accent1 5 8 3 2" xfId="47806" xr:uid="{00000000-0005-0000-0000-000005BA0000}"/>
    <cellStyle name="20% - Accent1 5 8 3 2 2" xfId="47807" xr:uid="{00000000-0005-0000-0000-000006BA0000}"/>
    <cellStyle name="20% - Accent1 5 8 3 2 2 2" xfId="47808" xr:uid="{00000000-0005-0000-0000-000007BA0000}"/>
    <cellStyle name="20% - Accent1 5 8 3 2 3" xfId="47809" xr:uid="{00000000-0005-0000-0000-000008BA0000}"/>
    <cellStyle name="20% - Accent1 5 8 3 3" xfId="47810" xr:uid="{00000000-0005-0000-0000-000009BA0000}"/>
    <cellStyle name="20% - Accent1 5 8 3 3 2" xfId="47811" xr:uid="{00000000-0005-0000-0000-00000ABA0000}"/>
    <cellStyle name="20% - Accent1 5 8 3 4" xfId="47812" xr:uid="{00000000-0005-0000-0000-00000BBA0000}"/>
    <cellStyle name="20% - Accent1 5 8 4" xfId="47813" xr:uid="{00000000-0005-0000-0000-00000CBA0000}"/>
    <cellStyle name="20% - Accent1 5 8 4 2" xfId="47814" xr:uid="{00000000-0005-0000-0000-00000DBA0000}"/>
    <cellStyle name="20% - Accent1 5 8 4 2 2" xfId="47815" xr:uid="{00000000-0005-0000-0000-00000EBA0000}"/>
    <cellStyle name="20% - Accent1 5 8 4 2 2 2" xfId="47816" xr:uid="{00000000-0005-0000-0000-00000FBA0000}"/>
    <cellStyle name="20% - Accent1 5 8 4 2 3" xfId="47817" xr:uid="{00000000-0005-0000-0000-000010BA0000}"/>
    <cellStyle name="20% - Accent1 5 8 4 3" xfId="47818" xr:uid="{00000000-0005-0000-0000-000011BA0000}"/>
    <cellStyle name="20% - Accent1 5 8 4 3 2" xfId="47819" xr:uid="{00000000-0005-0000-0000-000012BA0000}"/>
    <cellStyle name="20% - Accent1 5 8 4 4" xfId="47820" xr:uid="{00000000-0005-0000-0000-000013BA0000}"/>
    <cellStyle name="20% - Accent1 5 8 5" xfId="47821" xr:uid="{00000000-0005-0000-0000-000014BA0000}"/>
    <cellStyle name="20% - Accent1 5 8 5 2" xfId="47822" xr:uid="{00000000-0005-0000-0000-000015BA0000}"/>
    <cellStyle name="20% - Accent1 5 8 5 2 2" xfId="47823" xr:uid="{00000000-0005-0000-0000-000016BA0000}"/>
    <cellStyle name="20% - Accent1 5 8 5 3" xfId="47824" xr:uid="{00000000-0005-0000-0000-000017BA0000}"/>
    <cellStyle name="20% - Accent1 5 8 6" xfId="47825" xr:uid="{00000000-0005-0000-0000-000018BA0000}"/>
    <cellStyle name="20% - Accent1 5 8 6 2" xfId="47826" xr:uid="{00000000-0005-0000-0000-000019BA0000}"/>
    <cellStyle name="20% - Accent1 5 8 6 2 2" xfId="47827" xr:uid="{00000000-0005-0000-0000-00001ABA0000}"/>
    <cellStyle name="20% - Accent1 5 8 6 3" xfId="47828" xr:uid="{00000000-0005-0000-0000-00001BBA0000}"/>
    <cellStyle name="20% - Accent1 5 8 7" xfId="47829" xr:uid="{00000000-0005-0000-0000-00001CBA0000}"/>
    <cellStyle name="20% - Accent1 5 8 7 2" xfId="47830" xr:uid="{00000000-0005-0000-0000-00001DBA0000}"/>
    <cellStyle name="20% - Accent1 5 8 8" xfId="47831" xr:uid="{00000000-0005-0000-0000-00001EBA0000}"/>
    <cellStyle name="20% - Accent1 5 8 8 2" xfId="47832" xr:uid="{00000000-0005-0000-0000-00001FBA0000}"/>
    <cellStyle name="20% - Accent1 5 8 9" xfId="47833" xr:uid="{00000000-0005-0000-0000-000020BA0000}"/>
    <cellStyle name="20% - Accent1 5 9" xfId="47834" xr:uid="{00000000-0005-0000-0000-000021BA0000}"/>
    <cellStyle name="20% - Accent1 5 9 2" xfId="47835" xr:uid="{00000000-0005-0000-0000-000022BA0000}"/>
    <cellStyle name="20% - Accent1 5 9 2 2" xfId="47836" xr:uid="{00000000-0005-0000-0000-000023BA0000}"/>
    <cellStyle name="20% - Accent1 5 9 2 2 2" xfId="47837" xr:uid="{00000000-0005-0000-0000-000024BA0000}"/>
    <cellStyle name="20% - Accent1 5 9 2 3" xfId="47838" xr:uid="{00000000-0005-0000-0000-000025BA0000}"/>
    <cellStyle name="20% - Accent1 5 9 3" xfId="47839" xr:uid="{00000000-0005-0000-0000-000026BA0000}"/>
    <cellStyle name="20% - Accent1 5 9 3 2" xfId="47840" xr:uid="{00000000-0005-0000-0000-000027BA0000}"/>
    <cellStyle name="20% - Accent1 5 9 4" xfId="47841" xr:uid="{00000000-0005-0000-0000-000028BA0000}"/>
    <cellStyle name="20% - Accent1 6" xfId="47842" xr:uid="{00000000-0005-0000-0000-000029BA0000}"/>
    <cellStyle name="20% - Accent1 6 10" xfId="47843" xr:uid="{00000000-0005-0000-0000-00002ABA0000}"/>
    <cellStyle name="20% - Accent1 6 10 2" xfId="47844" xr:uid="{00000000-0005-0000-0000-00002BBA0000}"/>
    <cellStyle name="20% - Accent1 6 10 2 2" xfId="47845" xr:uid="{00000000-0005-0000-0000-00002CBA0000}"/>
    <cellStyle name="20% - Accent1 6 10 2 2 2" xfId="47846" xr:uid="{00000000-0005-0000-0000-00002DBA0000}"/>
    <cellStyle name="20% - Accent1 6 10 2 3" xfId="47847" xr:uid="{00000000-0005-0000-0000-00002EBA0000}"/>
    <cellStyle name="20% - Accent1 6 10 3" xfId="47848" xr:uid="{00000000-0005-0000-0000-00002FBA0000}"/>
    <cellStyle name="20% - Accent1 6 10 3 2" xfId="47849" xr:uid="{00000000-0005-0000-0000-000030BA0000}"/>
    <cellStyle name="20% - Accent1 6 10 4" xfId="47850" xr:uid="{00000000-0005-0000-0000-000031BA0000}"/>
    <cellStyle name="20% - Accent1 6 11" xfId="47851" xr:uid="{00000000-0005-0000-0000-000032BA0000}"/>
    <cellStyle name="20% - Accent1 6 11 2" xfId="47852" xr:uid="{00000000-0005-0000-0000-000033BA0000}"/>
    <cellStyle name="20% - Accent1 6 11 2 2" xfId="47853" xr:uid="{00000000-0005-0000-0000-000034BA0000}"/>
    <cellStyle name="20% - Accent1 6 11 2 2 2" xfId="47854" xr:uid="{00000000-0005-0000-0000-000035BA0000}"/>
    <cellStyle name="20% - Accent1 6 11 2 3" xfId="47855" xr:uid="{00000000-0005-0000-0000-000036BA0000}"/>
    <cellStyle name="20% - Accent1 6 11 3" xfId="47856" xr:uid="{00000000-0005-0000-0000-000037BA0000}"/>
    <cellStyle name="20% - Accent1 6 11 3 2" xfId="47857" xr:uid="{00000000-0005-0000-0000-000038BA0000}"/>
    <cellStyle name="20% - Accent1 6 11 4" xfId="47858" xr:uid="{00000000-0005-0000-0000-000039BA0000}"/>
    <cellStyle name="20% - Accent1 6 12" xfId="47859" xr:uid="{00000000-0005-0000-0000-00003ABA0000}"/>
    <cellStyle name="20% - Accent1 6 12 2" xfId="47860" xr:uid="{00000000-0005-0000-0000-00003BBA0000}"/>
    <cellStyle name="20% - Accent1 6 12 2 2" xfId="47861" xr:uid="{00000000-0005-0000-0000-00003CBA0000}"/>
    <cellStyle name="20% - Accent1 6 12 3" xfId="47862" xr:uid="{00000000-0005-0000-0000-00003DBA0000}"/>
    <cellStyle name="20% - Accent1 6 13" xfId="47863" xr:uid="{00000000-0005-0000-0000-00003EBA0000}"/>
    <cellStyle name="20% - Accent1 6 13 2" xfId="47864" xr:uid="{00000000-0005-0000-0000-00003FBA0000}"/>
    <cellStyle name="20% - Accent1 6 13 2 2" xfId="47865" xr:uid="{00000000-0005-0000-0000-000040BA0000}"/>
    <cellStyle name="20% - Accent1 6 13 3" xfId="47866" xr:uid="{00000000-0005-0000-0000-000041BA0000}"/>
    <cellStyle name="20% - Accent1 6 14" xfId="47867" xr:uid="{00000000-0005-0000-0000-000042BA0000}"/>
    <cellStyle name="20% - Accent1 6 14 2" xfId="47868" xr:uid="{00000000-0005-0000-0000-000043BA0000}"/>
    <cellStyle name="20% - Accent1 6 15" xfId="47869" xr:uid="{00000000-0005-0000-0000-000044BA0000}"/>
    <cellStyle name="20% - Accent1 6 15 2" xfId="47870" xr:uid="{00000000-0005-0000-0000-000045BA0000}"/>
    <cellStyle name="20% - Accent1 6 16" xfId="47871" xr:uid="{00000000-0005-0000-0000-000046BA0000}"/>
    <cellStyle name="20% - Accent1 6 2" xfId="47872" xr:uid="{00000000-0005-0000-0000-000047BA0000}"/>
    <cellStyle name="20% - Accent1 6 2 10" xfId="47873" xr:uid="{00000000-0005-0000-0000-000048BA0000}"/>
    <cellStyle name="20% - Accent1 6 2 10 2" xfId="47874" xr:uid="{00000000-0005-0000-0000-000049BA0000}"/>
    <cellStyle name="20% - Accent1 6 2 10 2 2" xfId="47875" xr:uid="{00000000-0005-0000-0000-00004ABA0000}"/>
    <cellStyle name="20% - Accent1 6 2 10 2 2 2" xfId="47876" xr:uid="{00000000-0005-0000-0000-00004BBA0000}"/>
    <cellStyle name="20% - Accent1 6 2 10 2 3" xfId="47877" xr:uid="{00000000-0005-0000-0000-00004CBA0000}"/>
    <cellStyle name="20% - Accent1 6 2 10 3" xfId="47878" xr:uid="{00000000-0005-0000-0000-00004DBA0000}"/>
    <cellStyle name="20% - Accent1 6 2 10 3 2" xfId="47879" xr:uid="{00000000-0005-0000-0000-00004EBA0000}"/>
    <cellStyle name="20% - Accent1 6 2 10 4" xfId="47880" xr:uid="{00000000-0005-0000-0000-00004FBA0000}"/>
    <cellStyle name="20% - Accent1 6 2 11" xfId="47881" xr:uid="{00000000-0005-0000-0000-000050BA0000}"/>
    <cellStyle name="20% - Accent1 6 2 11 2" xfId="47882" xr:uid="{00000000-0005-0000-0000-000051BA0000}"/>
    <cellStyle name="20% - Accent1 6 2 11 2 2" xfId="47883" xr:uid="{00000000-0005-0000-0000-000052BA0000}"/>
    <cellStyle name="20% - Accent1 6 2 11 3" xfId="47884" xr:uid="{00000000-0005-0000-0000-000053BA0000}"/>
    <cellStyle name="20% - Accent1 6 2 12" xfId="47885" xr:uid="{00000000-0005-0000-0000-000054BA0000}"/>
    <cellStyle name="20% - Accent1 6 2 12 2" xfId="47886" xr:uid="{00000000-0005-0000-0000-000055BA0000}"/>
    <cellStyle name="20% - Accent1 6 2 12 2 2" xfId="47887" xr:uid="{00000000-0005-0000-0000-000056BA0000}"/>
    <cellStyle name="20% - Accent1 6 2 12 3" xfId="47888" xr:uid="{00000000-0005-0000-0000-000057BA0000}"/>
    <cellStyle name="20% - Accent1 6 2 13" xfId="47889" xr:uid="{00000000-0005-0000-0000-000058BA0000}"/>
    <cellStyle name="20% - Accent1 6 2 13 2" xfId="47890" xr:uid="{00000000-0005-0000-0000-000059BA0000}"/>
    <cellStyle name="20% - Accent1 6 2 14" xfId="47891" xr:uid="{00000000-0005-0000-0000-00005ABA0000}"/>
    <cellStyle name="20% - Accent1 6 2 14 2" xfId="47892" xr:uid="{00000000-0005-0000-0000-00005BBA0000}"/>
    <cellStyle name="20% - Accent1 6 2 15" xfId="47893" xr:uid="{00000000-0005-0000-0000-00005CBA0000}"/>
    <cellStyle name="20% - Accent1 6 2 2" xfId="47894" xr:uid="{00000000-0005-0000-0000-00005DBA0000}"/>
    <cellStyle name="20% - Accent1 6 2 2 10" xfId="47895" xr:uid="{00000000-0005-0000-0000-00005EBA0000}"/>
    <cellStyle name="20% - Accent1 6 2 2 10 2" xfId="47896" xr:uid="{00000000-0005-0000-0000-00005FBA0000}"/>
    <cellStyle name="20% - Accent1 6 2 2 10 2 2" xfId="47897" xr:uid="{00000000-0005-0000-0000-000060BA0000}"/>
    <cellStyle name="20% - Accent1 6 2 2 10 3" xfId="47898" xr:uid="{00000000-0005-0000-0000-000061BA0000}"/>
    <cellStyle name="20% - Accent1 6 2 2 11" xfId="47899" xr:uid="{00000000-0005-0000-0000-000062BA0000}"/>
    <cellStyle name="20% - Accent1 6 2 2 11 2" xfId="47900" xr:uid="{00000000-0005-0000-0000-000063BA0000}"/>
    <cellStyle name="20% - Accent1 6 2 2 11 2 2" xfId="47901" xr:uid="{00000000-0005-0000-0000-000064BA0000}"/>
    <cellStyle name="20% - Accent1 6 2 2 11 3" xfId="47902" xr:uid="{00000000-0005-0000-0000-000065BA0000}"/>
    <cellStyle name="20% - Accent1 6 2 2 12" xfId="47903" xr:uid="{00000000-0005-0000-0000-000066BA0000}"/>
    <cellStyle name="20% - Accent1 6 2 2 12 2" xfId="47904" xr:uid="{00000000-0005-0000-0000-000067BA0000}"/>
    <cellStyle name="20% - Accent1 6 2 2 13" xfId="47905" xr:uid="{00000000-0005-0000-0000-000068BA0000}"/>
    <cellStyle name="20% - Accent1 6 2 2 13 2" xfId="47906" xr:uid="{00000000-0005-0000-0000-000069BA0000}"/>
    <cellStyle name="20% - Accent1 6 2 2 14" xfId="47907" xr:uid="{00000000-0005-0000-0000-00006ABA0000}"/>
    <cellStyle name="20% - Accent1 6 2 2 2" xfId="47908" xr:uid="{00000000-0005-0000-0000-00006BBA0000}"/>
    <cellStyle name="20% - Accent1 6 2 2 2 10" xfId="47909" xr:uid="{00000000-0005-0000-0000-00006CBA0000}"/>
    <cellStyle name="20% - Accent1 6 2 2 2 10 2" xfId="47910" xr:uid="{00000000-0005-0000-0000-00006DBA0000}"/>
    <cellStyle name="20% - Accent1 6 2 2 2 11" xfId="47911" xr:uid="{00000000-0005-0000-0000-00006EBA0000}"/>
    <cellStyle name="20% - Accent1 6 2 2 2 2" xfId="47912" xr:uid="{00000000-0005-0000-0000-00006FBA0000}"/>
    <cellStyle name="20% - Accent1 6 2 2 2 2 2" xfId="47913" xr:uid="{00000000-0005-0000-0000-000070BA0000}"/>
    <cellStyle name="20% - Accent1 6 2 2 2 2 2 2" xfId="47914" xr:uid="{00000000-0005-0000-0000-000071BA0000}"/>
    <cellStyle name="20% - Accent1 6 2 2 2 2 2 2 2" xfId="47915" xr:uid="{00000000-0005-0000-0000-000072BA0000}"/>
    <cellStyle name="20% - Accent1 6 2 2 2 2 2 2 2 2" xfId="47916" xr:uid="{00000000-0005-0000-0000-000073BA0000}"/>
    <cellStyle name="20% - Accent1 6 2 2 2 2 2 2 3" xfId="47917" xr:uid="{00000000-0005-0000-0000-000074BA0000}"/>
    <cellStyle name="20% - Accent1 6 2 2 2 2 2 3" xfId="47918" xr:uid="{00000000-0005-0000-0000-000075BA0000}"/>
    <cellStyle name="20% - Accent1 6 2 2 2 2 2 3 2" xfId="47919" xr:uid="{00000000-0005-0000-0000-000076BA0000}"/>
    <cellStyle name="20% - Accent1 6 2 2 2 2 2 4" xfId="47920" xr:uid="{00000000-0005-0000-0000-000077BA0000}"/>
    <cellStyle name="20% - Accent1 6 2 2 2 2 3" xfId="47921" xr:uid="{00000000-0005-0000-0000-000078BA0000}"/>
    <cellStyle name="20% - Accent1 6 2 2 2 2 3 2" xfId="47922" xr:uid="{00000000-0005-0000-0000-000079BA0000}"/>
    <cellStyle name="20% - Accent1 6 2 2 2 2 3 2 2" xfId="47923" xr:uid="{00000000-0005-0000-0000-00007ABA0000}"/>
    <cellStyle name="20% - Accent1 6 2 2 2 2 3 2 2 2" xfId="47924" xr:uid="{00000000-0005-0000-0000-00007BBA0000}"/>
    <cellStyle name="20% - Accent1 6 2 2 2 2 3 2 3" xfId="47925" xr:uid="{00000000-0005-0000-0000-00007CBA0000}"/>
    <cellStyle name="20% - Accent1 6 2 2 2 2 3 3" xfId="47926" xr:uid="{00000000-0005-0000-0000-00007DBA0000}"/>
    <cellStyle name="20% - Accent1 6 2 2 2 2 3 3 2" xfId="47927" xr:uid="{00000000-0005-0000-0000-00007EBA0000}"/>
    <cellStyle name="20% - Accent1 6 2 2 2 2 3 4" xfId="47928" xr:uid="{00000000-0005-0000-0000-00007FBA0000}"/>
    <cellStyle name="20% - Accent1 6 2 2 2 2 4" xfId="47929" xr:uid="{00000000-0005-0000-0000-000080BA0000}"/>
    <cellStyle name="20% - Accent1 6 2 2 2 2 4 2" xfId="47930" xr:uid="{00000000-0005-0000-0000-000081BA0000}"/>
    <cellStyle name="20% - Accent1 6 2 2 2 2 4 2 2" xfId="47931" xr:uid="{00000000-0005-0000-0000-000082BA0000}"/>
    <cellStyle name="20% - Accent1 6 2 2 2 2 4 2 2 2" xfId="47932" xr:uid="{00000000-0005-0000-0000-000083BA0000}"/>
    <cellStyle name="20% - Accent1 6 2 2 2 2 4 2 3" xfId="47933" xr:uid="{00000000-0005-0000-0000-000084BA0000}"/>
    <cellStyle name="20% - Accent1 6 2 2 2 2 4 3" xfId="47934" xr:uid="{00000000-0005-0000-0000-000085BA0000}"/>
    <cellStyle name="20% - Accent1 6 2 2 2 2 4 3 2" xfId="47935" xr:uid="{00000000-0005-0000-0000-000086BA0000}"/>
    <cellStyle name="20% - Accent1 6 2 2 2 2 4 4" xfId="47936" xr:uid="{00000000-0005-0000-0000-000087BA0000}"/>
    <cellStyle name="20% - Accent1 6 2 2 2 2 5" xfId="47937" xr:uid="{00000000-0005-0000-0000-000088BA0000}"/>
    <cellStyle name="20% - Accent1 6 2 2 2 2 5 2" xfId="47938" xr:uid="{00000000-0005-0000-0000-000089BA0000}"/>
    <cellStyle name="20% - Accent1 6 2 2 2 2 5 2 2" xfId="47939" xr:uid="{00000000-0005-0000-0000-00008ABA0000}"/>
    <cellStyle name="20% - Accent1 6 2 2 2 2 5 3" xfId="47940" xr:uid="{00000000-0005-0000-0000-00008BBA0000}"/>
    <cellStyle name="20% - Accent1 6 2 2 2 2 6" xfId="47941" xr:uid="{00000000-0005-0000-0000-00008CBA0000}"/>
    <cellStyle name="20% - Accent1 6 2 2 2 2 6 2" xfId="47942" xr:uid="{00000000-0005-0000-0000-00008DBA0000}"/>
    <cellStyle name="20% - Accent1 6 2 2 2 2 6 2 2" xfId="47943" xr:uid="{00000000-0005-0000-0000-00008EBA0000}"/>
    <cellStyle name="20% - Accent1 6 2 2 2 2 6 3" xfId="47944" xr:uid="{00000000-0005-0000-0000-00008FBA0000}"/>
    <cellStyle name="20% - Accent1 6 2 2 2 2 7" xfId="47945" xr:uid="{00000000-0005-0000-0000-000090BA0000}"/>
    <cellStyle name="20% - Accent1 6 2 2 2 2 7 2" xfId="47946" xr:uid="{00000000-0005-0000-0000-000091BA0000}"/>
    <cellStyle name="20% - Accent1 6 2 2 2 2 8" xfId="47947" xr:uid="{00000000-0005-0000-0000-000092BA0000}"/>
    <cellStyle name="20% - Accent1 6 2 2 2 2 8 2" xfId="47948" xr:uid="{00000000-0005-0000-0000-000093BA0000}"/>
    <cellStyle name="20% - Accent1 6 2 2 2 2 9" xfId="47949" xr:uid="{00000000-0005-0000-0000-000094BA0000}"/>
    <cellStyle name="20% - Accent1 6 2 2 2 3" xfId="47950" xr:uid="{00000000-0005-0000-0000-000095BA0000}"/>
    <cellStyle name="20% - Accent1 6 2 2 2 3 2" xfId="47951" xr:uid="{00000000-0005-0000-0000-000096BA0000}"/>
    <cellStyle name="20% - Accent1 6 2 2 2 3 2 2" xfId="47952" xr:uid="{00000000-0005-0000-0000-000097BA0000}"/>
    <cellStyle name="20% - Accent1 6 2 2 2 3 2 2 2" xfId="47953" xr:uid="{00000000-0005-0000-0000-000098BA0000}"/>
    <cellStyle name="20% - Accent1 6 2 2 2 3 2 2 2 2" xfId="47954" xr:uid="{00000000-0005-0000-0000-000099BA0000}"/>
    <cellStyle name="20% - Accent1 6 2 2 2 3 2 2 3" xfId="47955" xr:uid="{00000000-0005-0000-0000-00009ABA0000}"/>
    <cellStyle name="20% - Accent1 6 2 2 2 3 2 3" xfId="47956" xr:uid="{00000000-0005-0000-0000-00009BBA0000}"/>
    <cellStyle name="20% - Accent1 6 2 2 2 3 2 3 2" xfId="47957" xr:uid="{00000000-0005-0000-0000-00009CBA0000}"/>
    <cellStyle name="20% - Accent1 6 2 2 2 3 2 4" xfId="47958" xr:uid="{00000000-0005-0000-0000-00009DBA0000}"/>
    <cellStyle name="20% - Accent1 6 2 2 2 3 3" xfId="47959" xr:uid="{00000000-0005-0000-0000-00009EBA0000}"/>
    <cellStyle name="20% - Accent1 6 2 2 2 3 3 2" xfId="47960" xr:uid="{00000000-0005-0000-0000-00009FBA0000}"/>
    <cellStyle name="20% - Accent1 6 2 2 2 3 3 2 2" xfId="47961" xr:uid="{00000000-0005-0000-0000-0000A0BA0000}"/>
    <cellStyle name="20% - Accent1 6 2 2 2 3 3 2 2 2" xfId="47962" xr:uid="{00000000-0005-0000-0000-0000A1BA0000}"/>
    <cellStyle name="20% - Accent1 6 2 2 2 3 3 2 3" xfId="47963" xr:uid="{00000000-0005-0000-0000-0000A2BA0000}"/>
    <cellStyle name="20% - Accent1 6 2 2 2 3 3 3" xfId="47964" xr:uid="{00000000-0005-0000-0000-0000A3BA0000}"/>
    <cellStyle name="20% - Accent1 6 2 2 2 3 3 3 2" xfId="47965" xr:uid="{00000000-0005-0000-0000-0000A4BA0000}"/>
    <cellStyle name="20% - Accent1 6 2 2 2 3 3 4" xfId="47966" xr:uid="{00000000-0005-0000-0000-0000A5BA0000}"/>
    <cellStyle name="20% - Accent1 6 2 2 2 3 4" xfId="47967" xr:uid="{00000000-0005-0000-0000-0000A6BA0000}"/>
    <cellStyle name="20% - Accent1 6 2 2 2 3 4 2" xfId="47968" xr:uid="{00000000-0005-0000-0000-0000A7BA0000}"/>
    <cellStyle name="20% - Accent1 6 2 2 2 3 4 2 2" xfId="47969" xr:uid="{00000000-0005-0000-0000-0000A8BA0000}"/>
    <cellStyle name="20% - Accent1 6 2 2 2 3 4 2 2 2" xfId="47970" xr:uid="{00000000-0005-0000-0000-0000A9BA0000}"/>
    <cellStyle name="20% - Accent1 6 2 2 2 3 4 2 3" xfId="47971" xr:uid="{00000000-0005-0000-0000-0000AABA0000}"/>
    <cellStyle name="20% - Accent1 6 2 2 2 3 4 3" xfId="47972" xr:uid="{00000000-0005-0000-0000-0000ABBA0000}"/>
    <cellStyle name="20% - Accent1 6 2 2 2 3 4 3 2" xfId="47973" xr:uid="{00000000-0005-0000-0000-0000ACBA0000}"/>
    <cellStyle name="20% - Accent1 6 2 2 2 3 4 4" xfId="47974" xr:uid="{00000000-0005-0000-0000-0000ADBA0000}"/>
    <cellStyle name="20% - Accent1 6 2 2 2 3 5" xfId="47975" xr:uid="{00000000-0005-0000-0000-0000AEBA0000}"/>
    <cellStyle name="20% - Accent1 6 2 2 2 3 5 2" xfId="47976" xr:uid="{00000000-0005-0000-0000-0000AFBA0000}"/>
    <cellStyle name="20% - Accent1 6 2 2 2 3 5 2 2" xfId="47977" xr:uid="{00000000-0005-0000-0000-0000B0BA0000}"/>
    <cellStyle name="20% - Accent1 6 2 2 2 3 5 3" xfId="47978" xr:uid="{00000000-0005-0000-0000-0000B1BA0000}"/>
    <cellStyle name="20% - Accent1 6 2 2 2 3 6" xfId="47979" xr:uid="{00000000-0005-0000-0000-0000B2BA0000}"/>
    <cellStyle name="20% - Accent1 6 2 2 2 3 6 2" xfId="47980" xr:uid="{00000000-0005-0000-0000-0000B3BA0000}"/>
    <cellStyle name="20% - Accent1 6 2 2 2 3 6 2 2" xfId="47981" xr:uid="{00000000-0005-0000-0000-0000B4BA0000}"/>
    <cellStyle name="20% - Accent1 6 2 2 2 3 6 3" xfId="47982" xr:uid="{00000000-0005-0000-0000-0000B5BA0000}"/>
    <cellStyle name="20% - Accent1 6 2 2 2 3 7" xfId="47983" xr:uid="{00000000-0005-0000-0000-0000B6BA0000}"/>
    <cellStyle name="20% - Accent1 6 2 2 2 3 7 2" xfId="47984" xr:uid="{00000000-0005-0000-0000-0000B7BA0000}"/>
    <cellStyle name="20% - Accent1 6 2 2 2 3 8" xfId="47985" xr:uid="{00000000-0005-0000-0000-0000B8BA0000}"/>
    <cellStyle name="20% - Accent1 6 2 2 2 3 8 2" xfId="47986" xr:uid="{00000000-0005-0000-0000-0000B9BA0000}"/>
    <cellStyle name="20% - Accent1 6 2 2 2 3 9" xfId="47987" xr:uid="{00000000-0005-0000-0000-0000BABA0000}"/>
    <cellStyle name="20% - Accent1 6 2 2 2 4" xfId="47988" xr:uid="{00000000-0005-0000-0000-0000BBBA0000}"/>
    <cellStyle name="20% - Accent1 6 2 2 2 4 2" xfId="47989" xr:uid="{00000000-0005-0000-0000-0000BCBA0000}"/>
    <cellStyle name="20% - Accent1 6 2 2 2 4 2 2" xfId="47990" xr:uid="{00000000-0005-0000-0000-0000BDBA0000}"/>
    <cellStyle name="20% - Accent1 6 2 2 2 4 2 2 2" xfId="47991" xr:uid="{00000000-0005-0000-0000-0000BEBA0000}"/>
    <cellStyle name="20% - Accent1 6 2 2 2 4 2 3" xfId="47992" xr:uid="{00000000-0005-0000-0000-0000BFBA0000}"/>
    <cellStyle name="20% - Accent1 6 2 2 2 4 3" xfId="47993" xr:uid="{00000000-0005-0000-0000-0000C0BA0000}"/>
    <cellStyle name="20% - Accent1 6 2 2 2 4 3 2" xfId="47994" xr:uid="{00000000-0005-0000-0000-0000C1BA0000}"/>
    <cellStyle name="20% - Accent1 6 2 2 2 4 4" xfId="47995" xr:uid="{00000000-0005-0000-0000-0000C2BA0000}"/>
    <cellStyle name="20% - Accent1 6 2 2 2 5" xfId="47996" xr:uid="{00000000-0005-0000-0000-0000C3BA0000}"/>
    <cellStyle name="20% - Accent1 6 2 2 2 5 2" xfId="47997" xr:uid="{00000000-0005-0000-0000-0000C4BA0000}"/>
    <cellStyle name="20% - Accent1 6 2 2 2 5 2 2" xfId="47998" xr:uid="{00000000-0005-0000-0000-0000C5BA0000}"/>
    <cellStyle name="20% - Accent1 6 2 2 2 5 2 2 2" xfId="47999" xr:uid="{00000000-0005-0000-0000-0000C6BA0000}"/>
    <cellStyle name="20% - Accent1 6 2 2 2 5 2 3" xfId="48000" xr:uid="{00000000-0005-0000-0000-0000C7BA0000}"/>
    <cellStyle name="20% - Accent1 6 2 2 2 5 3" xfId="48001" xr:uid="{00000000-0005-0000-0000-0000C8BA0000}"/>
    <cellStyle name="20% - Accent1 6 2 2 2 5 3 2" xfId="48002" xr:uid="{00000000-0005-0000-0000-0000C9BA0000}"/>
    <cellStyle name="20% - Accent1 6 2 2 2 5 4" xfId="48003" xr:uid="{00000000-0005-0000-0000-0000CABA0000}"/>
    <cellStyle name="20% - Accent1 6 2 2 2 6" xfId="48004" xr:uid="{00000000-0005-0000-0000-0000CBBA0000}"/>
    <cellStyle name="20% - Accent1 6 2 2 2 6 2" xfId="48005" xr:uid="{00000000-0005-0000-0000-0000CCBA0000}"/>
    <cellStyle name="20% - Accent1 6 2 2 2 6 2 2" xfId="48006" xr:uid="{00000000-0005-0000-0000-0000CDBA0000}"/>
    <cellStyle name="20% - Accent1 6 2 2 2 6 2 2 2" xfId="48007" xr:uid="{00000000-0005-0000-0000-0000CEBA0000}"/>
    <cellStyle name="20% - Accent1 6 2 2 2 6 2 3" xfId="48008" xr:uid="{00000000-0005-0000-0000-0000CFBA0000}"/>
    <cellStyle name="20% - Accent1 6 2 2 2 6 3" xfId="48009" xr:uid="{00000000-0005-0000-0000-0000D0BA0000}"/>
    <cellStyle name="20% - Accent1 6 2 2 2 6 3 2" xfId="48010" xr:uid="{00000000-0005-0000-0000-0000D1BA0000}"/>
    <cellStyle name="20% - Accent1 6 2 2 2 6 4" xfId="48011" xr:uid="{00000000-0005-0000-0000-0000D2BA0000}"/>
    <cellStyle name="20% - Accent1 6 2 2 2 7" xfId="48012" xr:uid="{00000000-0005-0000-0000-0000D3BA0000}"/>
    <cellStyle name="20% - Accent1 6 2 2 2 7 2" xfId="48013" xr:uid="{00000000-0005-0000-0000-0000D4BA0000}"/>
    <cellStyle name="20% - Accent1 6 2 2 2 7 2 2" xfId="48014" xr:uid="{00000000-0005-0000-0000-0000D5BA0000}"/>
    <cellStyle name="20% - Accent1 6 2 2 2 7 3" xfId="48015" xr:uid="{00000000-0005-0000-0000-0000D6BA0000}"/>
    <cellStyle name="20% - Accent1 6 2 2 2 8" xfId="48016" xr:uid="{00000000-0005-0000-0000-0000D7BA0000}"/>
    <cellStyle name="20% - Accent1 6 2 2 2 8 2" xfId="48017" xr:uid="{00000000-0005-0000-0000-0000D8BA0000}"/>
    <cellStyle name="20% - Accent1 6 2 2 2 8 2 2" xfId="48018" xr:uid="{00000000-0005-0000-0000-0000D9BA0000}"/>
    <cellStyle name="20% - Accent1 6 2 2 2 8 3" xfId="48019" xr:uid="{00000000-0005-0000-0000-0000DABA0000}"/>
    <cellStyle name="20% - Accent1 6 2 2 2 9" xfId="48020" xr:uid="{00000000-0005-0000-0000-0000DBBA0000}"/>
    <cellStyle name="20% - Accent1 6 2 2 2 9 2" xfId="48021" xr:uid="{00000000-0005-0000-0000-0000DCBA0000}"/>
    <cellStyle name="20% - Accent1 6 2 2 3" xfId="48022" xr:uid="{00000000-0005-0000-0000-0000DDBA0000}"/>
    <cellStyle name="20% - Accent1 6 2 2 3 10" xfId="48023" xr:uid="{00000000-0005-0000-0000-0000DEBA0000}"/>
    <cellStyle name="20% - Accent1 6 2 2 3 10 2" xfId="48024" xr:uid="{00000000-0005-0000-0000-0000DFBA0000}"/>
    <cellStyle name="20% - Accent1 6 2 2 3 11" xfId="48025" xr:uid="{00000000-0005-0000-0000-0000E0BA0000}"/>
    <cellStyle name="20% - Accent1 6 2 2 3 2" xfId="48026" xr:uid="{00000000-0005-0000-0000-0000E1BA0000}"/>
    <cellStyle name="20% - Accent1 6 2 2 3 2 2" xfId="48027" xr:uid="{00000000-0005-0000-0000-0000E2BA0000}"/>
    <cellStyle name="20% - Accent1 6 2 2 3 2 2 2" xfId="48028" xr:uid="{00000000-0005-0000-0000-0000E3BA0000}"/>
    <cellStyle name="20% - Accent1 6 2 2 3 2 2 2 2" xfId="48029" xr:uid="{00000000-0005-0000-0000-0000E4BA0000}"/>
    <cellStyle name="20% - Accent1 6 2 2 3 2 2 2 2 2" xfId="48030" xr:uid="{00000000-0005-0000-0000-0000E5BA0000}"/>
    <cellStyle name="20% - Accent1 6 2 2 3 2 2 2 3" xfId="48031" xr:uid="{00000000-0005-0000-0000-0000E6BA0000}"/>
    <cellStyle name="20% - Accent1 6 2 2 3 2 2 3" xfId="48032" xr:uid="{00000000-0005-0000-0000-0000E7BA0000}"/>
    <cellStyle name="20% - Accent1 6 2 2 3 2 2 3 2" xfId="48033" xr:uid="{00000000-0005-0000-0000-0000E8BA0000}"/>
    <cellStyle name="20% - Accent1 6 2 2 3 2 2 4" xfId="48034" xr:uid="{00000000-0005-0000-0000-0000E9BA0000}"/>
    <cellStyle name="20% - Accent1 6 2 2 3 2 3" xfId="48035" xr:uid="{00000000-0005-0000-0000-0000EABA0000}"/>
    <cellStyle name="20% - Accent1 6 2 2 3 2 3 2" xfId="48036" xr:uid="{00000000-0005-0000-0000-0000EBBA0000}"/>
    <cellStyle name="20% - Accent1 6 2 2 3 2 3 2 2" xfId="48037" xr:uid="{00000000-0005-0000-0000-0000ECBA0000}"/>
    <cellStyle name="20% - Accent1 6 2 2 3 2 3 2 2 2" xfId="48038" xr:uid="{00000000-0005-0000-0000-0000EDBA0000}"/>
    <cellStyle name="20% - Accent1 6 2 2 3 2 3 2 3" xfId="48039" xr:uid="{00000000-0005-0000-0000-0000EEBA0000}"/>
    <cellStyle name="20% - Accent1 6 2 2 3 2 3 3" xfId="48040" xr:uid="{00000000-0005-0000-0000-0000EFBA0000}"/>
    <cellStyle name="20% - Accent1 6 2 2 3 2 3 3 2" xfId="48041" xr:uid="{00000000-0005-0000-0000-0000F0BA0000}"/>
    <cellStyle name="20% - Accent1 6 2 2 3 2 3 4" xfId="48042" xr:uid="{00000000-0005-0000-0000-0000F1BA0000}"/>
    <cellStyle name="20% - Accent1 6 2 2 3 2 4" xfId="48043" xr:uid="{00000000-0005-0000-0000-0000F2BA0000}"/>
    <cellStyle name="20% - Accent1 6 2 2 3 2 4 2" xfId="48044" xr:uid="{00000000-0005-0000-0000-0000F3BA0000}"/>
    <cellStyle name="20% - Accent1 6 2 2 3 2 4 2 2" xfId="48045" xr:uid="{00000000-0005-0000-0000-0000F4BA0000}"/>
    <cellStyle name="20% - Accent1 6 2 2 3 2 4 2 2 2" xfId="48046" xr:uid="{00000000-0005-0000-0000-0000F5BA0000}"/>
    <cellStyle name="20% - Accent1 6 2 2 3 2 4 2 3" xfId="48047" xr:uid="{00000000-0005-0000-0000-0000F6BA0000}"/>
    <cellStyle name="20% - Accent1 6 2 2 3 2 4 3" xfId="48048" xr:uid="{00000000-0005-0000-0000-0000F7BA0000}"/>
    <cellStyle name="20% - Accent1 6 2 2 3 2 4 3 2" xfId="48049" xr:uid="{00000000-0005-0000-0000-0000F8BA0000}"/>
    <cellStyle name="20% - Accent1 6 2 2 3 2 4 4" xfId="48050" xr:uid="{00000000-0005-0000-0000-0000F9BA0000}"/>
    <cellStyle name="20% - Accent1 6 2 2 3 2 5" xfId="48051" xr:uid="{00000000-0005-0000-0000-0000FABA0000}"/>
    <cellStyle name="20% - Accent1 6 2 2 3 2 5 2" xfId="48052" xr:uid="{00000000-0005-0000-0000-0000FBBA0000}"/>
    <cellStyle name="20% - Accent1 6 2 2 3 2 5 2 2" xfId="48053" xr:uid="{00000000-0005-0000-0000-0000FCBA0000}"/>
    <cellStyle name="20% - Accent1 6 2 2 3 2 5 3" xfId="48054" xr:uid="{00000000-0005-0000-0000-0000FDBA0000}"/>
    <cellStyle name="20% - Accent1 6 2 2 3 2 6" xfId="48055" xr:uid="{00000000-0005-0000-0000-0000FEBA0000}"/>
    <cellStyle name="20% - Accent1 6 2 2 3 2 6 2" xfId="48056" xr:uid="{00000000-0005-0000-0000-0000FFBA0000}"/>
    <cellStyle name="20% - Accent1 6 2 2 3 2 6 2 2" xfId="48057" xr:uid="{00000000-0005-0000-0000-000000BB0000}"/>
    <cellStyle name="20% - Accent1 6 2 2 3 2 6 3" xfId="48058" xr:uid="{00000000-0005-0000-0000-000001BB0000}"/>
    <cellStyle name="20% - Accent1 6 2 2 3 2 7" xfId="48059" xr:uid="{00000000-0005-0000-0000-000002BB0000}"/>
    <cellStyle name="20% - Accent1 6 2 2 3 2 7 2" xfId="48060" xr:uid="{00000000-0005-0000-0000-000003BB0000}"/>
    <cellStyle name="20% - Accent1 6 2 2 3 2 8" xfId="48061" xr:uid="{00000000-0005-0000-0000-000004BB0000}"/>
    <cellStyle name="20% - Accent1 6 2 2 3 2 8 2" xfId="48062" xr:uid="{00000000-0005-0000-0000-000005BB0000}"/>
    <cellStyle name="20% - Accent1 6 2 2 3 2 9" xfId="48063" xr:uid="{00000000-0005-0000-0000-000006BB0000}"/>
    <cellStyle name="20% - Accent1 6 2 2 3 3" xfId="48064" xr:uid="{00000000-0005-0000-0000-000007BB0000}"/>
    <cellStyle name="20% - Accent1 6 2 2 3 3 2" xfId="48065" xr:uid="{00000000-0005-0000-0000-000008BB0000}"/>
    <cellStyle name="20% - Accent1 6 2 2 3 3 2 2" xfId="48066" xr:uid="{00000000-0005-0000-0000-000009BB0000}"/>
    <cellStyle name="20% - Accent1 6 2 2 3 3 2 2 2" xfId="48067" xr:uid="{00000000-0005-0000-0000-00000ABB0000}"/>
    <cellStyle name="20% - Accent1 6 2 2 3 3 2 2 2 2" xfId="48068" xr:uid="{00000000-0005-0000-0000-00000BBB0000}"/>
    <cellStyle name="20% - Accent1 6 2 2 3 3 2 2 3" xfId="48069" xr:uid="{00000000-0005-0000-0000-00000CBB0000}"/>
    <cellStyle name="20% - Accent1 6 2 2 3 3 2 3" xfId="48070" xr:uid="{00000000-0005-0000-0000-00000DBB0000}"/>
    <cellStyle name="20% - Accent1 6 2 2 3 3 2 3 2" xfId="48071" xr:uid="{00000000-0005-0000-0000-00000EBB0000}"/>
    <cellStyle name="20% - Accent1 6 2 2 3 3 2 4" xfId="48072" xr:uid="{00000000-0005-0000-0000-00000FBB0000}"/>
    <cellStyle name="20% - Accent1 6 2 2 3 3 3" xfId="48073" xr:uid="{00000000-0005-0000-0000-000010BB0000}"/>
    <cellStyle name="20% - Accent1 6 2 2 3 3 3 2" xfId="48074" xr:uid="{00000000-0005-0000-0000-000011BB0000}"/>
    <cellStyle name="20% - Accent1 6 2 2 3 3 3 2 2" xfId="48075" xr:uid="{00000000-0005-0000-0000-000012BB0000}"/>
    <cellStyle name="20% - Accent1 6 2 2 3 3 3 2 2 2" xfId="48076" xr:uid="{00000000-0005-0000-0000-000013BB0000}"/>
    <cellStyle name="20% - Accent1 6 2 2 3 3 3 2 3" xfId="48077" xr:uid="{00000000-0005-0000-0000-000014BB0000}"/>
    <cellStyle name="20% - Accent1 6 2 2 3 3 3 3" xfId="48078" xr:uid="{00000000-0005-0000-0000-000015BB0000}"/>
    <cellStyle name="20% - Accent1 6 2 2 3 3 3 3 2" xfId="48079" xr:uid="{00000000-0005-0000-0000-000016BB0000}"/>
    <cellStyle name="20% - Accent1 6 2 2 3 3 3 4" xfId="48080" xr:uid="{00000000-0005-0000-0000-000017BB0000}"/>
    <cellStyle name="20% - Accent1 6 2 2 3 3 4" xfId="48081" xr:uid="{00000000-0005-0000-0000-000018BB0000}"/>
    <cellStyle name="20% - Accent1 6 2 2 3 3 4 2" xfId="48082" xr:uid="{00000000-0005-0000-0000-000019BB0000}"/>
    <cellStyle name="20% - Accent1 6 2 2 3 3 4 2 2" xfId="48083" xr:uid="{00000000-0005-0000-0000-00001ABB0000}"/>
    <cellStyle name="20% - Accent1 6 2 2 3 3 4 2 2 2" xfId="48084" xr:uid="{00000000-0005-0000-0000-00001BBB0000}"/>
    <cellStyle name="20% - Accent1 6 2 2 3 3 4 2 3" xfId="48085" xr:uid="{00000000-0005-0000-0000-00001CBB0000}"/>
    <cellStyle name="20% - Accent1 6 2 2 3 3 4 3" xfId="48086" xr:uid="{00000000-0005-0000-0000-00001DBB0000}"/>
    <cellStyle name="20% - Accent1 6 2 2 3 3 4 3 2" xfId="48087" xr:uid="{00000000-0005-0000-0000-00001EBB0000}"/>
    <cellStyle name="20% - Accent1 6 2 2 3 3 4 4" xfId="48088" xr:uid="{00000000-0005-0000-0000-00001FBB0000}"/>
    <cellStyle name="20% - Accent1 6 2 2 3 3 5" xfId="48089" xr:uid="{00000000-0005-0000-0000-000020BB0000}"/>
    <cellStyle name="20% - Accent1 6 2 2 3 3 5 2" xfId="48090" xr:uid="{00000000-0005-0000-0000-000021BB0000}"/>
    <cellStyle name="20% - Accent1 6 2 2 3 3 5 2 2" xfId="48091" xr:uid="{00000000-0005-0000-0000-000022BB0000}"/>
    <cellStyle name="20% - Accent1 6 2 2 3 3 5 3" xfId="48092" xr:uid="{00000000-0005-0000-0000-000023BB0000}"/>
    <cellStyle name="20% - Accent1 6 2 2 3 3 6" xfId="48093" xr:uid="{00000000-0005-0000-0000-000024BB0000}"/>
    <cellStyle name="20% - Accent1 6 2 2 3 3 6 2" xfId="48094" xr:uid="{00000000-0005-0000-0000-000025BB0000}"/>
    <cellStyle name="20% - Accent1 6 2 2 3 3 6 2 2" xfId="48095" xr:uid="{00000000-0005-0000-0000-000026BB0000}"/>
    <cellStyle name="20% - Accent1 6 2 2 3 3 6 3" xfId="48096" xr:uid="{00000000-0005-0000-0000-000027BB0000}"/>
    <cellStyle name="20% - Accent1 6 2 2 3 3 7" xfId="48097" xr:uid="{00000000-0005-0000-0000-000028BB0000}"/>
    <cellStyle name="20% - Accent1 6 2 2 3 3 7 2" xfId="48098" xr:uid="{00000000-0005-0000-0000-000029BB0000}"/>
    <cellStyle name="20% - Accent1 6 2 2 3 3 8" xfId="48099" xr:uid="{00000000-0005-0000-0000-00002ABB0000}"/>
    <cellStyle name="20% - Accent1 6 2 2 3 3 8 2" xfId="48100" xr:uid="{00000000-0005-0000-0000-00002BBB0000}"/>
    <cellStyle name="20% - Accent1 6 2 2 3 3 9" xfId="48101" xr:uid="{00000000-0005-0000-0000-00002CBB0000}"/>
    <cellStyle name="20% - Accent1 6 2 2 3 4" xfId="48102" xr:uid="{00000000-0005-0000-0000-00002DBB0000}"/>
    <cellStyle name="20% - Accent1 6 2 2 3 4 2" xfId="48103" xr:uid="{00000000-0005-0000-0000-00002EBB0000}"/>
    <cellStyle name="20% - Accent1 6 2 2 3 4 2 2" xfId="48104" xr:uid="{00000000-0005-0000-0000-00002FBB0000}"/>
    <cellStyle name="20% - Accent1 6 2 2 3 4 2 2 2" xfId="48105" xr:uid="{00000000-0005-0000-0000-000030BB0000}"/>
    <cellStyle name="20% - Accent1 6 2 2 3 4 2 3" xfId="48106" xr:uid="{00000000-0005-0000-0000-000031BB0000}"/>
    <cellStyle name="20% - Accent1 6 2 2 3 4 3" xfId="48107" xr:uid="{00000000-0005-0000-0000-000032BB0000}"/>
    <cellStyle name="20% - Accent1 6 2 2 3 4 3 2" xfId="48108" xr:uid="{00000000-0005-0000-0000-000033BB0000}"/>
    <cellStyle name="20% - Accent1 6 2 2 3 4 4" xfId="48109" xr:uid="{00000000-0005-0000-0000-000034BB0000}"/>
    <cellStyle name="20% - Accent1 6 2 2 3 5" xfId="48110" xr:uid="{00000000-0005-0000-0000-000035BB0000}"/>
    <cellStyle name="20% - Accent1 6 2 2 3 5 2" xfId="48111" xr:uid="{00000000-0005-0000-0000-000036BB0000}"/>
    <cellStyle name="20% - Accent1 6 2 2 3 5 2 2" xfId="48112" xr:uid="{00000000-0005-0000-0000-000037BB0000}"/>
    <cellStyle name="20% - Accent1 6 2 2 3 5 2 2 2" xfId="48113" xr:uid="{00000000-0005-0000-0000-000038BB0000}"/>
    <cellStyle name="20% - Accent1 6 2 2 3 5 2 3" xfId="48114" xr:uid="{00000000-0005-0000-0000-000039BB0000}"/>
    <cellStyle name="20% - Accent1 6 2 2 3 5 3" xfId="48115" xr:uid="{00000000-0005-0000-0000-00003ABB0000}"/>
    <cellStyle name="20% - Accent1 6 2 2 3 5 3 2" xfId="48116" xr:uid="{00000000-0005-0000-0000-00003BBB0000}"/>
    <cellStyle name="20% - Accent1 6 2 2 3 5 4" xfId="48117" xr:uid="{00000000-0005-0000-0000-00003CBB0000}"/>
    <cellStyle name="20% - Accent1 6 2 2 3 6" xfId="48118" xr:uid="{00000000-0005-0000-0000-00003DBB0000}"/>
    <cellStyle name="20% - Accent1 6 2 2 3 6 2" xfId="48119" xr:uid="{00000000-0005-0000-0000-00003EBB0000}"/>
    <cellStyle name="20% - Accent1 6 2 2 3 6 2 2" xfId="48120" xr:uid="{00000000-0005-0000-0000-00003FBB0000}"/>
    <cellStyle name="20% - Accent1 6 2 2 3 6 2 2 2" xfId="48121" xr:uid="{00000000-0005-0000-0000-000040BB0000}"/>
    <cellStyle name="20% - Accent1 6 2 2 3 6 2 3" xfId="48122" xr:uid="{00000000-0005-0000-0000-000041BB0000}"/>
    <cellStyle name="20% - Accent1 6 2 2 3 6 3" xfId="48123" xr:uid="{00000000-0005-0000-0000-000042BB0000}"/>
    <cellStyle name="20% - Accent1 6 2 2 3 6 3 2" xfId="48124" xr:uid="{00000000-0005-0000-0000-000043BB0000}"/>
    <cellStyle name="20% - Accent1 6 2 2 3 6 4" xfId="48125" xr:uid="{00000000-0005-0000-0000-000044BB0000}"/>
    <cellStyle name="20% - Accent1 6 2 2 3 7" xfId="48126" xr:uid="{00000000-0005-0000-0000-000045BB0000}"/>
    <cellStyle name="20% - Accent1 6 2 2 3 7 2" xfId="48127" xr:uid="{00000000-0005-0000-0000-000046BB0000}"/>
    <cellStyle name="20% - Accent1 6 2 2 3 7 2 2" xfId="48128" xr:uid="{00000000-0005-0000-0000-000047BB0000}"/>
    <cellStyle name="20% - Accent1 6 2 2 3 7 3" xfId="48129" xr:uid="{00000000-0005-0000-0000-000048BB0000}"/>
    <cellStyle name="20% - Accent1 6 2 2 3 8" xfId="48130" xr:uid="{00000000-0005-0000-0000-000049BB0000}"/>
    <cellStyle name="20% - Accent1 6 2 2 3 8 2" xfId="48131" xr:uid="{00000000-0005-0000-0000-00004ABB0000}"/>
    <cellStyle name="20% - Accent1 6 2 2 3 8 2 2" xfId="48132" xr:uid="{00000000-0005-0000-0000-00004BBB0000}"/>
    <cellStyle name="20% - Accent1 6 2 2 3 8 3" xfId="48133" xr:uid="{00000000-0005-0000-0000-00004CBB0000}"/>
    <cellStyle name="20% - Accent1 6 2 2 3 9" xfId="48134" xr:uid="{00000000-0005-0000-0000-00004DBB0000}"/>
    <cellStyle name="20% - Accent1 6 2 2 3 9 2" xfId="48135" xr:uid="{00000000-0005-0000-0000-00004EBB0000}"/>
    <cellStyle name="20% - Accent1 6 2 2 4" xfId="48136" xr:uid="{00000000-0005-0000-0000-00004FBB0000}"/>
    <cellStyle name="20% - Accent1 6 2 2 4 10" xfId="48137" xr:uid="{00000000-0005-0000-0000-000050BB0000}"/>
    <cellStyle name="20% - Accent1 6 2 2 4 10 2" xfId="48138" xr:uid="{00000000-0005-0000-0000-000051BB0000}"/>
    <cellStyle name="20% - Accent1 6 2 2 4 11" xfId="48139" xr:uid="{00000000-0005-0000-0000-000052BB0000}"/>
    <cellStyle name="20% - Accent1 6 2 2 4 2" xfId="48140" xr:uid="{00000000-0005-0000-0000-000053BB0000}"/>
    <cellStyle name="20% - Accent1 6 2 2 4 2 2" xfId="48141" xr:uid="{00000000-0005-0000-0000-000054BB0000}"/>
    <cellStyle name="20% - Accent1 6 2 2 4 2 2 2" xfId="48142" xr:uid="{00000000-0005-0000-0000-000055BB0000}"/>
    <cellStyle name="20% - Accent1 6 2 2 4 2 2 2 2" xfId="48143" xr:uid="{00000000-0005-0000-0000-000056BB0000}"/>
    <cellStyle name="20% - Accent1 6 2 2 4 2 2 2 2 2" xfId="48144" xr:uid="{00000000-0005-0000-0000-000057BB0000}"/>
    <cellStyle name="20% - Accent1 6 2 2 4 2 2 2 3" xfId="48145" xr:uid="{00000000-0005-0000-0000-000058BB0000}"/>
    <cellStyle name="20% - Accent1 6 2 2 4 2 2 3" xfId="48146" xr:uid="{00000000-0005-0000-0000-000059BB0000}"/>
    <cellStyle name="20% - Accent1 6 2 2 4 2 2 3 2" xfId="48147" xr:uid="{00000000-0005-0000-0000-00005ABB0000}"/>
    <cellStyle name="20% - Accent1 6 2 2 4 2 2 4" xfId="48148" xr:uid="{00000000-0005-0000-0000-00005BBB0000}"/>
    <cellStyle name="20% - Accent1 6 2 2 4 2 3" xfId="48149" xr:uid="{00000000-0005-0000-0000-00005CBB0000}"/>
    <cellStyle name="20% - Accent1 6 2 2 4 2 3 2" xfId="48150" xr:uid="{00000000-0005-0000-0000-00005DBB0000}"/>
    <cellStyle name="20% - Accent1 6 2 2 4 2 3 2 2" xfId="48151" xr:uid="{00000000-0005-0000-0000-00005EBB0000}"/>
    <cellStyle name="20% - Accent1 6 2 2 4 2 3 2 2 2" xfId="48152" xr:uid="{00000000-0005-0000-0000-00005FBB0000}"/>
    <cellStyle name="20% - Accent1 6 2 2 4 2 3 2 3" xfId="48153" xr:uid="{00000000-0005-0000-0000-000060BB0000}"/>
    <cellStyle name="20% - Accent1 6 2 2 4 2 3 3" xfId="48154" xr:uid="{00000000-0005-0000-0000-000061BB0000}"/>
    <cellStyle name="20% - Accent1 6 2 2 4 2 3 3 2" xfId="48155" xr:uid="{00000000-0005-0000-0000-000062BB0000}"/>
    <cellStyle name="20% - Accent1 6 2 2 4 2 3 4" xfId="48156" xr:uid="{00000000-0005-0000-0000-000063BB0000}"/>
    <cellStyle name="20% - Accent1 6 2 2 4 2 4" xfId="48157" xr:uid="{00000000-0005-0000-0000-000064BB0000}"/>
    <cellStyle name="20% - Accent1 6 2 2 4 2 4 2" xfId="48158" xr:uid="{00000000-0005-0000-0000-000065BB0000}"/>
    <cellStyle name="20% - Accent1 6 2 2 4 2 4 2 2" xfId="48159" xr:uid="{00000000-0005-0000-0000-000066BB0000}"/>
    <cellStyle name="20% - Accent1 6 2 2 4 2 4 2 2 2" xfId="48160" xr:uid="{00000000-0005-0000-0000-000067BB0000}"/>
    <cellStyle name="20% - Accent1 6 2 2 4 2 4 2 3" xfId="48161" xr:uid="{00000000-0005-0000-0000-000068BB0000}"/>
    <cellStyle name="20% - Accent1 6 2 2 4 2 4 3" xfId="48162" xr:uid="{00000000-0005-0000-0000-000069BB0000}"/>
    <cellStyle name="20% - Accent1 6 2 2 4 2 4 3 2" xfId="48163" xr:uid="{00000000-0005-0000-0000-00006ABB0000}"/>
    <cellStyle name="20% - Accent1 6 2 2 4 2 4 4" xfId="48164" xr:uid="{00000000-0005-0000-0000-00006BBB0000}"/>
    <cellStyle name="20% - Accent1 6 2 2 4 2 5" xfId="48165" xr:uid="{00000000-0005-0000-0000-00006CBB0000}"/>
    <cellStyle name="20% - Accent1 6 2 2 4 2 5 2" xfId="48166" xr:uid="{00000000-0005-0000-0000-00006DBB0000}"/>
    <cellStyle name="20% - Accent1 6 2 2 4 2 5 2 2" xfId="48167" xr:uid="{00000000-0005-0000-0000-00006EBB0000}"/>
    <cellStyle name="20% - Accent1 6 2 2 4 2 5 3" xfId="48168" xr:uid="{00000000-0005-0000-0000-00006FBB0000}"/>
    <cellStyle name="20% - Accent1 6 2 2 4 2 6" xfId="48169" xr:uid="{00000000-0005-0000-0000-000070BB0000}"/>
    <cellStyle name="20% - Accent1 6 2 2 4 2 6 2" xfId="48170" xr:uid="{00000000-0005-0000-0000-000071BB0000}"/>
    <cellStyle name="20% - Accent1 6 2 2 4 2 6 2 2" xfId="48171" xr:uid="{00000000-0005-0000-0000-000072BB0000}"/>
    <cellStyle name="20% - Accent1 6 2 2 4 2 6 3" xfId="48172" xr:uid="{00000000-0005-0000-0000-000073BB0000}"/>
    <cellStyle name="20% - Accent1 6 2 2 4 2 7" xfId="48173" xr:uid="{00000000-0005-0000-0000-000074BB0000}"/>
    <cellStyle name="20% - Accent1 6 2 2 4 2 7 2" xfId="48174" xr:uid="{00000000-0005-0000-0000-000075BB0000}"/>
    <cellStyle name="20% - Accent1 6 2 2 4 2 8" xfId="48175" xr:uid="{00000000-0005-0000-0000-000076BB0000}"/>
    <cellStyle name="20% - Accent1 6 2 2 4 2 8 2" xfId="48176" xr:uid="{00000000-0005-0000-0000-000077BB0000}"/>
    <cellStyle name="20% - Accent1 6 2 2 4 2 9" xfId="48177" xr:uid="{00000000-0005-0000-0000-000078BB0000}"/>
    <cellStyle name="20% - Accent1 6 2 2 4 3" xfId="48178" xr:uid="{00000000-0005-0000-0000-000079BB0000}"/>
    <cellStyle name="20% - Accent1 6 2 2 4 3 2" xfId="48179" xr:uid="{00000000-0005-0000-0000-00007ABB0000}"/>
    <cellStyle name="20% - Accent1 6 2 2 4 3 2 2" xfId="48180" xr:uid="{00000000-0005-0000-0000-00007BBB0000}"/>
    <cellStyle name="20% - Accent1 6 2 2 4 3 2 2 2" xfId="48181" xr:uid="{00000000-0005-0000-0000-00007CBB0000}"/>
    <cellStyle name="20% - Accent1 6 2 2 4 3 2 2 2 2" xfId="48182" xr:uid="{00000000-0005-0000-0000-00007DBB0000}"/>
    <cellStyle name="20% - Accent1 6 2 2 4 3 2 2 3" xfId="48183" xr:uid="{00000000-0005-0000-0000-00007EBB0000}"/>
    <cellStyle name="20% - Accent1 6 2 2 4 3 2 3" xfId="48184" xr:uid="{00000000-0005-0000-0000-00007FBB0000}"/>
    <cellStyle name="20% - Accent1 6 2 2 4 3 2 3 2" xfId="48185" xr:uid="{00000000-0005-0000-0000-000080BB0000}"/>
    <cellStyle name="20% - Accent1 6 2 2 4 3 2 4" xfId="48186" xr:uid="{00000000-0005-0000-0000-000081BB0000}"/>
    <cellStyle name="20% - Accent1 6 2 2 4 3 3" xfId="48187" xr:uid="{00000000-0005-0000-0000-000082BB0000}"/>
    <cellStyle name="20% - Accent1 6 2 2 4 3 3 2" xfId="48188" xr:uid="{00000000-0005-0000-0000-000083BB0000}"/>
    <cellStyle name="20% - Accent1 6 2 2 4 3 3 2 2" xfId="48189" xr:uid="{00000000-0005-0000-0000-000084BB0000}"/>
    <cellStyle name="20% - Accent1 6 2 2 4 3 3 2 2 2" xfId="48190" xr:uid="{00000000-0005-0000-0000-000085BB0000}"/>
    <cellStyle name="20% - Accent1 6 2 2 4 3 3 2 3" xfId="48191" xr:uid="{00000000-0005-0000-0000-000086BB0000}"/>
    <cellStyle name="20% - Accent1 6 2 2 4 3 3 3" xfId="48192" xr:uid="{00000000-0005-0000-0000-000087BB0000}"/>
    <cellStyle name="20% - Accent1 6 2 2 4 3 3 3 2" xfId="48193" xr:uid="{00000000-0005-0000-0000-000088BB0000}"/>
    <cellStyle name="20% - Accent1 6 2 2 4 3 3 4" xfId="48194" xr:uid="{00000000-0005-0000-0000-000089BB0000}"/>
    <cellStyle name="20% - Accent1 6 2 2 4 3 4" xfId="48195" xr:uid="{00000000-0005-0000-0000-00008ABB0000}"/>
    <cellStyle name="20% - Accent1 6 2 2 4 3 4 2" xfId="48196" xr:uid="{00000000-0005-0000-0000-00008BBB0000}"/>
    <cellStyle name="20% - Accent1 6 2 2 4 3 4 2 2" xfId="48197" xr:uid="{00000000-0005-0000-0000-00008CBB0000}"/>
    <cellStyle name="20% - Accent1 6 2 2 4 3 4 2 2 2" xfId="48198" xr:uid="{00000000-0005-0000-0000-00008DBB0000}"/>
    <cellStyle name="20% - Accent1 6 2 2 4 3 4 2 3" xfId="48199" xr:uid="{00000000-0005-0000-0000-00008EBB0000}"/>
    <cellStyle name="20% - Accent1 6 2 2 4 3 4 3" xfId="48200" xr:uid="{00000000-0005-0000-0000-00008FBB0000}"/>
    <cellStyle name="20% - Accent1 6 2 2 4 3 4 3 2" xfId="48201" xr:uid="{00000000-0005-0000-0000-000090BB0000}"/>
    <cellStyle name="20% - Accent1 6 2 2 4 3 4 4" xfId="48202" xr:uid="{00000000-0005-0000-0000-000091BB0000}"/>
    <cellStyle name="20% - Accent1 6 2 2 4 3 5" xfId="48203" xr:uid="{00000000-0005-0000-0000-000092BB0000}"/>
    <cellStyle name="20% - Accent1 6 2 2 4 3 5 2" xfId="48204" xr:uid="{00000000-0005-0000-0000-000093BB0000}"/>
    <cellStyle name="20% - Accent1 6 2 2 4 3 5 2 2" xfId="48205" xr:uid="{00000000-0005-0000-0000-000094BB0000}"/>
    <cellStyle name="20% - Accent1 6 2 2 4 3 5 3" xfId="48206" xr:uid="{00000000-0005-0000-0000-000095BB0000}"/>
    <cellStyle name="20% - Accent1 6 2 2 4 3 6" xfId="48207" xr:uid="{00000000-0005-0000-0000-000096BB0000}"/>
    <cellStyle name="20% - Accent1 6 2 2 4 3 6 2" xfId="48208" xr:uid="{00000000-0005-0000-0000-000097BB0000}"/>
    <cellStyle name="20% - Accent1 6 2 2 4 3 6 2 2" xfId="48209" xr:uid="{00000000-0005-0000-0000-000098BB0000}"/>
    <cellStyle name="20% - Accent1 6 2 2 4 3 6 3" xfId="48210" xr:uid="{00000000-0005-0000-0000-000099BB0000}"/>
    <cellStyle name="20% - Accent1 6 2 2 4 3 7" xfId="48211" xr:uid="{00000000-0005-0000-0000-00009ABB0000}"/>
    <cellStyle name="20% - Accent1 6 2 2 4 3 7 2" xfId="48212" xr:uid="{00000000-0005-0000-0000-00009BBB0000}"/>
    <cellStyle name="20% - Accent1 6 2 2 4 3 8" xfId="48213" xr:uid="{00000000-0005-0000-0000-00009CBB0000}"/>
    <cellStyle name="20% - Accent1 6 2 2 4 3 8 2" xfId="48214" xr:uid="{00000000-0005-0000-0000-00009DBB0000}"/>
    <cellStyle name="20% - Accent1 6 2 2 4 3 9" xfId="48215" xr:uid="{00000000-0005-0000-0000-00009EBB0000}"/>
    <cellStyle name="20% - Accent1 6 2 2 4 4" xfId="48216" xr:uid="{00000000-0005-0000-0000-00009FBB0000}"/>
    <cellStyle name="20% - Accent1 6 2 2 4 4 2" xfId="48217" xr:uid="{00000000-0005-0000-0000-0000A0BB0000}"/>
    <cellStyle name="20% - Accent1 6 2 2 4 4 2 2" xfId="48218" xr:uid="{00000000-0005-0000-0000-0000A1BB0000}"/>
    <cellStyle name="20% - Accent1 6 2 2 4 4 2 2 2" xfId="48219" xr:uid="{00000000-0005-0000-0000-0000A2BB0000}"/>
    <cellStyle name="20% - Accent1 6 2 2 4 4 2 3" xfId="48220" xr:uid="{00000000-0005-0000-0000-0000A3BB0000}"/>
    <cellStyle name="20% - Accent1 6 2 2 4 4 3" xfId="48221" xr:uid="{00000000-0005-0000-0000-0000A4BB0000}"/>
    <cellStyle name="20% - Accent1 6 2 2 4 4 3 2" xfId="48222" xr:uid="{00000000-0005-0000-0000-0000A5BB0000}"/>
    <cellStyle name="20% - Accent1 6 2 2 4 4 4" xfId="48223" xr:uid="{00000000-0005-0000-0000-0000A6BB0000}"/>
    <cellStyle name="20% - Accent1 6 2 2 4 5" xfId="48224" xr:uid="{00000000-0005-0000-0000-0000A7BB0000}"/>
    <cellStyle name="20% - Accent1 6 2 2 4 5 2" xfId="48225" xr:uid="{00000000-0005-0000-0000-0000A8BB0000}"/>
    <cellStyle name="20% - Accent1 6 2 2 4 5 2 2" xfId="48226" xr:uid="{00000000-0005-0000-0000-0000A9BB0000}"/>
    <cellStyle name="20% - Accent1 6 2 2 4 5 2 2 2" xfId="48227" xr:uid="{00000000-0005-0000-0000-0000AABB0000}"/>
    <cellStyle name="20% - Accent1 6 2 2 4 5 2 3" xfId="48228" xr:uid="{00000000-0005-0000-0000-0000ABBB0000}"/>
    <cellStyle name="20% - Accent1 6 2 2 4 5 3" xfId="48229" xr:uid="{00000000-0005-0000-0000-0000ACBB0000}"/>
    <cellStyle name="20% - Accent1 6 2 2 4 5 3 2" xfId="48230" xr:uid="{00000000-0005-0000-0000-0000ADBB0000}"/>
    <cellStyle name="20% - Accent1 6 2 2 4 5 4" xfId="48231" xr:uid="{00000000-0005-0000-0000-0000AEBB0000}"/>
    <cellStyle name="20% - Accent1 6 2 2 4 6" xfId="48232" xr:uid="{00000000-0005-0000-0000-0000AFBB0000}"/>
    <cellStyle name="20% - Accent1 6 2 2 4 6 2" xfId="48233" xr:uid="{00000000-0005-0000-0000-0000B0BB0000}"/>
    <cellStyle name="20% - Accent1 6 2 2 4 6 2 2" xfId="48234" xr:uid="{00000000-0005-0000-0000-0000B1BB0000}"/>
    <cellStyle name="20% - Accent1 6 2 2 4 6 2 2 2" xfId="48235" xr:uid="{00000000-0005-0000-0000-0000B2BB0000}"/>
    <cellStyle name="20% - Accent1 6 2 2 4 6 2 3" xfId="48236" xr:uid="{00000000-0005-0000-0000-0000B3BB0000}"/>
    <cellStyle name="20% - Accent1 6 2 2 4 6 3" xfId="48237" xr:uid="{00000000-0005-0000-0000-0000B4BB0000}"/>
    <cellStyle name="20% - Accent1 6 2 2 4 6 3 2" xfId="48238" xr:uid="{00000000-0005-0000-0000-0000B5BB0000}"/>
    <cellStyle name="20% - Accent1 6 2 2 4 6 4" xfId="48239" xr:uid="{00000000-0005-0000-0000-0000B6BB0000}"/>
    <cellStyle name="20% - Accent1 6 2 2 4 7" xfId="48240" xr:uid="{00000000-0005-0000-0000-0000B7BB0000}"/>
    <cellStyle name="20% - Accent1 6 2 2 4 7 2" xfId="48241" xr:uid="{00000000-0005-0000-0000-0000B8BB0000}"/>
    <cellStyle name="20% - Accent1 6 2 2 4 7 2 2" xfId="48242" xr:uid="{00000000-0005-0000-0000-0000B9BB0000}"/>
    <cellStyle name="20% - Accent1 6 2 2 4 7 3" xfId="48243" xr:uid="{00000000-0005-0000-0000-0000BABB0000}"/>
    <cellStyle name="20% - Accent1 6 2 2 4 8" xfId="48244" xr:uid="{00000000-0005-0000-0000-0000BBBB0000}"/>
    <cellStyle name="20% - Accent1 6 2 2 4 8 2" xfId="48245" xr:uid="{00000000-0005-0000-0000-0000BCBB0000}"/>
    <cellStyle name="20% - Accent1 6 2 2 4 8 2 2" xfId="48246" xr:uid="{00000000-0005-0000-0000-0000BDBB0000}"/>
    <cellStyle name="20% - Accent1 6 2 2 4 8 3" xfId="48247" xr:uid="{00000000-0005-0000-0000-0000BEBB0000}"/>
    <cellStyle name="20% - Accent1 6 2 2 4 9" xfId="48248" xr:uid="{00000000-0005-0000-0000-0000BFBB0000}"/>
    <cellStyle name="20% - Accent1 6 2 2 4 9 2" xfId="48249" xr:uid="{00000000-0005-0000-0000-0000C0BB0000}"/>
    <cellStyle name="20% - Accent1 6 2 2 5" xfId="48250" xr:uid="{00000000-0005-0000-0000-0000C1BB0000}"/>
    <cellStyle name="20% - Accent1 6 2 2 5 2" xfId="48251" xr:uid="{00000000-0005-0000-0000-0000C2BB0000}"/>
    <cellStyle name="20% - Accent1 6 2 2 5 2 2" xfId="48252" xr:uid="{00000000-0005-0000-0000-0000C3BB0000}"/>
    <cellStyle name="20% - Accent1 6 2 2 5 2 2 2" xfId="48253" xr:uid="{00000000-0005-0000-0000-0000C4BB0000}"/>
    <cellStyle name="20% - Accent1 6 2 2 5 2 2 2 2" xfId="48254" xr:uid="{00000000-0005-0000-0000-0000C5BB0000}"/>
    <cellStyle name="20% - Accent1 6 2 2 5 2 2 3" xfId="48255" xr:uid="{00000000-0005-0000-0000-0000C6BB0000}"/>
    <cellStyle name="20% - Accent1 6 2 2 5 2 3" xfId="48256" xr:uid="{00000000-0005-0000-0000-0000C7BB0000}"/>
    <cellStyle name="20% - Accent1 6 2 2 5 2 3 2" xfId="48257" xr:uid="{00000000-0005-0000-0000-0000C8BB0000}"/>
    <cellStyle name="20% - Accent1 6 2 2 5 2 4" xfId="48258" xr:uid="{00000000-0005-0000-0000-0000C9BB0000}"/>
    <cellStyle name="20% - Accent1 6 2 2 5 3" xfId="48259" xr:uid="{00000000-0005-0000-0000-0000CABB0000}"/>
    <cellStyle name="20% - Accent1 6 2 2 5 3 2" xfId="48260" xr:uid="{00000000-0005-0000-0000-0000CBBB0000}"/>
    <cellStyle name="20% - Accent1 6 2 2 5 3 2 2" xfId="48261" xr:uid="{00000000-0005-0000-0000-0000CCBB0000}"/>
    <cellStyle name="20% - Accent1 6 2 2 5 3 2 2 2" xfId="48262" xr:uid="{00000000-0005-0000-0000-0000CDBB0000}"/>
    <cellStyle name="20% - Accent1 6 2 2 5 3 2 3" xfId="48263" xr:uid="{00000000-0005-0000-0000-0000CEBB0000}"/>
    <cellStyle name="20% - Accent1 6 2 2 5 3 3" xfId="48264" xr:uid="{00000000-0005-0000-0000-0000CFBB0000}"/>
    <cellStyle name="20% - Accent1 6 2 2 5 3 3 2" xfId="48265" xr:uid="{00000000-0005-0000-0000-0000D0BB0000}"/>
    <cellStyle name="20% - Accent1 6 2 2 5 3 4" xfId="48266" xr:uid="{00000000-0005-0000-0000-0000D1BB0000}"/>
    <cellStyle name="20% - Accent1 6 2 2 5 4" xfId="48267" xr:uid="{00000000-0005-0000-0000-0000D2BB0000}"/>
    <cellStyle name="20% - Accent1 6 2 2 5 4 2" xfId="48268" xr:uid="{00000000-0005-0000-0000-0000D3BB0000}"/>
    <cellStyle name="20% - Accent1 6 2 2 5 4 2 2" xfId="48269" xr:uid="{00000000-0005-0000-0000-0000D4BB0000}"/>
    <cellStyle name="20% - Accent1 6 2 2 5 4 2 2 2" xfId="48270" xr:uid="{00000000-0005-0000-0000-0000D5BB0000}"/>
    <cellStyle name="20% - Accent1 6 2 2 5 4 2 3" xfId="48271" xr:uid="{00000000-0005-0000-0000-0000D6BB0000}"/>
    <cellStyle name="20% - Accent1 6 2 2 5 4 3" xfId="48272" xr:uid="{00000000-0005-0000-0000-0000D7BB0000}"/>
    <cellStyle name="20% - Accent1 6 2 2 5 4 3 2" xfId="48273" xr:uid="{00000000-0005-0000-0000-0000D8BB0000}"/>
    <cellStyle name="20% - Accent1 6 2 2 5 4 4" xfId="48274" xr:uid="{00000000-0005-0000-0000-0000D9BB0000}"/>
    <cellStyle name="20% - Accent1 6 2 2 5 5" xfId="48275" xr:uid="{00000000-0005-0000-0000-0000DABB0000}"/>
    <cellStyle name="20% - Accent1 6 2 2 5 5 2" xfId="48276" xr:uid="{00000000-0005-0000-0000-0000DBBB0000}"/>
    <cellStyle name="20% - Accent1 6 2 2 5 5 2 2" xfId="48277" xr:uid="{00000000-0005-0000-0000-0000DCBB0000}"/>
    <cellStyle name="20% - Accent1 6 2 2 5 5 3" xfId="48278" xr:uid="{00000000-0005-0000-0000-0000DDBB0000}"/>
    <cellStyle name="20% - Accent1 6 2 2 5 6" xfId="48279" xr:uid="{00000000-0005-0000-0000-0000DEBB0000}"/>
    <cellStyle name="20% - Accent1 6 2 2 5 6 2" xfId="48280" xr:uid="{00000000-0005-0000-0000-0000DFBB0000}"/>
    <cellStyle name="20% - Accent1 6 2 2 5 6 2 2" xfId="48281" xr:uid="{00000000-0005-0000-0000-0000E0BB0000}"/>
    <cellStyle name="20% - Accent1 6 2 2 5 6 3" xfId="48282" xr:uid="{00000000-0005-0000-0000-0000E1BB0000}"/>
    <cellStyle name="20% - Accent1 6 2 2 5 7" xfId="48283" xr:uid="{00000000-0005-0000-0000-0000E2BB0000}"/>
    <cellStyle name="20% - Accent1 6 2 2 5 7 2" xfId="48284" xr:uid="{00000000-0005-0000-0000-0000E3BB0000}"/>
    <cellStyle name="20% - Accent1 6 2 2 5 8" xfId="48285" xr:uid="{00000000-0005-0000-0000-0000E4BB0000}"/>
    <cellStyle name="20% - Accent1 6 2 2 5 8 2" xfId="48286" xr:uid="{00000000-0005-0000-0000-0000E5BB0000}"/>
    <cellStyle name="20% - Accent1 6 2 2 5 9" xfId="48287" xr:uid="{00000000-0005-0000-0000-0000E6BB0000}"/>
    <cellStyle name="20% - Accent1 6 2 2 6" xfId="48288" xr:uid="{00000000-0005-0000-0000-0000E7BB0000}"/>
    <cellStyle name="20% - Accent1 6 2 2 6 2" xfId="48289" xr:uid="{00000000-0005-0000-0000-0000E8BB0000}"/>
    <cellStyle name="20% - Accent1 6 2 2 6 2 2" xfId="48290" xr:uid="{00000000-0005-0000-0000-0000E9BB0000}"/>
    <cellStyle name="20% - Accent1 6 2 2 6 2 2 2" xfId="48291" xr:uid="{00000000-0005-0000-0000-0000EABB0000}"/>
    <cellStyle name="20% - Accent1 6 2 2 6 2 2 2 2" xfId="48292" xr:uid="{00000000-0005-0000-0000-0000EBBB0000}"/>
    <cellStyle name="20% - Accent1 6 2 2 6 2 2 3" xfId="48293" xr:uid="{00000000-0005-0000-0000-0000ECBB0000}"/>
    <cellStyle name="20% - Accent1 6 2 2 6 2 3" xfId="48294" xr:uid="{00000000-0005-0000-0000-0000EDBB0000}"/>
    <cellStyle name="20% - Accent1 6 2 2 6 2 3 2" xfId="48295" xr:uid="{00000000-0005-0000-0000-0000EEBB0000}"/>
    <cellStyle name="20% - Accent1 6 2 2 6 2 4" xfId="48296" xr:uid="{00000000-0005-0000-0000-0000EFBB0000}"/>
    <cellStyle name="20% - Accent1 6 2 2 6 3" xfId="48297" xr:uid="{00000000-0005-0000-0000-0000F0BB0000}"/>
    <cellStyle name="20% - Accent1 6 2 2 6 3 2" xfId="48298" xr:uid="{00000000-0005-0000-0000-0000F1BB0000}"/>
    <cellStyle name="20% - Accent1 6 2 2 6 3 2 2" xfId="48299" xr:uid="{00000000-0005-0000-0000-0000F2BB0000}"/>
    <cellStyle name="20% - Accent1 6 2 2 6 3 2 2 2" xfId="48300" xr:uid="{00000000-0005-0000-0000-0000F3BB0000}"/>
    <cellStyle name="20% - Accent1 6 2 2 6 3 2 3" xfId="48301" xr:uid="{00000000-0005-0000-0000-0000F4BB0000}"/>
    <cellStyle name="20% - Accent1 6 2 2 6 3 3" xfId="48302" xr:uid="{00000000-0005-0000-0000-0000F5BB0000}"/>
    <cellStyle name="20% - Accent1 6 2 2 6 3 3 2" xfId="48303" xr:uid="{00000000-0005-0000-0000-0000F6BB0000}"/>
    <cellStyle name="20% - Accent1 6 2 2 6 3 4" xfId="48304" xr:uid="{00000000-0005-0000-0000-0000F7BB0000}"/>
    <cellStyle name="20% - Accent1 6 2 2 6 4" xfId="48305" xr:uid="{00000000-0005-0000-0000-0000F8BB0000}"/>
    <cellStyle name="20% - Accent1 6 2 2 6 4 2" xfId="48306" xr:uid="{00000000-0005-0000-0000-0000F9BB0000}"/>
    <cellStyle name="20% - Accent1 6 2 2 6 4 2 2" xfId="48307" xr:uid="{00000000-0005-0000-0000-0000FABB0000}"/>
    <cellStyle name="20% - Accent1 6 2 2 6 4 2 2 2" xfId="48308" xr:uid="{00000000-0005-0000-0000-0000FBBB0000}"/>
    <cellStyle name="20% - Accent1 6 2 2 6 4 2 3" xfId="48309" xr:uid="{00000000-0005-0000-0000-0000FCBB0000}"/>
    <cellStyle name="20% - Accent1 6 2 2 6 4 3" xfId="48310" xr:uid="{00000000-0005-0000-0000-0000FDBB0000}"/>
    <cellStyle name="20% - Accent1 6 2 2 6 4 3 2" xfId="48311" xr:uid="{00000000-0005-0000-0000-0000FEBB0000}"/>
    <cellStyle name="20% - Accent1 6 2 2 6 4 4" xfId="48312" xr:uid="{00000000-0005-0000-0000-0000FFBB0000}"/>
    <cellStyle name="20% - Accent1 6 2 2 6 5" xfId="48313" xr:uid="{00000000-0005-0000-0000-000000BC0000}"/>
    <cellStyle name="20% - Accent1 6 2 2 6 5 2" xfId="48314" xr:uid="{00000000-0005-0000-0000-000001BC0000}"/>
    <cellStyle name="20% - Accent1 6 2 2 6 5 2 2" xfId="48315" xr:uid="{00000000-0005-0000-0000-000002BC0000}"/>
    <cellStyle name="20% - Accent1 6 2 2 6 5 3" xfId="48316" xr:uid="{00000000-0005-0000-0000-000003BC0000}"/>
    <cellStyle name="20% - Accent1 6 2 2 6 6" xfId="48317" xr:uid="{00000000-0005-0000-0000-000004BC0000}"/>
    <cellStyle name="20% - Accent1 6 2 2 6 6 2" xfId="48318" xr:uid="{00000000-0005-0000-0000-000005BC0000}"/>
    <cellStyle name="20% - Accent1 6 2 2 6 6 2 2" xfId="48319" xr:uid="{00000000-0005-0000-0000-000006BC0000}"/>
    <cellStyle name="20% - Accent1 6 2 2 6 6 3" xfId="48320" xr:uid="{00000000-0005-0000-0000-000007BC0000}"/>
    <cellStyle name="20% - Accent1 6 2 2 6 7" xfId="48321" xr:uid="{00000000-0005-0000-0000-000008BC0000}"/>
    <cellStyle name="20% - Accent1 6 2 2 6 7 2" xfId="48322" xr:uid="{00000000-0005-0000-0000-000009BC0000}"/>
    <cellStyle name="20% - Accent1 6 2 2 6 8" xfId="48323" xr:uid="{00000000-0005-0000-0000-00000ABC0000}"/>
    <cellStyle name="20% - Accent1 6 2 2 6 8 2" xfId="48324" xr:uid="{00000000-0005-0000-0000-00000BBC0000}"/>
    <cellStyle name="20% - Accent1 6 2 2 6 9" xfId="48325" xr:uid="{00000000-0005-0000-0000-00000CBC0000}"/>
    <cellStyle name="20% - Accent1 6 2 2 7" xfId="48326" xr:uid="{00000000-0005-0000-0000-00000DBC0000}"/>
    <cellStyle name="20% - Accent1 6 2 2 7 2" xfId="48327" xr:uid="{00000000-0005-0000-0000-00000EBC0000}"/>
    <cellStyle name="20% - Accent1 6 2 2 7 2 2" xfId="48328" xr:uid="{00000000-0005-0000-0000-00000FBC0000}"/>
    <cellStyle name="20% - Accent1 6 2 2 7 2 2 2" xfId="48329" xr:uid="{00000000-0005-0000-0000-000010BC0000}"/>
    <cellStyle name="20% - Accent1 6 2 2 7 2 3" xfId="48330" xr:uid="{00000000-0005-0000-0000-000011BC0000}"/>
    <cellStyle name="20% - Accent1 6 2 2 7 3" xfId="48331" xr:uid="{00000000-0005-0000-0000-000012BC0000}"/>
    <cellStyle name="20% - Accent1 6 2 2 7 3 2" xfId="48332" xr:uid="{00000000-0005-0000-0000-000013BC0000}"/>
    <cellStyle name="20% - Accent1 6 2 2 7 4" xfId="48333" xr:uid="{00000000-0005-0000-0000-000014BC0000}"/>
    <cellStyle name="20% - Accent1 6 2 2 8" xfId="48334" xr:uid="{00000000-0005-0000-0000-000015BC0000}"/>
    <cellStyle name="20% - Accent1 6 2 2 8 2" xfId="48335" xr:uid="{00000000-0005-0000-0000-000016BC0000}"/>
    <cellStyle name="20% - Accent1 6 2 2 8 2 2" xfId="48336" xr:uid="{00000000-0005-0000-0000-000017BC0000}"/>
    <cellStyle name="20% - Accent1 6 2 2 8 2 2 2" xfId="48337" xr:uid="{00000000-0005-0000-0000-000018BC0000}"/>
    <cellStyle name="20% - Accent1 6 2 2 8 2 3" xfId="48338" xr:uid="{00000000-0005-0000-0000-000019BC0000}"/>
    <cellStyle name="20% - Accent1 6 2 2 8 3" xfId="48339" xr:uid="{00000000-0005-0000-0000-00001ABC0000}"/>
    <cellStyle name="20% - Accent1 6 2 2 8 3 2" xfId="48340" xr:uid="{00000000-0005-0000-0000-00001BBC0000}"/>
    <cellStyle name="20% - Accent1 6 2 2 8 4" xfId="48341" xr:uid="{00000000-0005-0000-0000-00001CBC0000}"/>
    <cellStyle name="20% - Accent1 6 2 2 9" xfId="48342" xr:uid="{00000000-0005-0000-0000-00001DBC0000}"/>
    <cellStyle name="20% - Accent1 6 2 2 9 2" xfId="48343" xr:uid="{00000000-0005-0000-0000-00001EBC0000}"/>
    <cellStyle name="20% - Accent1 6 2 2 9 2 2" xfId="48344" xr:uid="{00000000-0005-0000-0000-00001FBC0000}"/>
    <cellStyle name="20% - Accent1 6 2 2 9 2 2 2" xfId="48345" xr:uid="{00000000-0005-0000-0000-000020BC0000}"/>
    <cellStyle name="20% - Accent1 6 2 2 9 2 3" xfId="48346" xr:uid="{00000000-0005-0000-0000-000021BC0000}"/>
    <cellStyle name="20% - Accent1 6 2 2 9 3" xfId="48347" xr:uid="{00000000-0005-0000-0000-000022BC0000}"/>
    <cellStyle name="20% - Accent1 6 2 2 9 3 2" xfId="48348" xr:uid="{00000000-0005-0000-0000-000023BC0000}"/>
    <cellStyle name="20% - Accent1 6 2 2 9 4" xfId="48349" xr:uid="{00000000-0005-0000-0000-000024BC0000}"/>
    <cellStyle name="20% - Accent1 6 2 3" xfId="48350" xr:uid="{00000000-0005-0000-0000-000025BC0000}"/>
    <cellStyle name="20% - Accent1 6 2 3 10" xfId="48351" xr:uid="{00000000-0005-0000-0000-000026BC0000}"/>
    <cellStyle name="20% - Accent1 6 2 3 10 2" xfId="48352" xr:uid="{00000000-0005-0000-0000-000027BC0000}"/>
    <cellStyle name="20% - Accent1 6 2 3 11" xfId="48353" xr:uid="{00000000-0005-0000-0000-000028BC0000}"/>
    <cellStyle name="20% - Accent1 6 2 3 2" xfId="48354" xr:uid="{00000000-0005-0000-0000-000029BC0000}"/>
    <cellStyle name="20% - Accent1 6 2 3 2 2" xfId="48355" xr:uid="{00000000-0005-0000-0000-00002ABC0000}"/>
    <cellStyle name="20% - Accent1 6 2 3 2 2 2" xfId="48356" xr:uid="{00000000-0005-0000-0000-00002BBC0000}"/>
    <cellStyle name="20% - Accent1 6 2 3 2 2 2 2" xfId="48357" xr:uid="{00000000-0005-0000-0000-00002CBC0000}"/>
    <cellStyle name="20% - Accent1 6 2 3 2 2 2 2 2" xfId="48358" xr:uid="{00000000-0005-0000-0000-00002DBC0000}"/>
    <cellStyle name="20% - Accent1 6 2 3 2 2 2 3" xfId="48359" xr:uid="{00000000-0005-0000-0000-00002EBC0000}"/>
    <cellStyle name="20% - Accent1 6 2 3 2 2 3" xfId="48360" xr:uid="{00000000-0005-0000-0000-00002FBC0000}"/>
    <cellStyle name="20% - Accent1 6 2 3 2 2 3 2" xfId="48361" xr:uid="{00000000-0005-0000-0000-000030BC0000}"/>
    <cellStyle name="20% - Accent1 6 2 3 2 2 4" xfId="48362" xr:uid="{00000000-0005-0000-0000-000031BC0000}"/>
    <cellStyle name="20% - Accent1 6 2 3 2 3" xfId="48363" xr:uid="{00000000-0005-0000-0000-000032BC0000}"/>
    <cellStyle name="20% - Accent1 6 2 3 2 3 2" xfId="48364" xr:uid="{00000000-0005-0000-0000-000033BC0000}"/>
    <cellStyle name="20% - Accent1 6 2 3 2 3 2 2" xfId="48365" xr:uid="{00000000-0005-0000-0000-000034BC0000}"/>
    <cellStyle name="20% - Accent1 6 2 3 2 3 2 2 2" xfId="48366" xr:uid="{00000000-0005-0000-0000-000035BC0000}"/>
    <cellStyle name="20% - Accent1 6 2 3 2 3 2 3" xfId="48367" xr:uid="{00000000-0005-0000-0000-000036BC0000}"/>
    <cellStyle name="20% - Accent1 6 2 3 2 3 3" xfId="48368" xr:uid="{00000000-0005-0000-0000-000037BC0000}"/>
    <cellStyle name="20% - Accent1 6 2 3 2 3 3 2" xfId="48369" xr:uid="{00000000-0005-0000-0000-000038BC0000}"/>
    <cellStyle name="20% - Accent1 6 2 3 2 3 4" xfId="48370" xr:uid="{00000000-0005-0000-0000-000039BC0000}"/>
    <cellStyle name="20% - Accent1 6 2 3 2 4" xfId="48371" xr:uid="{00000000-0005-0000-0000-00003ABC0000}"/>
    <cellStyle name="20% - Accent1 6 2 3 2 4 2" xfId="48372" xr:uid="{00000000-0005-0000-0000-00003BBC0000}"/>
    <cellStyle name="20% - Accent1 6 2 3 2 4 2 2" xfId="48373" xr:uid="{00000000-0005-0000-0000-00003CBC0000}"/>
    <cellStyle name="20% - Accent1 6 2 3 2 4 2 2 2" xfId="48374" xr:uid="{00000000-0005-0000-0000-00003DBC0000}"/>
    <cellStyle name="20% - Accent1 6 2 3 2 4 2 3" xfId="48375" xr:uid="{00000000-0005-0000-0000-00003EBC0000}"/>
    <cellStyle name="20% - Accent1 6 2 3 2 4 3" xfId="48376" xr:uid="{00000000-0005-0000-0000-00003FBC0000}"/>
    <cellStyle name="20% - Accent1 6 2 3 2 4 3 2" xfId="48377" xr:uid="{00000000-0005-0000-0000-000040BC0000}"/>
    <cellStyle name="20% - Accent1 6 2 3 2 4 4" xfId="48378" xr:uid="{00000000-0005-0000-0000-000041BC0000}"/>
    <cellStyle name="20% - Accent1 6 2 3 2 5" xfId="48379" xr:uid="{00000000-0005-0000-0000-000042BC0000}"/>
    <cellStyle name="20% - Accent1 6 2 3 2 5 2" xfId="48380" xr:uid="{00000000-0005-0000-0000-000043BC0000}"/>
    <cellStyle name="20% - Accent1 6 2 3 2 5 2 2" xfId="48381" xr:uid="{00000000-0005-0000-0000-000044BC0000}"/>
    <cellStyle name="20% - Accent1 6 2 3 2 5 3" xfId="48382" xr:uid="{00000000-0005-0000-0000-000045BC0000}"/>
    <cellStyle name="20% - Accent1 6 2 3 2 6" xfId="48383" xr:uid="{00000000-0005-0000-0000-000046BC0000}"/>
    <cellStyle name="20% - Accent1 6 2 3 2 6 2" xfId="48384" xr:uid="{00000000-0005-0000-0000-000047BC0000}"/>
    <cellStyle name="20% - Accent1 6 2 3 2 6 2 2" xfId="48385" xr:uid="{00000000-0005-0000-0000-000048BC0000}"/>
    <cellStyle name="20% - Accent1 6 2 3 2 6 3" xfId="48386" xr:uid="{00000000-0005-0000-0000-000049BC0000}"/>
    <cellStyle name="20% - Accent1 6 2 3 2 7" xfId="48387" xr:uid="{00000000-0005-0000-0000-00004ABC0000}"/>
    <cellStyle name="20% - Accent1 6 2 3 2 7 2" xfId="48388" xr:uid="{00000000-0005-0000-0000-00004BBC0000}"/>
    <cellStyle name="20% - Accent1 6 2 3 2 8" xfId="48389" xr:uid="{00000000-0005-0000-0000-00004CBC0000}"/>
    <cellStyle name="20% - Accent1 6 2 3 2 8 2" xfId="48390" xr:uid="{00000000-0005-0000-0000-00004DBC0000}"/>
    <cellStyle name="20% - Accent1 6 2 3 2 9" xfId="48391" xr:uid="{00000000-0005-0000-0000-00004EBC0000}"/>
    <cellStyle name="20% - Accent1 6 2 3 3" xfId="48392" xr:uid="{00000000-0005-0000-0000-00004FBC0000}"/>
    <cellStyle name="20% - Accent1 6 2 3 3 2" xfId="48393" xr:uid="{00000000-0005-0000-0000-000050BC0000}"/>
    <cellStyle name="20% - Accent1 6 2 3 3 2 2" xfId="48394" xr:uid="{00000000-0005-0000-0000-000051BC0000}"/>
    <cellStyle name="20% - Accent1 6 2 3 3 2 2 2" xfId="48395" xr:uid="{00000000-0005-0000-0000-000052BC0000}"/>
    <cellStyle name="20% - Accent1 6 2 3 3 2 2 2 2" xfId="48396" xr:uid="{00000000-0005-0000-0000-000053BC0000}"/>
    <cellStyle name="20% - Accent1 6 2 3 3 2 2 3" xfId="48397" xr:uid="{00000000-0005-0000-0000-000054BC0000}"/>
    <cellStyle name="20% - Accent1 6 2 3 3 2 3" xfId="48398" xr:uid="{00000000-0005-0000-0000-000055BC0000}"/>
    <cellStyle name="20% - Accent1 6 2 3 3 2 3 2" xfId="48399" xr:uid="{00000000-0005-0000-0000-000056BC0000}"/>
    <cellStyle name="20% - Accent1 6 2 3 3 2 4" xfId="48400" xr:uid="{00000000-0005-0000-0000-000057BC0000}"/>
    <cellStyle name="20% - Accent1 6 2 3 3 3" xfId="48401" xr:uid="{00000000-0005-0000-0000-000058BC0000}"/>
    <cellStyle name="20% - Accent1 6 2 3 3 3 2" xfId="48402" xr:uid="{00000000-0005-0000-0000-000059BC0000}"/>
    <cellStyle name="20% - Accent1 6 2 3 3 3 2 2" xfId="48403" xr:uid="{00000000-0005-0000-0000-00005ABC0000}"/>
    <cellStyle name="20% - Accent1 6 2 3 3 3 2 2 2" xfId="48404" xr:uid="{00000000-0005-0000-0000-00005BBC0000}"/>
    <cellStyle name="20% - Accent1 6 2 3 3 3 2 3" xfId="48405" xr:uid="{00000000-0005-0000-0000-00005CBC0000}"/>
    <cellStyle name="20% - Accent1 6 2 3 3 3 3" xfId="48406" xr:uid="{00000000-0005-0000-0000-00005DBC0000}"/>
    <cellStyle name="20% - Accent1 6 2 3 3 3 3 2" xfId="48407" xr:uid="{00000000-0005-0000-0000-00005EBC0000}"/>
    <cellStyle name="20% - Accent1 6 2 3 3 3 4" xfId="48408" xr:uid="{00000000-0005-0000-0000-00005FBC0000}"/>
    <cellStyle name="20% - Accent1 6 2 3 3 4" xfId="48409" xr:uid="{00000000-0005-0000-0000-000060BC0000}"/>
    <cellStyle name="20% - Accent1 6 2 3 3 4 2" xfId="48410" xr:uid="{00000000-0005-0000-0000-000061BC0000}"/>
    <cellStyle name="20% - Accent1 6 2 3 3 4 2 2" xfId="48411" xr:uid="{00000000-0005-0000-0000-000062BC0000}"/>
    <cellStyle name="20% - Accent1 6 2 3 3 4 2 2 2" xfId="48412" xr:uid="{00000000-0005-0000-0000-000063BC0000}"/>
    <cellStyle name="20% - Accent1 6 2 3 3 4 2 3" xfId="48413" xr:uid="{00000000-0005-0000-0000-000064BC0000}"/>
    <cellStyle name="20% - Accent1 6 2 3 3 4 3" xfId="48414" xr:uid="{00000000-0005-0000-0000-000065BC0000}"/>
    <cellStyle name="20% - Accent1 6 2 3 3 4 3 2" xfId="48415" xr:uid="{00000000-0005-0000-0000-000066BC0000}"/>
    <cellStyle name="20% - Accent1 6 2 3 3 4 4" xfId="48416" xr:uid="{00000000-0005-0000-0000-000067BC0000}"/>
    <cellStyle name="20% - Accent1 6 2 3 3 5" xfId="48417" xr:uid="{00000000-0005-0000-0000-000068BC0000}"/>
    <cellStyle name="20% - Accent1 6 2 3 3 5 2" xfId="48418" xr:uid="{00000000-0005-0000-0000-000069BC0000}"/>
    <cellStyle name="20% - Accent1 6 2 3 3 5 2 2" xfId="48419" xr:uid="{00000000-0005-0000-0000-00006ABC0000}"/>
    <cellStyle name="20% - Accent1 6 2 3 3 5 3" xfId="48420" xr:uid="{00000000-0005-0000-0000-00006BBC0000}"/>
    <cellStyle name="20% - Accent1 6 2 3 3 6" xfId="48421" xr:uid="{00000000-0005-0000-0000-00006CBC0000}"/>
    <cellStyle name="20% - Accent1 6 2 3 3 6 2" xfId="48422" xr:uid="{00000000-0005-0000-0000-00006DBC0000}"/>
    <cellStyle name="20% - Accent1 6 2 3 3 6 2 2" xfId="48423" xr:uid="{00000000-0005-0000-0000-00006EBC0000}"/>
    <cellStyle name="20% - Accent1 6 2 3 3 6 3" xfId="48424" xr:uid="{00000000-0005-0000-0000-00006FBC0000}"/>
    <cellStyle name="20% - Accent1 6 2 3 3 7" xfId="48425" xr:uid="{00000000-0005-0000-0000-000070BC0000}"/>
    <cellStyle name="20% - Accent1 6 2 3 3 7 2" xfId="48426" xr:uid="{00000000-0005-0000-0000-000071BC0000}"/>
    <cellStyle name="20% - Accent1 6 2 3 3 8" xfId="48427" xr:uid="{00000000-0005-0000-0000-000072BC0000}"/>
    <cellStyle name="20% - Accent1 6 2 3 3 8 2" xfId="48428" xr:uid="{00000000-0005-0000-0000-000073BC0000}"/>
    <cellStyle name="20% - Accent1 6 2 3 3 9" xfId="48429" xr:uid="{00000000-0005-0000-0000-000074BC0000}"/>
    <cellStyle name="20% - Accent1 6 2 3 4" xfId="48430" xr:uid="{00000000-0005-0000-0000-000075BC0000}"/>
    <cellStyle name="20% - Accent1 6 2 3 4 2" xfId="48431" xr:uid="{00000000-0005-0000-0000-000076BC0000}"/>
    <cellStyle name="20% - Accent1 6 2 3 4 2 2" xfId="48432" xr:uid="{00000000-0005-0000-0000-000077BC0000}"/>
    <cellStyle name="20% - Accent1 6 2 3 4 2 2 2" xfId="48433" xr:uid="{00000000-0005-0000-0000-000078BC0000}"/>
    <cellStyle name="20% - Accent1 6 2 3 4 2 3" xfId="48434" xr:uid="{00000000-0005-0000-0000-000079BC0000}"/>
    <cellStyle name="20% - Accent1 6 2 3 4 3" xfId="48435" xr:uid="{00000000-0005-0000-0000-00007ABC0000}"/>
    <cellStyle name="20% - Accent1 6 2 3 4 3 2" xfId="48436" xr:uid="{00000000-0005-0000-0000-00007BBC0000}"/>
    <cellStyle name="20% - Accent1 6 2 3 4 4" xfId="48437" xr:uid="{00000000-0005-0000-0000-00007CBC0000}"/>
    <cellStyle name="20% - Accent1 6 2 3 5" xfId="48438" xr:uid="{00000000-0005-0000-0000-00007DBC0000}"/>
    <cellStyle name="20% - Accent1 6 2 3 5 2" xfId="48439" xr:uid="{00000000-0005-0000-0000-00007EBC0000}"/>
    <cellStyle name="20% - Accent1 6 2 3 5 2 2" xfId="48440" xr:uid="{00000000-0005-0000-0000-00007FBC0000}"/>
    <cellStyle name="20% - Accent1 6 2 3 5 2 2 2" xfId="48441" xr:uid="{00000000-0005-0000-0000-000080BC0000}"/>
    <cellStyle name="20% - Accent1 6 2 3 5 2 3" xfId="48442" xr:uid="{00000000-0005-0000-0000-000081BC0000}"/>
    <cellStyle name="20% - Accent1 6 2 3 5 3" xfId="48443" xr:uid="{00000000-0005-0000-0000-000082BC0000}"/>
    <cellStyle name="20% - Accent1 6 2 3 5 3 2" xfId="48444" xr:uid="{00000000-0005-0000-0000-000083BC0000}"/>
    <cellStyle name="20% - Accent1 6 2 3 5 4" xfId="48445" xr:uid="{00000000-0005-0000-0000-000084BC0000}"/>
    <cellStyle name="20% - Accent1 6 2 3 6" xfId="48446" xr:uid="{00000000-0005-0000-0000-000085BC0000}"/>
    <cellStyle name="20% - Accent1 6 2 3 6 2" xfId="48447" xr:uid="{00000000-0005-0000-0000-000086BC0000}"/>
    <cellStyle name="20% - Accent1 6 2 3 6 2 2" xfId="48448" xr:uid="{00000000-0005-0000-0000-000087BC0000}"/>
    <cellStyle name="20% - Accent1 6 2 3 6 2 2 2" xfId="48449" xr:uid="{00000000-0005-0000-0000-000088BC0000}"/>
    <cellStyle name="20% - Accent1 6 2 3 6 2 3" xfId="48450" xr:uid="{00000000-0005-0000-0000-000089BC0000}"/>
    <cellStyle name="20% - Accent1 6 2 3 6 3" xfId="48451" xr:uid="{00000000-0005-0000-0000-00008ABC0000}"/>
    <cellStyle name="20% - Accent1 6 2 3 6 3 2" xfId="48452" xr:uid="{00000000-0005-0000-0000-00008BBC0000}"/>
    <cellStyle name="20% - Accent1 6 2 3 6 4" xfId="48453" xr:uid="{00000000-0005-0000-0000-00008CBC0000}"/>
    <cellStyle name="20% - Accent1 6 2 3 7" xfId="48454" xr:uid="{00000000-0005-0000-0000-00008DBC0000}"/>
    <cellStyle name="20% - Accent1 6 2 3 7 2" xfId="48455" xr:uid="{00000000-0005-0000-0000-00008EBC0000}"/>
    <cellStyle name="20% - Accent1 6 2 3 7 2 2" xfId="48456" xr:uid="{00000000-0005-0000-0000-00008FBC0000}"/>
    <cellStyle name="20% - Accent1 6 2 3 7 3" xfId="48457" xr:uid="{00000000-0005-0000-0000-000090BC0000}"/>
    <cellStyle name="20% - Accent1 6 2 3 8" xfId="48458" xr:uid="{00000000-0005-0000-0000-000091BC0000}"/>
    <cellStyle name="20% - Accent1 6 2 3 8 2" xfId="48459" xr:uid="{00000000-0005-0000-0000-000092BC0000}"/>
    <cellStyle name="20% - Accent1 6 2 3 8 2 2" xfId="48460" xr:uid="{00000000-0005-0000-0000-000093BC0000}"/>
    <cellStyle name="20% - Accent1 6 2 3 8 3" xfId="48461" xr:uid="{00000000-0005-0000-0000-000094BC0000}"/>
    <cellStyle name="20% - Accent1 6 2 3 9" xfId="48462" xr:uid="{00000000-0005-0000-0000-000095BC0000}"/>
    <cellStyle name="20% - Accent1 6 2 3 9 2" xfId="48463" xr:uid="{00000000-0005-0000-0000-000096BC0000}"/>
    <cellStyle name="20% - Accent1 6 2 4" xfId="48464" xr:uid="{00000000-0005-0000-0000-000097BC0000}"/>
    <cellStyle name="20% - Accent1 6 2 4 10" xfId="48465" xr:uid="{00000000-0005-0000-0000-000098BC0000}"/>
    <cellStyle name="20% - Accent1 6 2 4 10 2" xfId="48466" xr:uid="{00000000-0005-0000-0000-000099BC0000}"/>
    <cellStyle name="20% - Accent1 6 2 4 11" xfId="48467" xr:uid="{00000000-0005-0000-0000-00009ABC0000}"/>
    <cellStyle name="20% - Accent1 6 2 4 2" xfId="48468" xr:uid="{00000000-0005-0000-0000-00009BBC0000}"/>
    <cellStyle name="20% - Accent1 6 2 4 2 2" xfId="48469" xr:uid="{00000000-0005-0000-0000-00009CBC0000}"/>
    <cellStyle name="20% - Accent1 6 2 4 2 2 2" xfId="48470" xr:uid="{00000000-0005-0000-0000-00009DBC0000}"/>
    <cellStyle name="20% - Accent1 6 2 4 2 2 2 2" xfId="48471" xr:uid="{00000000-0005-0000-0000-00009EBC0000}"/>
    <cellStyle name="20% - Accent1 6 2 4 2 2 2 2 2" xfId="48472" xr:uid="{00000000-0005-0000-0000-00009FBC0000}"/>
    <cellStyle name="20% - Accent1 6 2 4 2 2 2 3" xfId="48473" xr:uid="{00000000-0005-0000-0000-0000A0BC0000}"/>
    <cellStyle name="20% - Accent1 6 2 4 2 2 3" xfId="48474" xr:uid="{00000000-0005-0000-0000-0000A1BC0000}"/>
    <cellStyle name="20% - Accent1 6 2 4 2 2 3 2" xfId="48475" xr:uid="{00000000-0005-0000-0000-0000A2BC0000}"/>
    <cellStyle name="20% - Accent1 6 2 4 2 2 4" xfId="48476" xr:uid="{00000000-0005-0000-0000-0000A3BC0000}"/>
    <cellStyle name="20% - Accent1 6 2 4 2 3" xfId="48477" xr:uid="{00000000-0005-0000-0000-0000A4BC0000}"/>
    <cellStyle name="20% - Accent1 6 2 4 2 3 2" xfId="48478" xr:uid="{00000000-0005-0000-0000-0000A5BC0000}"/>
    <cellStyle name="20% - Accent1 6 2 4 2 3 2 2" xfId="48479" xr:uid="{00000000-0005-0000-0000-0000A6BC0000}"/>
    <cellStyle name="20% - Accent1 6 2 4 2 3 2 2 2" xfId="48480" xr:uid="{00000000-0005-0000-0000-0000A7BC0000}"/>
    <cellStyle name="20% - Accent1 6 2 4 2 3 2 3" xfId="48481" xr:uid="{00000000-0005-0000-0000-0000A8BC0000}"/>
    <cellStyle name="20% - Accent1 6 2 4 2 3 3" xfId="48482" xr:uid="{00000000-0005-0000-0000-0000A9BC0000}"/>
    <cellStyle name="20% - Accent1 6 2 4 2 3 3 2" xfId="48483" xr:uid="{00000000-0005-0000-0000-0000AABC0000}"/>
    <cellStyle name="20% - Accent1 6 2 4 2 3 4" xfId="48484" xr:uid="{00000000-0005-0000-0000-0000ABBC0000}"/>
    <cellStyle name="20% - Accent1 6 2 4 2 4" xfId="48485" xr:uid="{00000000-0005-0000-0000-0000ACBC0000}"/>
    <cellStyle name="20% - Accent1 6 2 4 2 4 2" xfId="48486" xr:uid="{00000000-0005-0000-0000-0000ADBC0000}"/>
    <cellStyle name="20% - Accent1 6 2 4 2 4 2 2" xfId="48487" xr:uid="{00000000-0005-0000-0000-0000AEBC0000}"/>
    <cellStyle name="20% - Accent1 6 2 4 2 4 2 2 2" xfId="48488" xr:uid="{00000000-0005-0000-0000-0000AFBC0000}"/>
    <cellStyle name="20% - Accent1 6 2 4 2 4 2 3" xfId="48489" xr:uid="{00000000-0005-0000-0000-0000B0BC0000}"/>
    <cellStyle name="20% - Accent1 6 2 4 2 4 3" xfId="48490" xr:uid="{00000000-0005-0000-0000-0000B1BC0000}"/>
    <cellStyle name="20% - Accent1 6 2 4 2 4 3 2" xfId="48491" xr:uid="{00000000-0005-0000-0000-0000B2BC0000}"/>
    <cellStyle name="20% - Accent1 6 2 4 2 4 4" xfId="48492" xr:uid="{00000000-0005-0000-0000-0000B3BC0000}"/>
    <cellStyle name="20% - Accent1 6 2 4 2 5" xfId="48493" xr:uid="{00000000-0005-0000-0000-0000B4BC0000}"/>
    <cellStyle name="20% - Accent1 6 2 4 2 5 2" xfId="48494" xr:uid="{00000000-0005-0000-0000-0000B5BC0000}"/>
    <cellStyle name="20% - Accent1 6 2 4 2 5 2 2" xfId="48495" xr:uid="{00000000-0005-0000-0000-0000B6BC0000}"/>
    <cellStyle name="20% - Accent1 6 2 4 2 5 3" xfId="48496" xr:uid="{00000000-0005-0000-0000-0000B7BC0000}"/>
    <cellStyle name="20% - Accent1 6 2 4 2 6" xfId="48497" xr:uid="{00000000-0005-0000-0000-0000B8BC0000}"/>
    <cellStyle name="20% - Accent1 6 2 4 2 6 2" xfId="48498" xr:uid="{00000000-0005-0000-0000-0000B9BC0000}"/>
    <cellStyle name="20% - Accent1 6 2 4 2 6 2 2" xfId="48499" xr:uid="{00000000-0005-0000-0000-0000BABC0000}"/>
    <cellStyle name="20% - Accent1 6 2 4 2 6 3" xfId="48500" xr:uid="{00000000-0005-0000-0000-0000BBBC0000}"/>
    <cellStyle name="20% - Accent1 6 2 4 2 7" xfId="48501" xr:uid="{00000000-0005-0000-0000-0000BCBC0000}"/>
    <cellStyle name="20% - Accent1 6 2 4 2 7 2" xfId="48502" xr:uid="{00000000-0005-0000-0000-0000BDBC0000}"/>
    <cellStyle name="20% - Accent1 6 2 4 2 8" xfId="48503" xr:uid="{00000000-0005-0000-0000-0000BEBC0000}"/>
    <cellStyle name="20% - Accent1 6 2 4 2 8 2" xfId="48504" xr:uid="{00000000-0005-0000-0000-0000BFBC0000}"/>
    <cellStyle name="20% - Accent1 6 2 4 2 9" xfId="48505" xr:uid="{00000000-0005-0000-0000-0000C0BC0000}"/>
    <cellStyle name="20% - Accent1 6 2 4 3" xfId="48506" xr:uid="{00000000-0005-0000-0000-0000C1BC0000}"/>
    <cellStyle name="20% - Accent1 6 2 4 3 2" xfId="48507" xr:uid="{00000000-0005-0000-0000-0000C2BC0000}"/>
    <cellStyle name="20% - Accent1 6 2 4 3 2 2" xfId="48508" xr:uid="{00000000-0005-0000-0000-0000C3BC0000}"/>
    <cellStyle name="20% - Accent1 6 2 4 3 2 2 2" xfId="48509" xr:uid="{00000000-0005-0000-0000-0000C4BC0000}"/>
    <cellStyle name="20% - Accent1 6 2 4 3 2 2 2 2" xfId="48510" xr:uid="{00000000-0005-0000-0000-0000C5BC0000}"/>
    <cellStyle name="20% - Accent1 6 2 4 3 2 2 3" xfId="48511" xr:uid="{00000000-0005-0000-0000-0000C6BC0000}"/>
    <cellStyle name="20% - Accent1 6 2 4 3 2 3" xfId="48512" xr:uid="{00000000-0005-0000-0000-0000C7BC0000}"/>
    <cellStyle name="20% - Accent1 6 2 4 3 2 3 2" xfId="48513" xr:uid="{00000000-0005-0000-0000-0000C8BC0000}"/>
    <cellStyle name="20% - Accent1 6 2 4 3 2 4" xfId="48514" xr:uid="{00000000-0005-0000-0000-0000C9BC0000}"/>
    <cellStyle name="20% - Accent1 6 2 4 3 3" xfId="48515" xr:uid="{00000000-0005-0000-0000-0000CABC0000}"/>
    <cellStyle name="20% - Accent1 6 2 4 3 3 2" xfId="48516" xr:uid="{00000000-0005-0000-0000-0000CBBC0000}"/>
    <cellStyle name="20% - Accent1 6 2 4 3 3 2 2" xfId="48517" xr:uid="{00000000-0005-0000-0000-0000CCBC0000}"/>
    <cellStyle name="20% - Accent1 6 2 4 3 3 2 2 2" xfId="48518" xr:uid="{00000000-0005-0000-0000-0000CDBC0000}"/>
    <cellStyle name="20% - Accent1 6 2 4 3 3 2 3" xfId="48519" xr:uid="{00000000-0005-0000-0000-0000CEBC0000}"/>
    <cellStyle name="20% - Accent1 6 2 4 3 3 3" xfId="48520" xr:uid="{00000000-0005-0000-0000-0000CFBC0000}"/>
    <cellStyle name="20% - Accent1 6 2 4 3 3 3 2" xfId="48521" xr:uid="{00000000-0005-0000-0000-0000D0BC0000}"/>
    <cellStyle name="20% - Accent1 6 2 4 3 3 4" xfId="48522" xr:uid="{00000000-0005-0000-0000-0000D1BC0000}"/>
    <cellStyle name="20% - Accent1 6 2 4 3 4" xfId="48523" xr:uid="{00000000-0005-0000-0000-0000D2BC0000}"/>
    <cellStyle name="20% - Accent1 6 2 4 3 4 2" xfId="48524" xr:uid="{00000000-0005-0000-0000-0000D3BC0000}"/>
    <cellStyle name="20% - Accent1 6 2 4 3 4 2 2" xfId="48525" xr:uid="{00000000-0005-0000-0000-0000D4BC0000}"/>
    <cellStyle name="20% - Accent1 6 2 4 3 4 2 2 2" xfId="48526" xr:uid="{00000000-0005-0000-0000-0000D5BC0000}"/>
    <cellStyle name="20% - Accent1 6 2 4 3 4 2 3" xfId="48527" xr:uid="{00000000-0005-0000-0000-0000D6BC0000}"/>
    <cellStyle name="20% - Accent1 6 2 4 3 4 3" xfId="48528" xr:uid="{00000000-0005-0000-0000-0000D7BC0000}"/>
    <cellStyle name="20% - Accent1 6 2 4 3 4 3 2" xfId="48529" xr:uid="{00000000-0005-0000-0000-0000D8BC0000}"/>
    <cellStyle name="20% - Accent1 6 2 4 3 4 4" xfId="48530" xr:uid="{00000000-0005-0000-0000-0000D9BC0000}"/>
    <cellStyle name="20% - Accent1 6 2 4 3 5" xfId="48531" xr:uid="{00000000-0005-0000-0000-0000DABC0000}"/>
    <cellStyle name="20% - Accent1 6 2 4 3 5 2" xfId="48532" xr:uid="{00000000-0005-0000-0000-0000DBBC0000}"/>
    <cellStyle name="20% - Accent1 6 2 4 3 5 2 2" xfId="48533" xr:uid="{00000000-0005-0000-0000-0000DCBC0000}"/>
    <cellStyle name="20% - Accent1 6 2 4 3 5 3" xfId="48534" xr:uid="{00000000-0005-0000-0000-0000DDBC0000}"/>
    <cellStyle name="20% - Accent1 6 2 4 3 6" xfId="48535" xr:uid="{00000000-0005-0000-0000-0000DEBC0000}"/>
    <cellStyle name="20% - Accent1 6 2 4 3 6 2" xfId="48536" xr:uid="{00000000-0005-0000-0000-0000DFBC0000}"/>
    <cellStyle name="20% - Accent1 6 2 4 3 6 2 2" xfId="48537" xr:uid="{00000000-0005-0000-0000-0000E0BC0000}"/>
    <cellStyle name="20% - Accent1 6 2 4 3 6 3" xfId="48538" xr:uid="{00000000-0005-0000-0000-0000E1BC0000}"/>
    <cellStyle name="20% - Accent1 6 2 4 3 7" xfId="48539" xr:uid="{00000000-0005-0000-0000-0000E2BC0000}"/>
    <cellStyle name="20% - Accent1 6 2 4 3 7 2" xfId="48540" xr:uid="{00000000-0005-0000-0000-0000E3BC0000}"/>
    <cellStyle name="20% - Accent1 6 2 4 3 8" xfId="48541" xr:uid="{00000000-0005-0000-0000-0000E4BC0000}"/>
    <cellStyle name="20% - Accent1 6 2 4 3 8 2" xfId="48542" xr:uid="{00000000-0005-0000-0000-0000E5BC0000}"/>
    <cellStyle name="20% - Accent1 6 2 4 3 9" xfId="48543" xr:uid="{00000000-0005-0000-0000-0000E6BC0000}"/>
    <cellStyle name="20% - Accent1 6 2 4 4" xfId="48544" xr:uid="{00000000-0005-0000-0000-0000E7BC0000}"/>
    <cellStyle name="20% - Accent1 6 2 4 4 2" xfId="48545" xr:uid="{00000000-0005-0000-0000-0000E8BC0000}"/>
    <cellStyle name="20% - Accent1 6 2 4 4 2 2" xfId="48546" xr:uid="{00000000-0005-0000-0000-0000E9BC0000}"/>
    <cellStyle name="20% - Accent1 6 2 4 4 2 2 2" xfId="48547" xr:uid="{00000000-0005-0000-0000-0000EABC0000}"/>
    <cellStyle name="20% - Accent1 6 2 4 4 2 3" xfId="48548" xr:uid="{00000000-0005-0000-0000-0000EBBC0000}"/>
    <cellStyle name="20% - Accent1 6 2 4 4 3" xfId="48549" xr:uid="{00000000-0005-0000-0000-0000ECBC0000}"/>
    <cellStyle name="20% - Accent1 6 2 4 4 3 2" xfId="48550" xr:uid="{00000000-0005-0000-0000-0000EDBC0000}"/>
    <cellStyle name="20% - Accent1 6 2 4 4 4" xfId="48551" xr:uid="{00000000-0005-0000-0000-0000EEBC0000}"/>
    <cellStyle name="20% - Accent1 6 2 4 5" xfId="48552" xr:uid="{00000000-0005-0000-0000-0000EFBC0000}"/>
    <cellStyle name="20% - Accent1 6 2 4 5 2" xfId="48553" xr:uid="{00000000-0005-0000-0000-0000F0BC0000}"/>
    <cellStyle name="20% - Accent1 6 2 4 5 2 2" xfId="48554" xr:uid="{00000000-0005-0000-0000-0000F1BC0000}"/>
    <cellStyle name="20% - Accent1 6 2 4 5 2 2 2" xfId="48555" xr:uid="{00000000-0005-0000-0000-0000F2BC0000}"/>
    <cellStyle name="20% - Accent1 6 2 4 5 2 3" xfId="48556" xr:uid="{00000000-0005-0000-0000-0000F3BC0000}"/>
    <cellStyle name="20% - Accent1 6 2 4 5 3" xfId="48557" xr:uid="{00000000-0005-0000-0000-0000F4BC0000}"/>
    <cellStyle name="20% - Accent1 6 2 4 5 3 2" xfId="48558" xr:uid="{00000000-0005-0000-0000-0000F5BC0000}"/>
    <cellStyle name="20% - Accent1 6 2 4 5 4" xfId="48559" xr:uid="{00000000-0005-0000-0000-0000F6BC0000}"/>
    <cellStyle name="20% - Accent1 6 2 4 6" xfId="48560" xr:uid="{00000000-0005-0000-0000-0000F7BC0000}"/>
    <cellStyle name="20% - Accent1 6 2 4 6 2" xfId="48561" xr:uid="{00000000-0005-0000-0000-0000F8BC0000}"/>
    <cellStyle name="20% - Accent1 6 2 4 6 2 2" xfId="48562" xr:uid="{00000000-0005-0000-0000-0000F9BC0000}"/>
    <cellStyle name="20% - Accent1 6 2 4 6 2 2 2" xfId="48563" xr:uid="{00000000-0005-0000-0000-0000FABC0000}"/>
    <cellStyle name="20% - Accent1 6 2 4 6 2 3" xfId="48564" xr:uid="{00000000-0005-0000-0000-0000FBBC0000}"/>
    <cellStyle name="20% - Accent1 6 2 4 6 3" xfId="48565" xr:uid="{00000000-0005-0000-0000-0000FCBC0000}"/>
    <cellStyle name="20% - Accent1 6 2 4 6 3 2" xfId="48566" xr:uid="{00000000-0005-0000-0000-0000FDBC0000}"/>
    <cellStyle name="20% - Accent1 6 2 4 6 4" xfId="48567" xr:uid="{00000000-0005-0000-0000-0000FEBC0000}"/>
    <cellStyle name="20% - Accent1 6 2 4 7" xfId="48568" xr:uid="{00000000-0005-0000-0000-0000FFBC0000}"/>
    <cellStyle name="20% - Accent1 6 2 4 7 2" xfId="48569" xr:uid="{00000000-0005-0000-0000-000000BD0000}"/>
    <cellStyle name="20% - Accent1 6 2 4 7 2 2" xfId="48570" xr:uid="{00000000-0005-0000-0000-000001BD0000}"/>
    <cellStyle name="20% - Accent1 6 2 4 7 3" xfId="48571" xr:uid="{00000000-0005-0000-0000-000002BD0000}"/>
    <cellStyle name="20% - Accent1 6 2 4 8" xfId="48572" xr:uid="{00000000-0005-0000-0000-000003BD0000}"/>
    <cellStyle name="20% - Accent1 6 2 4 8 2" xfId="48573" xr:uid="{00000000-0005-0000-0000-000004BD0000}"/>
    <cellStyle name="20% - Accent1 6 2 4 8 2 2" xfId="48574" xr:uid="{00000000-0005-0000-0000-000005BD0000}"/>
    <cellStyle name="20% - Accent1 6 2 4 8 3" xfId="48575" xr:uid="{00000000-0005-0000-0000-000006BD0000}"/>
    <cellStyle name="20% - Accent1 6 2 4 9" xfId="48576" xr:uid="{00000000-0005-0000-0000-000007BD0000}"/>
    <cellStyle name="20% - Accent1 6 2 4 9 2" xfId="48577" xr:uid="{00000000-0005-0000-0000-000008BD0000}"/>
    <cellStyle name="20% - Accent1 6 2 5" xfId="48578" xr:uid="{00000000-0005-0000-0000-000009BD0000}"/>
    <cellStyle name="20% - Accent1 6 2 5 10" xfId="48579" xr:uid="{00000000-0005-0000-0000-00000ABD0000}"/>
    <cellStyle name="20% - Accent1 6 2 5 10 2" xfId="48580" xr:uid="{00000000-0005-0000-0000-00000BBD0000}"/>
    <cellStyle name="20% - Accent1 6 2 5 11" xfId="48581" xr:uid="{00000000-0005-0000-0000-00000CBD0000}"/>
    <cellStyle name="20% - Accent1 6 2 5 2" xfId="48582" xr:uid="{00000000-0005-0000-0000-00000DBD0000}"/>
    <cellStyle name="20% - Accent1 6 2 5 2 2" xfId="48583" xr:uid="{00000000-0005-0000-0000-00000EBD0000}"/>
    <cellStyle name="20% - Accent1 6 2 5 2 2 2" xfId="48584" xr:uid="{00000000-0005-0000-0000-00000FBD0000}"/>
    <cellStyle name="20% - Accent1 6 2 5 2 2 2 2" xfId="48585" xr:uid="{00000000-0005-0000-0000-000010BD0000}"/>
    <cellStyle name="20% - Accent1 6 2 5 2 2 2 2 2" xfId="48586" xr:uid="{00000000-0005-0000-0000-000011BD0000}"/>
    <cellStyle name="20% - Accent1 6 2 5 2 2 2 3" xfId="48587" xr:uid="{00000000-0005-0000-0000-000012BD0000}"/>
    <cellStyle name="20% - Accent1 6 2 5 2 2 3" xfId="48588" xr:uid="{00000000-0005-0000-0000-000013BD0000}"/>
    <cellStyle name="20% - Accent1 6 2 5 2 2 3 2" xfId="48589" xr:uid="{00000000-0005-0000-0000-000014BD0000}"/>
    <cellStyle name="20% - Accent1 6 2 5 2 2 4" xfId="48590" xr:uid="{00000000-0005-0000-0000-000015BD0000}"/>
    <cellStyle name="20% - Accent1 6 2 5 2 3" xfId="48591" xr:uid="{00000000-0005-0000-0000-000016BD0000}"/>
    <cellStyle name="20% - Accent1 6 2 5 2 3 2" xfId="48592" xr:uid="{00000000-0005-0000-0000-000017BD0000}"/>
    <cellStyle name="20% - Accent1 6 2 5 2 3 2 2" xfId="48593" xr:uid="{00000000-0005-0000-0000-000018BD0000}"/>
    <cellStyle name="20% - Accent1 6 2 5 2 3 2 2 2" xfId="48594" xr:uid="{00000000-0005-0000-0000-000019BD0000}"/>
    <cellStyle name="20% - Accent1 6 2 5 2 3 2 3" xfId="48595" xr:uid="{00000000-0005-0000-0000-00001ABD0000}"/>
    <cellStyle name="20% - Accent1 6 2 5 2 3 3" xfId="48596" xr:uid="{00000000-0005-0000-0000-00001BBD0000}"/>
    <cellStyle name="20% - Accent1 6 2 5 2 3 3 2" xfId="48597" xr:uid="{00000000-0005-0000-0000-00001CBD0000}"/>
    <cellStyle name="20% - Accent1 6 2 5 2 3 4" xfId="48598" xr:uid="{00000000-0005-0000-0000-00001DBD0000}"/>
    <cellStyle name="20% - Accent1 6 2 5 2 4" xfId="48599" xr:uid="{00000000-0005-0000-0000-00001EBD0000}"/>
    <cellStyle name="20% - Accent1 6 2 5 2 4 2" xfId="48600" xr:uid="{00000000-0005-0000-0000-00001FBD0000}"/>
    <cellStyle name="20% - Accent1 6 2 5 2 4 2 2" xfId="48601" xr:uid="{00000000-0005-0000-0000-000020BD0000}"/>
    <cellStyle name="20% - Accent1 6 2 5 2 4 2 2 2" xfId="48602" xr:uid="{00000000-0005-0000-0000-000021BD0000}"/>
    <cellStyle name="20% - Accent1 6 2 5 2 4 2 3" xfId="48603" xr:uid="{00000000-0005-0000-0000-000022BD0000}"/>
    <cellStyle name="20% - Accent1 6 2 5 2 4 3" xfId="48604" xr:uid="{00000000-0005-0000-0000-000023BD0000}"/>
    <cellStyle name="20% - Accent1 6 2 5 2 4 3 2" xfId="48605" xr:uid="{00000000-0005-0000-0000-000024BD0000}"/>
    <cellStyle name="20% - Accent1 6 2 5 2 4 4" xfId="48606" xr:uid="{00000000-0005-0000-0000-000025BD0000}"/>
    <cellStyle name="20% - Accent1 6 2 5 2 5" xfId="48607" xr:uid="{00000000-0005-0000-0000-000026BD0000}"/>
    <cellStyle name="20% - Accent1 6 2 5 2 5 2" xfId="48608" xr:uid="{00000000-0005-0000-0000-000027BD0000}"/>
    <cellStyle name="20% - Accent1 6 2 5 2 5 2 2" xfId="48609" xr:uid="{00000000-0005-0000-0000-000028BD0000}"/>
    <cellStyle name="20% - Accent1 6 2 5 2 5 3" xfId="48610" xr:uid="{00000000-0005-0000-0000-000029BD0000}"/>
    <cellStyle name="20% - Accent1 6 2 5 2 6" xfId="48611" xr:uid="{00000000-0005-0000-0000-00002ABD0000}"/>
    <cellStyle name="20% - Accent1 6 2 5 2 6 2" xfId="48612" xr:uid="{00000000-0005-0000-0000-00002BBD0000}"/>
    <cellStyle name="20% - Accent1 6 2 5 2 6 2 2" xfId="48613" xr:uid="{00000000-0005-0000-0000-00002CBD0000}"/>
    <cellStyle name="20% - Accent1 6 2 5 2 6 3" xfId="48614" xr:uid="{00000000-0005-0000-0000-00002DBD0000}"/>
    <cellStyle name="20% - Accent1 6 2 5 2 7" xfId="48615" xr:uid="{00000000-0005-0000-0000-00002EBD0000}"/>
    <cellStyle name="20% - Accent1 6 2 5 2 7 2" xfId="48616" xr:uid="{00000000-0005-0000-0000-00002FBD0000}"/>
    <cellStyle name="20% - Accent1 6 2 5 2 8" xfId="48617" xr:uid="{00000000-0005-0000-0000-000030BD0000}"/>
    <cellStyle name="20% - Accent1 6 2 5 2 8 2" xfId="48618" xr:uid="{00000000-0005-0000-0000-000031BD0000}"/>
    <cellStyle name="20% - Accent1 6 2 5 2 9" xfId="48619" xr:uid="{00000000-0005-0000-0000-000032BD0000}"/>
    <cellStyle name="20% - Accent1 6 2 5 3" xfId="48620" xr:uid="{00000000-0005-0000-0000-000033BD0000}"/>
    <cellStyle name="20% - Accent1 6 2 5 3 2" xfId="48621" xr:uid="{00000000-0005-0000-0000-000034BD0000}"/>
    <cellStyle name="20% - Accent1 6 2 5 3 2 2" xfId="48622" xr:uid="{00000000-0005-0000-0000-000035BD0000}"/>
    <cellStyle name="20% - Accent1 6 2 5 3 2 2 2" xfId="48623" xr:uid="{00000000-0005-0000-0000-000036BD0000}"/>
    <cellStyle name="20% - Accent1 6 2 5 3 2 2 2 2" xfId="48624" xr:uid="{00000000-0005-0000-0000-000037BD0000}"/>
    <cellStyle name="20% - Accent1 6 2 5 3 2 2 3" xfId="48625" xr:uid="{00000000-0005-0000-0000-000038BD0000}"/>
    <cellStyle name="20% - Accent1 6 2 5 3 2 3" xfId="48626" xr:uid="{00000000-0005-0000-0000-000039BD0000}"/>
    <cellStyle name="20% - Accent1 6 2 5 3 2 3 2" xfId="48627" xr:uid="{00000000-0005-0000-0000-00003ABD0000}"/>
    <cellStyle name="20% - Accent1 6 2 5 3 2 4" xfId="48628" xr:uid="{00000000-0005-0000-0000-00003BBD0000}"/>
    <cellStyle name="20% - Accent1 6 2 5 3 3" xfId="48629" xr:uid="{00000000-0005-0000-0000-00003CBD0000}"/>
    <cellStyle name="20% - Accent1 6 2 5 3 3 2" xfId="48630" xr:uid="{00000000-0005-0000-0000-00003DBD0000}"/>
    <cellStyle name="20% - Accent1 6 2 5 3 3 2 2" xfId="48631" xr:uid="{00000000-0005-0000-0000-00003EBD0000}"/>
    <cellStyle name="20% - Accent1 6 2 5 3 3 2 2 2" xfId="48632" xr:uid="{00000000-0005-0000-0000-00003FBD0000}"/>
    <cellStyle name="20% - Accent1 6 2 5 3 3 2 3" xfId="48633" xr:uid="{00000000-0005-0000-0000-000040BD0000}"/>
    <cellStyle name="20% - Accent1 6 2 5 3 3 3" xfId="48634" xr:uid="{00000000-0005-0000-0000-000041BD0000}"/>
    <cellStyle name="20% - Accent1 6 2 5 3 3 3 2" xfId="48635" xr:uid="{00000000-0005-0000-0000-000042BD0000}"/>
    <cellStyle name="20% - Accent1 6 2 5 3 3 4" xfId="48636" xr:uid="{00000000-0005-0000-0000-000043BD0000}"/>
    <cellStyle name="20% - Accent1 6 2 5 3 4" xfId="48637" xr:uid="{00000000-0005-0000-0000-000044BD0000}"/>
    <cellStyle name="20% - Accent1 6 2 5 3 4 2" xfId="48638" xr:uid="{00000000-0005-0000-0000-000045BD0000}"/>
    <cellStyle name="20% - Accent1 6 2 5 3 4 2 2" xfId="48639" xr:uid="{00000000-0005-0000-0000-000046BD0000}"/>
    <cellStyle name="20% - Accent1 6 2 5 3 4 2 2 2" xfId="48640" xr:uid="{00000000-0005-0000-0000-000047BD0000}"/>
    <cellStyle name="20% - Accent1 6 2 5 3 4 2 3" xfId="48641" xr:uid="{00000000-0005-0000-0000-000048BD0000}"/>
    <cellStyle name="20% - Accent1 6 2 5 3 4 3" xfId="48642" xr:uid="{00000000-0005-0000-0000-000049BD0000}"/>
    <cellStyle name="20% - Accent1 6 2 5 3 4 3 2" xfId="48643" xr:uid="{00000000-0005-0000-0000-00004ABD0000}"/>
    <cellStyle name="20% - Accent1 6 2 5 3 4 4" xfId="48644" xr:uid="{00000000-0005-0000-0000-00004BBD0000}"/>
    <cellStyle name="20% - Accent1 6 2 5 3 5" xfId="48645" xr:uid="{00000000-0005-0000-0000-00004CBD0000}"/>
    <cellStyle name="20% - Accent1 6 2 5 3 5 2" xfId="48646" xr:uid="{00000000-0005-0000-0000-00004DBD0000}"/>
    <cellStyle name="20% - Accent1 6 2 5 3 5 2 2" xfId="48647" xr:uid="{00000000-0005-0000-0000-00004EBD0000}"/>
    <cellStyle name="20% - Accent1 6 2 5 3 5 3" xfId="48648" xr:uid="{00000000-0005-0000-0000-00004FBD0000}"/>
    <cellStyle name="20% - Accent1 6 2 5 3 6" xfId="48649" xr:uid="{00000000-0005-0000-0000-000050BD0000}"/>
    <cellStyle name="20% - Accent1 6 2 5 3 6 2" xfId="48650" xr:uid="{00000000-0005-0000-0000-000051BD0000}"/>
    <cellStyle name="20% - Accent1 6 2 5 3 6 2 2" xfId="48651" xr:uid="{00000000-0005-0000-0000-000052BD0000}"/>
    <cellStyle name="20% - Accent1 6 2 5 3 6 3" xfId="48652" xr:uid="{00000000-0005-0000-0000-000053BD0000}"/>
    <cellStyle name="20% - Accent1 6 2 5 3 7" xfId="48653" xr:uid="{00000000-0005-0000-0000-000054BD0000}"/>
    <cellStyle name="20% - Accent1 6 2 5 3 7 2" xfId="48654" xr:uid="{00000000-0005-0000-0000-000055BD0000}"/>
    <cellStyle name="20% - Accent1 6 2 5 3 8" xfId="48655" xr:uid="{00000000-0005-0000-0000-000056BD0000}"/>
    <cellStyle name="20% - Accent1 6 2 5 3 8 2" xfId="48656" xr:uid="{00000000-0005-0000-0000-000057BD0000}"/>
    <cellStyle name="20% - Accent1 6 2 5 3 9" xfId="48657" xr:uid="{00000000-0005-0000-0000-000058BD0000}"/>
    <cellStyle name="20% - Accent1 6 2 5 4" xfId="48658" xr:uid="{00000000-0005-0000-0000-000059BD0000}"/>
    <cellStyle name="20% - Accent1 6 2 5 4 2" xfId="48659" xr:uid="{00000000-0005-0000-0000-00005ABD0000}"/>
    <cellStyle name="20% - Accent1 6 2 5 4 2 2" xfId="48660" xr:uid="{00000000-0005-0000-0000-00005BBD0000}"/>
    <cellStyle name="20% - Accent1 6 2 5 4 2 2 2" xfId="48661" xr:uid="{00000000-0005-0000-0000-00005CBD0000}"/>
    <cellStyle name="20% - Accent1 6 2 5 4 2 3" xfId="48662" xr:uid="{00000000-0005-0000-0000-00005DBD0000}"/>
    <cellStyle name="20% - Accent1 6 2 5 4 3" xfId="48663" xr:uid="{00000000-0005-0000-0000-00005EBD0000}"/>
    <cellStyle name="20% - Accent1 6 2 5 4 3 2" xfId="48664" xr:uid="{00000000-0005-0000-0000-00005FBD0000}"/>
    <cellStyle name="20% - Accent1 6 2 5 4 4" xfId="48665" xr:uid="{00000000-0005-0000-0000-000060BD0000}"/>
    <cellStyle name="20% - Accent1 6 2 5 5" xfId="48666" xr:uid="{00000000-0005-0000-0000-000061BD0000}"/>
    <cellStyle name="20% - Accent1 6 2 5 5 2" xfId="48667" xr:uid="{00000000-0005-0000-0000-000062BD0000}"/>
    <cellStyle name="20% - Accent1 6 2 5 5 2 2" xfId="48668" xr:uid="{00000000-0005-0000-0000-000063BD0000}"/>
    <cellStyle name="20% - Accent1 6 2 5 5 2 2 2" xfId="48669" xr:uid="{00000000-0005-0000-0000-000064BD0000}"/>
    <cellStyle name="20% - Accent1 6 2 5 5 2 3" xfId="48670" xr:uid="{00000000-0005-0000-0000-000065BD0000}"/>
    <cellStyle name="20% - Accent1 6 2 5 5 3" xfId="48671" xr:uid="{00000000-0005-0000-0000-000066BD0000}"/>
    <cellStyle name="20% - Accent1 6 2 5 5 3 2" xfId="48672" xr:uid="{00000000-0005-0000-0000-000067BD0000}"/>
    <cellStyle name="20% - Accent1 6 2 5 5 4" xfId="48673" xr:uid="{00000000-0005-0000-0000-000068BD0000}"/>
    <cellStyle name="20% - Accent1 6 2 5 6" xfId="48674" xr:uid="{00000000-0005-0000-0000-000069BD0000}"/>
    <cellStyle name="20% - Accent1 6 2 5 6 2" xfId="48675" xr:uid="{00000000-0005-0000-0000-00006ABD0000}"/>
    <cellStyle name="20% - Accent1 6 2 5 6 2 2" xfId="48676" xr:uid="{00000000-0005-0000-0000-00006BBD0000}"/>
    <cellStyle name="20% - Accent1 6 2 5 6 2 2 2" xfId="48677" xr:uid="{00000000-0005-0000-0000-00006CBD0000}"/>
    <cellStyle name="20% - Accent1 6 2 5 6 2 3" xfId="48678" xr:uid="{00000000-0005-0000-0000-00006DBD0000}"/>
    <cellStyle name="20% - Accent1 6 2 5 6 3" xfId="48679" xr:uid="{00000000-0005-0000-0000-00006EBD0000}"/>
    <cellStyle name="20% - Accent1 6 2 5 6 3 2" xfId="48680" xr:uid="{00000000-0005-0000-0000-00006FBD0000}"/>
    <cellStyle name="20% - Accent1 6 2 5 6 4" xfId="48681" xr:uid="{00000000-0005-0000-0000-000070BD0000}"/>
    <cellStyle name="20% - Accent1 6 2 5 7" xfId="48682" xr:uid="{00000000-0005-0000-0000-000071BD0000}"/>
    <cellStyle name="20% - Accent1 6 2 5 7 2" xfId="48683" xr:uid="{00000000-0005-0000-0000-000072BD0000}"/>
    <cellStyle name="20% - Accent1 6 2 5 7 2 2" xfId="48684" xr:uid="{00000000-0005-0000-0000-000073BD0000}"/>
    <cellStyle name="20% - Accent1 6 2 5 7 3" xfId="48685" xr:uid="{00000000-0005-0000-0000-000074BD0000}"/>
    <cellStyle name="20% - Accent1 6 2 5 8" xfId="48686" xr:uid="{00000000-0005-0000-0000-000075BD0000}"/>
    <cellStyle name="20% - Accent1 6 2 5 8 2" xfId="48687" xr:uid="{00000000-0005-0000-0000-000076BD0000}"/>
    <cellStyle name="20% - Accent1 6 2 5 8 2 2" xfId="48688" xr:uid="{00000000-0005-0000-0000-000077BD0000}"/>
    <cellStyle name="20% - Accent1 6 2 5 8 3" xfId="48689" xr:uid="{00000000-0005-0000-0000-000078BD0000}"/>
    <cellStyle name="20% - Accent1 6 2 5 9" xfId="48690" xr:uid="{00000000-0005-0000-0000-000079BD0000}"/>
    <cellStyle name="20% - Accent1 6 2 5 9 2" xfId="48691" xr:uid="{00000000-0005-0000-0000-00007ABD0000}"/>
    <cellStyle name="20% - Accent1 6 2 6" xfId="48692" xr:uid="{00000000-0005-0000-0000-00007BBD0000}"/>
    <cellStyle name="20% - Accent1 6 2 6 2" xfId="48693" xr:uid="{00000000-0005-0000-0000-00007CBD0000}"/>
    <cellStyle name="20% - Accent1 6 2 6 2 2" xfId="48694" xr:uid="{00000000-0005-0000-0000-00007DBD0000}"/>
    <cellStyle name="20% - Accent1 6 2 6 2 2 2" xfId="48695" xr:uid="{00000000-0005-0000-0000-00007EBD0000}"/>
    <cellStyle name="20% - Accent1 6 2 6 2 2 2 2" xfId="48696" xr:uid="{00000000-0005-0000-0000-00007FBD0000}"/>
    <cellStyle name="20% - Accent1 6 2 6 2 2 3" xfId="48697" xr:uid="{00000000-0005-0000-0000-000080BD0000}"/>
    <cellStyle name="20% - Accent1 6 2 6 2 3" xfId="48698" xr:uid="{00000000-0005-0000-0000-000081BD0000}"/>
    <cellStyle name="20% - Accent1 6 2 6 2 3 2" xfId="48699" xr:uid="{00000000-0005-0000-0000-000082BD0000}"/>
    <cellStyle name="20% - Accent1 6 2 6 2 4" xfId="48700" xr:uid="{00000000-0005-0000-0000-000083BD0000}"/>
    <cellStyle name="20% - Accent1 6 2 6 3" xfId="48701" xr:uid="{00000000-0005-0000-0000-000084BD0000}"/>
    <cellStyle name="20% - Accent1 6 2 6 3 2" xfId="48702" xr:uid="{00000000-0005-0000-0000-000085BD0000}"/>
    <cellStyle name="20% - Accent1 6 2 6 3 2 2" xfId="48703" xr:uid="{00000000-0005-0000-0000-000086BD0000}"/>
    <cellStyle name="20% - Accent1 6 2 6 3 2 2 2" xfId="48704" xr:uid="{00000000-0005-0000-0000-000087BD0000}"/>
    <cellStyle name="20% - Accent1 6 2 6 3 2 3" xfId="48705" xr:uid="{00000000-0005-0000-0000-000088BD0000}"/>
    <cellStyle name="20% - Accent1 6 2 6 3 3" xfId="48706" xr:uid="{00000000-0005-0000-0000-000089BD0000}"/>
    <cellStyle name="20% - Accent1 6 2 6 3 3 2" xfId="48707" xr:uid="{00000000-0005-0000-0000-00008ABD0000}"/>
    <cellStyle name="20% - Accent1 6 2 6 3 4" xfId="48708" xr:uid="{00000000-0005-0000-0000-00008BBD0000}"/>
    <cellStyle name="20% - Accent1 6 2 6 4" xfId="48709" xr:uid="{00000000-0005-0000-0000-00008CBD0000}"/>
    <cellStyle name="20% - Accent1 6 2 6 4 2" xfId="48710" xr:uid="{00000000-0005-0000-0000-00008DBD0000}"/>
    <cellStyle name="20% - Accent1 6 2 6 4 2 2" xfId="48711" xr:uid="{00000000-0005-0000-0000-00008EBD0000}"/>
    <cellStyle name="20% - Accent1 6 2 6 4 2 2 2" xfId="48712" xr:uid="{00000000-0005-0000-0000-00008FBD0000}"/>
    <cellStyle name="20% - Accent1 6 2 6 4 2 3" xfId="48713" xr:uid="{00000000-0005-0000-0000-000090BD0000}"/>
    <cellStyle name="20% - Accent1 6 2 6 4 3" xfId="48714" xr:uid="{00000000-0005-0000-0000-000091BD0000}"/>
    <cellStyle name="20% - Accent1 6 2 6 4 3 2" xfId="48715" xr:uid="{00000000-0005-0000-0000-000092BD0000}"/>
    <cellStyle name="20% - Accent1 6 2 6 4 4" xfId="48716" xr:uid="{00000000-0005-0000-0000-000093BD0000}"/>
    <cellStyle name="20% - Accent1 6 2 6 5" xfId="48717" xr:uid="{00000000-0005-0000-0000-000094BD0000}"/>
    <cellStyle name="20% - Accent1 6 2 6 5 2" xfId="48718" xr:uid="{00000000-0005-0000-0000-000095BD0000}"/>
    <cellStyle name="20% - Accent1 6 2 6 5 2 2" xfId="48719" xr:uid="{00000000-0005-0000-0000-000096BD0000}"/>
    <cellStyle name="20% - Accent1 6 2 6 5 3" xfId="48720" xr:uid="{00000000-0005-0000-0000-000097BD0000}"/>
    <cellStyle name="20% - Accent1 6 2 6 6" xfId="48721" xr:uid="{00000000-0005-0000-0000-000098BD0000}"/>
    <cellStyle name="20% - Accent1 6 2 6 6 2" xfId="48722" xr:uid="{00000000-0005-0000-0000-000099BD0000}"/>
    <cellStyle name="20% - Accent1 6 2 6 6 2 2" xfId="48723" xr:uid="{00000000-0005-0000-0000-00009ABD0000}"/>
    <cellStyle name="20% - Accent1 6 2 6 6 3" xfId="48724" xr:uid="{00000000-0005-0000-0000-00009BBD0000}"/>
    <cellStyle name="20% - Accent1 6 2 6 7" xfId="48725" xr:uid="{00000000-0005-0000-0000-00009CBD0000}"/>
    <cellStyle name="20% - Accent1 6 2 6 7 2" xfId="48726" xr:uid="{00000000-0005-0000-0000-00009DBD0000}"/>
    <cellStyle name="20% - Accent1 6 2 6 8" xfId="48727" xr:uid="{00000000-0005-0000-0000-00009EBD0000}"/>
    <cellStyle name="20% - Accent1 6 2 6 8 2" xfId="48728" xr:uid="{00000000-0005-0000-0000-00009FBD0000}"/>
    <cellStyle name="20% - Accent1 6 2 6 9" xfId="48729" xr:uid="{00000000-0005-0000-0000-0000A0BD0000}"/>
    <cellStyle name="20% - Accent1 6 2 7" xfId="48730" xr:uid="{00000000-0005-0000-0000-0000A1BD0000}"/>
    <cellStyle name="20% - Accent1 6 2 7 2" xfId="48731" xr:uid="{00000000-0005-0000-0000-0000A2BD0000}"/>
    <cellStyle name="20% - Accent1 6 2 7 2 2" xfId="48732" xr:uid="{00000000-0005-0000-0000-0000A3BD0000}"/>
    <cellStyle name="20% - Accent1 6 2 7 2 2 2" xfId="48733" xr:uid="{00000000-0005-0000-0000-0000A4BD0000}"/>
    <cellStyle name="20% - Accent1 6 2 7 2 2 2 2" xfId="48734" xr:uid="{00000000-0005-0000-0000-0000A5BD0000}"/>
    <cellStyle name="20% - Accent1 6 2 7 2 2 3" xfId="48735" xr:uid="{00000000-0005-0000-0000-0000A6BD0000}"/>
    <cellStyle name="20% - Accent1 6 2 7 2 3" xfId="48736" xr:uid="{00000000-0005-0000-0000-0000A7BD0000}"/>
    <cellStyle name="20% - Accent1 6 2 7 2 3 2" xfId="48737" xr:uid="{00000000-0005-0000-0000-0000A8BD0000}"/>
    <cellStyle name="20% - Accent1 6 2 7 2 4" xfId="48738" xr:uid="{00000000-0005-0000-0000-0000A9BD0000}"/>
    <cellStyle name="20% - Accent1 6 2 7 3" xfId="48739" xr:uid="{00000000-0005-0000-0000-0000AABD0000}"/>
    <cellStyle name="20% - Accent1 6 2 7 3 2" xfId="48740" xr:uid="{00000000-0005-0000-0000-0000ABBD0000}"/>
    <cellStyle name="20% - Accent1 6 2 7 3 2 2" xfId="48741" xr:uid="{00000000-0005-0000-0000-0000ACBD0000}"/>
    <cellStyle name="20% - Accent1 6 2 7 3 2 2 2" xfId="48742" xr:uid="{00000000-0005-0000-0000-0000ADBD0000}"/>
    <cellStyle name="20% - Accent1 6 2 7 3 2 3" xfId="48743" xr:uid="{00000000-0005-0000-0000-0000AEBD0000}"/>
    <cellStyle name="20% - Accent1 6 2 7 3 3" xfId="48744" xr:uid="{00000000-0005-0000-0000-0000AFBD0000}"/>
    <cellStyle name="20% - Accent1 6 2 7 3 3 2" xfId="48745" xr:uid="{00000000-0005-0000-0000-0000B0BD0000}"/>
    <cellStyle name="20% - Accent1 6 2 7 3 4" xfId="48746" xr:uid="{00000000-0005-0000-0000-0000B1BD0000}"/>
    <cellStyle name="20% - Accent1 6 2 7 4" xfId="48747" xr:uid="{00000000-0005-0000-0000-0000B2BD0000}"/>
    <cellStyle name="20% - Accent1 6 2 7 4 2" xfId="48748" xr:uid="{00000000-0005-0000-0000-0000B3BD0000}"/>
    <cellStyle name="20% - Accent1 6 2 7 4 2 2" xfId="48749" xr:uid="{00000000-0005-0000-0000-0000B4BD0000}"/>
    <cellStyle name="20% - Accent1 6 2 7 4 2 2 2" xfId="48750" xr:uid="{00000000-0005-0000-0000-0000B5BD0000}"/>
    <cellStyle name="20% - Accent1 6 2 7 4 2 3" xfId="48751" xr:uid="{00000000-0005-0000-0000-0000B6BD0000}"/>
    <cellStyle name="20% - Accent1 6 2 7 4 3" xfId="48752" xr:uid="{00000000-0005-0000-0000-0000B7BD0000}"/>
    <cellStyle name="20% - Accent1 6 2 7 4 3 2" xfId="48753" xr:uid="{00000000-0005-0000-0000-0000B8BD0000}"/>
    <cellStyle name="20% - Accent1 6 2 7 4 4" xfId="48754" xr:uid="{00000000-0005-0000-0000-0000B9BD0000}"/>
    <cellStyle name="20% - Accent1 6 2 7 5" xfId="48755" xr:uid="{00000000-0005-0000-0000-0000BABD0000}"/>
    <cellStyle name="20% - Accent1 6 2 7 5 2" xfId="48756" xr:uid="{00000000-0005-0000-0000-0000BBBD0000}"/>
    <cellStyle name="20% - Accent1 6 2 7 5 2 2" xfId="48757" xr:uid="{00000000-0005-0000-0000-0000BCBD0000}"/>
    <cellStyle name="20% - Accent1 6 2 7 5 3" xfId="48758" xr:uid="{00000000-0005-0000-0000-0000BDBD0000}"/>
    <cellStyle name="20% - Accent1 6 2 7 6" xfId="48759" xr:uid="{00000000-0005-0000-0000-0000BEBD0000}"/>
    <cellStyle name="20% - Accent1 6 2 7 6 2" xfId="48760" xr:uid="{00000000-0005-0000-0000-0000BFBD0000}"/>
    <cellStyle name="20% - Accent1 6 2 7 6 2 2" xfId="48761" xr:uid="{00000000-0005-0000-0000-0000C0BD0000}"/>
    <cellStyle name="20% - Accent1 6 2 7 6 3" xfId="48762" xr:uid="{00000000-0005-0000-0000-0000C1BD0000}"/>
    <cellStyle name="20% - Accent1 6 2 7 7" xfId="48763" xr:uid="{00000000-0005-0000-0000-0000C2BD0000}"/>
    <cellStyle name="20% - Accent1 6 2 7 7 2" xfId="48764" xr:uid="{00000000-0005-0000-0000-0000C3BD0000}"/>
    <cellStyle name="20% - Accent1 6 2 7 8" xfId="48765" xr:uid="{00000000-0005-0000-0000-0000C4BD0000}"/>
    <cellStyle name="20% - Accent1 6 2 7 8 2" xfId="48766" xr:uid="{00000000-0005-0000-0000-0000C5BD0000}"/>
    <cellStyle name="20% - Accent1 6 2 7 9" xfId="48767" xr:uid="{00000000-0005-0000-0000-0000C6BD0000}"/>
    <cellStyle name="20% - Accent1 6 2 8" xfId="48768" xr:uid="{00000000-0005-0000-0000-0000C7BD0000}"/>
    <cellStyle name="20% - Accent1 6 2 8 2" xfId="48769" xr:uid="{00000000-0005-0000-0000-0000C8BD0000}"/>
    <cellStyle name="20% - Accent1 6 2 8 2 2" xfId="48770" xr:uid="{00000000-0005-0000-0000-0000C9BD0000}"/>
    <cellStyle name="20% - Accent1 6 2 8 2 2 2" xfId="48771" xr:uid="{00000000-0005-0000-0000-0000CABD0000}"/>
    <cellStyle name="20% - Accent1 6 2 8 2 3" xfId="48772" xr:uid="{00000000-0005-0000-0000-0000CBBD0000}"/>
    <cellStyle name="20% - Accent1 6 2 8 3" xfId="48773" xr:uid="{00000000-0005-0000-0000-0000CCBD0000}"/>
    <cellStyle name="20% - Accent1 6 2 8 3 2" xfId="48774" xr:uid="{00000000-0005-0000-0000-0000CDBD0000}"/>
    <cellStyle name="20% - Accent1 6 2 8 4" xfId="48775" xr:uid="{00000000-0005-0000-0000-0000CEBD0000}"/>
    <cellStyle name="20% - Accent1 6 2 9" xfId="48776" xr:uid="{00000000-0005-0000-0000-0000CFBD0000}"/>
    <cellStyle name="20% - Accent1 6 2 9 2" xfId="48777" xr:uid="{00000000-0005-0000-0000-0000D0BD0000}"/>
    <cellStyle name="20% - Accent1 6 2 9 2 2" xfId="48778" xr:uid="{00000000-0005-0000-0000-0000D1BD0000}"/>
    <cellStyle name="20% - Accent1 6 2 9 2 2 2" xfId="48779" xr:uid="{00000000-0005-0000-0000-0000D2BD0000}"/>
    <cellStyle name="20% - Accent1 6 2 9 2 3" xfId="48780" xr:uid="{00000000-0005-0000-0000-0000D3BD0000}"/>
    <cellStyle name="20% - Accent1 6 2 9 3" xfId="48781" xr:uid="{00000000-0005-0000-0000-0000D4BD0000}"/>
    <cellStyle name="20% - Accent1 6 2 9 3 2" xfId="48782" xr:uid="{00000000-0005-0000-0000-0000D5BD0000}"/>
    <cellStyle name="20% - Accent1 6 2 9 4" xfId="48783" xr:uid="{00000000-0005-0000-0000-0000D6BD0000}"/>
    <cellStyle name="20% - Accent1 6 3" xfId="48784" xr:uid="{00000000-0005-0000-0000-0000D7BD0000}"/>
    <cellStyle name="20% - Accent1 6 3 10" xfId="48785" xr:uid="{00000000-0005-0000-0000-0000D8BD0000}"/>
    <cellStyle name="20% - Accent1 6 3 10 2" xfId="48786" xr:uid="{00000000-0005-0000-0000-0000D9BD0000}"/>
    <cellStyle name="20% - Accent1 6 3 10 2 2" xfId="48787" xr:uid="{00000000-0005-0000-0000-0000DABD0000}"/>
    <cellStyle name="20% - Accent1 6 3 10 3" xfId="48788" xr:uid="{00000000-0005-0000-0000-0000DBBD0000}"/>
    <cellStyle name="20% - Accent1 6 3 11" xfId="48789" xr:uid="{00000000-0005-0000-0000-0000DCBD0000}"/>
    <cellStyle name="20% - Accent1 6 3 11 2" xfId="48790" xr:uid="{00000000-0005-0000-0000-0000DDBD0000}"/>
    <cellStyle name="20% - Accent1 6 3 11 2 2" xfId="48791" xr:uid="{00000000-0005-0000-0000-0000DEBD0000}"/>
    <cellStyle name="20% - Accent1 6 3 11 3" xfId="48792" xr:uid="{00000000-0005-0000-0000-0000DFBD0000}"/>
    <cellStyle name="20% - Accent1 6 3 12" xfId="48793" xr:uid="{00000000-0005-0000-0000-0000E0BD0000}"/>
    <cellStyle name="20% - Accent1 6 3 12 2" xfId="48794" xr:uid="{00000000-0005-0000-0000-0000E1BD0000}"/>
    <cellStyle name="20% - Accent1 6 3 13" xfId="48795" xr:uid="{00000000-0005-0000-0000-0000E2BD0000}"/>
    <cellStyle name="20% - Accent1 6 3 13 2" xfId="48796" xr:uid="{00000000-0005-0000-0000-0000E3BD0000}"/>
    <cellStyle name="20% - Accent1 6 3 14" xfId="48797" xr:uid="{00000000-0005-0000-0000-0000E4BD0000}"/>
    <cellStyle name="20% - Accent1 6 3 2" xfId="48798" xr:uid="{00000000-0005-0000-0000-0000E5BD0000}"/>
    <cellStyle name="20% - Accent1 6 3 2 10" xfId="48799" xr:uid="{00000000-0005-0000-0000-0000E6BD0000}"/>
    <cellStyle name="20% - Accent1 6 3 2 10 2" xfId="48800" xr:uid="{00000000-0005-0000-0000-0000E7BD0000}"/>
    <cellStyle name="20% - Accent1 6 3 2 11" xfId="48801" xr:uid="{00000000-0005-0000-0000-0000E8BD0000}"/>
    <cellStyle name="20% - Accent1 6 3 2 2" xfId="48802" xr:uid="{00000000-0005-0000-0000-0000E9BD0000}"/>
    <cellStyle name="20% - Accent1 6 3 2 2 2" xfId="48803" xr:uid="{00000000-0005-0000-0000-0000EABD0000}"/>
    <cellStyle name="20% - Accent1 6 3 2 2 2 2" xfId="48804" xr:uid="{00000000-0005-0000-0000-0000EBBD0000}"/>
    <cellStyle name="20% - Accent1 6 3 2 2 2 2 2" xfId="48805" xr:uid="{00000000-0005-0000-0000-0000ECBD0000}"/>
    <cellStyle name="20% - Accent1 6 3 2 2 2 2 2 2" xfId="48806" xr:uid="{00000000-0005-0000-0000-0000EDBD0000}"/>
    <cellStyle name="20% - Accent1 6 3 2 2 2 2 3" xfId="48807" xr:uid="{00000000-0005-0000-0000-0000EEBD0000}"/>
    <cellStyle name="20% - Accent1 6 3 2 2 2 3" xfId="48808" xr:uid="{00000000-0005-0000-0000-0000EFBD0000}"/>
    <cellStyle name="20% - Accent1 6 3 2 2 2 3 2" xfId="48809" xr:uid="{00000000-0005-0000-0000-0000F0BD0000}"/>
    <cellStyle name="20% - Accent1 6 3 2 2 2 4" xfId="48810" xr:uid="{00000000-0005-0000-0000-0000F1BD0000}"/>
    <cellStyle name="20% - Accent1 6 3 2 2 3" xfId="48811" xr:uid="{00000000-0005-0000-0000-0000F2BD0000}"/>
    <cellStyle name="20% - Accent1 6 3 2 2 3 2" xfId="48812" xr:uid="{00000000-0005-0000-0000-0000F3BD0000}"/>
    <cellStyle name="20% - Accent1 6 3 2 2 3 2 2" xfId="48813" xr:uid="{00000000-0005-0000-0000-0000F4BD0000}"/>
    <cellStyle name="20% - Accent1 6 3 2 2 3 2 2 2" xfId="48814" xr:uid="{00000000-0005-0000-0000-0000F5BD0000}"/>
    <cellStyle name="20% - Accent1 6 3 2 2 3 2 3" xfId="48815" xr:uid="{00000000-0005-0000-0000-0000F6BD0000}"/>
    <cellStyle name="20% - Accent1 6 3 2 2 3 3" xfId="48816" xr:uid="{00000000-0005-0000-0000-0000F7BD0000}"/>
    <cellStyle name="20% - Accent1 6 3 2 2 3 3 2" xfId="48817" xr:uid="{00000000-0005-0000-0000-0000F8BD0000}"/>
    <cellStyle name="20% - Accent1 6 3 2 2 3 4" xfId="48818" xr:uid="{00000000-0005-0000-0000-0000F9BD0000}"/>
    <cellStyle name="20% - Accent1 6 3 2 2 4" xfId="48819" xr:uid="{00000000-0005-0000-0000-0000FABD0000}"/>
    <cellStyle name="20% - Accent1 6 3 2 2 4 2" xfId="48820" xr:uid="{00000000-0005-0000-0000-0000FBBD0000}"/>
    <cellStyle name="20% - Accent1 6 3 2 2 4 2 2" xfId="48821" xr:uid="{00000000-0005-0000-0000-0000FCBD0000}"/>
    <cellStyle name="20% - Accent1 6 3 2 2 4 2 2 2" xfId="48822" xr:uid="{00000000-0005-0000-0000-0000FDBD0000}"/>
    <cellStyle name="20% - Accent1 6 3 2 2 4 2 3" xfId="48823" xr:uid="{00000000-0005-0000-0000-0000FEBD0000}"/>
    <cellStyle name="20% - Accent1 6 3 2 2 4 3" xfId="48824" xr:uid="{00000000-0005-0000-0000-0000FFBD0000}"/>
    <cellStyle name="20% - Accent1 6 3 2 2 4 3 2" xfId="48825" xr:uid="{00000000-0005-0000-0000-000000BE0000}"/>
    <cellStyle name="20% - Accent1 6 3 2 2 4 4" xfId="48826" xr:uid="{00000000-0005-0000-0000-000001BE0000}"/>
    <cellStyle name="20% - Accent1 6 3 2 2 5" xfId="48827" xr:uid="{00000000-0005-0000-0000-000002BE0000}"/>
    <cellStyle name="20% - Accent1 6 3 2 2 5 2" xfId="48828" xr:uid="{00000000-0005-0000-0000-000003BE0000}"/>
    <cellStyle name="20% - Accent1 6 3 2 2 5 2 2" xfId="48829" xr:uid="{00000000-0005-0000-0000-000004BE0000}"/>
    <cellStyle name="20% - Accent1 6 3 2 2 5 3" xfId="48830" xr:uid="{00000000-0005-0000-0000-000005BE0000}"/>
    <cellStyle name="20% - Accent1 6 3 2 2 6" xfId="48831" xr:uid="{00000000-0005-0000-0000-000006BE0000}"/>
    <cellStyle name="20% - Accent1 6 3 2 2 6 2" xfId="48832" xr:uid="{00000000-0005-0000-0000-000007BE0000}"/>
    <cellStyle name="20% - Accent1 6 3 2 2 6 2 2" xfId="48833" xr:uid="{00000000-0005-0000-0000-000008BE0000}"/>
    <cellStyle name="20% - Accent1 6 3 2 2 6 3" xfId="48834" xr:uid="{00000000-0005-0000-0000-000009BE0000}"/>
    <cellStyle name="20% - Accent1 6 3 2 2 7" xfId="48835" xr:uid="{00000000-0005-0000-0000-00000ABE0000}"/>
    <cellStyle name="20% - Accent1 6 3 2 2 7 2" xfId="48836" xr:uid="{00000000-0005-0000-0000-00000BBE0000}"/>
    <cellStyle name="20% - Accent1 6 3 2 2 8" xfId="48837" xr:uid="{00000000-0005-0000-0000-00000CBE0000}"/>
    <cellStyle name="20% - Accent1 6 3 2 2 8 2" xfId="48838" xr:uid="{00000000-0005-0000-0000-00000DBE0000}"/>
    <cellStyle name="20% - Accent1 6 3 2 2 9" xfId="48839" xr:uid="{00000000-0005-0000-0000-00000EBE0000}"/>
    <cellStyle name="20% - Accent1 6 3 2 3" xfId="48840" xr:uid="{00000000-0005-0000-0000-00000FBE0000}"/>
    <cellStyle name="20% - Accent1 6 3 2 3 2" xfId="48841" xr:uid="{00000000-0005-0000-0000-000010BE0000}"/>
    <cellStyle name="20% - Accent1 6 3 2 3 2 2" xfId="48842" xr:uid="{00000000-0005-0000-0000-000011BE0000}"/>
    <cellStyle name="20% - Accent1 6 3 2 3 2 2 2" xfId="48843" xr:uid="{00000000-0005-0000-0000-000012BE0000}"/>
    <cellStyle name="20% - Accent1 6 3 2 3 2 2 2 2" xfId="48844" xr:uid="{00000000-0005-0000-0000-000013BE0000}"/>
    <cellStyle name="20% - Accent1 6 3 2 3 2 2 3" xfId="48845" xr:uid="{00000000-0005-0000-0000-000014BE0000}"/>
    <cellStyle name="20% - Accent1 6 3 2 3 2 3" xfId="48846" xr:uid="{00000000-0005-0000-0000-000015BE0000}"/>
    <cellStyle name="20% - Accent1 6 3 2 3 2 3 2" xfId="48847" xr:uid="{00000000-0005-0000-0000-000016BE0000}"/>
    <cellStyle name="20% - Accent1 6 3 2 3 2 4" xfId="48848" xr:uid="{00000000-0005-0000-0000-000017BE0000}"/>
    <cellStyle name="20% - Accent1 6 3 2 3 3" xfId="48849" xr:uid="{00000000-0005-0000-0000-000018BE0000}"/>
    <cellStyle name="20% - Accent1 6 3 2 3 3 2" xfId="48850" xr:uid="{00000000-0005-0000-0000-000019BE0000}"/>
    <cellStyle name="20% - Accent1 6 3 2 3 3 2 2" xfId="48851" xr:uid="{00000000-0005-0000-0000-00001ABE0000}"/>
    <cellStyle name="20% - Accent1 6 3 2 3 3 2 2 2" xfId="48852" xr:uid="{00000000-0005-0000-0000-00001BBE0000}"/>
    <cellStyle name="20% - Accent1 6 3 2 3 3 2 3" xfId="48853" xr:uid="{00000000-0005-0000-0000-00001CBE0000}"/>
    <cellStyle name="20% - Accent1 6 3 2 3 3 3" xfId="48854" xr:uid="{00000000-0005-0000-0000-00001DBE0000}"/>
    <cellStyle name="20% - Accent1 6 3 2 3 3 3 2" xfId="48855" xr:uid="{00000000-0005-0000-0000-00001EBE0000}"/>
    <cellStyle name="20% - Accent1 6 3 2 3 3 4" xfId="48856" xr:uid="{00000000-0005-0000-0000-00001FBE0000}"/>
    <cellStyle name="20% - Accent1 6 3 2 3 4" xfId="48857" xr:uid="{00000000-0005-0000-0000-000020BE0000}"/>
    <cellStyle name="20% - Accent1 6 3 2 3 4 2" xfId="48858" xr:uid="{00000000-0005-0000-0000-000021BE0000}"/>
    <cellStyle name="20% - Accent1 6 3 2 3 4 2 2" xfId="48859" xr:uid="{00000000-0005-0000-0000-000022BE0000}"/>
    <cellStyle name="20% - Accent1 6 3 2 3 4 2 2 2" xfId="48860" xr:uid="{00000000-0005-0000-0000-000023BE0000}"/>
    <cellStyle name="20% - Accent1 6 3 2 3 4 2 3" xfId="48861" xr:uid="{00000000-0005-0000-0000-000024BE0000}"/>
    <cellStyle name="20% - Accent1 6 3 2 3 4 3" xfId="48862" xr:uid="{00000000-0005-0000-0000-000025BE0000}"/>
    <cellStyle name="20% - Accent1 6 3 2 3 4 3 2" xfId="48863" xr:uid="{00000000-0005-0000-0000-000026BE0000}"/>
    <cellStyle name="20% - Accent1 6 3 2 3 4 4" xfId="48864" xr:uid="{00000000-0005-0000-0000-000027BE0000}"/>
    <cellStyle name="20% - Accent1 6 3 2 3 5" xfId="48865" xr:uid="{00000000-0005-0000-0000-000028BE0000}"/>
    <cellStyle name="20% - Accent1 6 3 2 3 5 2" xfId="48866" xr:uid="{00000000-0005-0000-0000-000029BE0000}"/>
    <cellStyle name="20% - Accent1 6 3 2 3 5 2 2" xfId="48867" xr:uid="{00000000-0005-0000-0000-00002ABE0000}"/>
    <cellStyle name="20% - Accent1 6 3 2 3 5 3" xfId="48868" xr:uid="{00000000-0005-0000-0000-00002BBE0000}"/>
    <cellStyle name="20% - Accent1 6 3 2 3 6" xfId="48869" xr:uid="{00000000-0005-0000-0000-00002CBE0000}"/>
    <cellStyle name="20% - Accent1 6 3 2 3 6 2" xfId="48870" xr:uid="{00000000-0005-0000-0000-00002DBE0000}"/>
    <cellStyle name="20% - Accent1 6 3 2 3 6 2 2" xfId="48871" xr:uid="{00000000-0005-0000-0000-00002EBE0000}"/>
    <cellStyle name="20% - Accent1 6 3 2 3 6 3" xfId="48872" xr:uid="{00000000-0005-0000-0000-00002FBE0000}"/>
    <cellStyle name="20% - Accent1 6 3 2 3 7" xfId="48873" xr:uid="{00000000-0005-0000-0000-000030BE0000}"/>
    <cellStyle name="20% - Accent1 6 3 2 3 7 2" xfId="48874" xr:uid="{00000000-0005-0000-0000-000031BE0000}"/>
    <cellStyle name="20% - Accent1 6 3 2 3 8" xfId="48875" xr:uid="{00000000-0005-0000-0000-000032BE0000}"/>
    <cellStyle name="20% - Accent1 6 3 2 3 8 2" xfId="48876" xr:uid="{00000000-0005-0000-0000-000033BE0000}"/>
    <cellStyle name="20% - Accent1 6 3 2 3 9" xfId="48877" xr:uid="{00000000-0005-0000-0000-000034BE0000}"/>
    <cellStyle name="20% - Accent1 6 3 2 4" xfId="48878" xr:uid="{00000000-0005-0000-0000-000035BE0000}"/>
    <cellStyle name="20% - Accent1 6 3 2 4 2" xfId="48879" xr:uid="{00000000-0005-0000-0000-000036BE0000}"/>
    <cellStyle name="20% - Accent1 6 3 2 4 2 2" xfId="48880" xr:uid="{00000000-0005-0000-0000-000037BE0000}"/>
    <cellStyle name="20% - Accent1 6 3 2 4 2 2 2" xfId="48881" xr:uid="{00000000-0005-0000-0000-000038BE0000}"/>
    <cellStyle name="20% - Accent1 6 3 2 4 2 3" xfId="48882" xr:uid="{00000000-0005-0000-0000-000039BE0000}"/>
    <cellStyle name="20% - Accent1 6 3 2 4 3" xfId="48883" xr:uid="{00000000-0005-0000-0000-00003ABE0000}"/>
    <cellStyle name="20% - Accent1 6 3 2 4 3 2" xfId="48884" xr:uid="{00000000-0005-0000-0000-00003BBE0000}"/>
    <cellStyle name="20% - Accent1 6 3 2 4 4" xfId="48885" xr:uid="{00000000-0005-0000-0000-00003CBE0000}"/>
    <cellStyle name="20% - Accent1 6 3 2 5" xfId="48886" xr:uid="{00000000-0005-0000-0000-00003DBE0000}"/>
    <cellStyle name="20% - Accent1 6 3 2 5 2" xfId="48887" xr:uid="{00000000-0005-0000-0000-00003EBE0000}"/>
    <cellStyle name="20% - Accent1 6 3 2 5 2 2" xfId="48888" xr:uid="{00000000-0005-0000-0000-00003FBE0000}"/>
    <cellStyle name="20% - Accent1 6 3 2 5 2 2 2" xfId="48889" xr:uid="{00000000-0005-0000-0000-000040BE0000}"/>
    <cellStyle name="20% - Accent1 6 3 2 5 2 3" xfId="48890" xr:uid="{00000000-0005-0000-0000-000041BE0000}"/>
    <cellStyle name="20% - Accent1 6 3 2 5 3" xfId="48891" xr:uid="{00000000-0005-0000-0000-000042BE0000}"/>
    <cellStyle name="20% - Accent1 6 3 2 5 3 2" xfId="48892" xr:uid="{00000000-0005-0000-0000-000043BE0000}"/>
    <cellStyle name="20% - Accent1 6 3 2 5 4" xfId="48893" xr:uid="{00000000-0005-0000-0000-000044BE0000}"/>
    <cellStyle name="20% - Accent1 6 3 2 6" xfId="48894" xr:uid="{00000000-0005-0000-0000-000045BE0000}"/>
    <cellStyle name="20% - Accent1 6 3 2 6 2" xfId="48895" xr:uid="{00000000-0005-0000-0000-000046BE0000}"/>
    <cellStyle name="20% - Accent1 6 3 2 6 2 2" xfId="48896" xr:uid="{00000000-0005-0000-0000-000047BE0000}"/>
    <cellStyle name="20% - Accent1 6 3 2 6 2 2 2" xfId="48897" xr:uid="{00000000-0005-0000-0000-000048BE0000}"/>
    <cellStyle name="20% - Accent1 6 3 2 6 2 3" xfId="48898" xr:uid="{00000000-0005-0000-0000-000049BE0000}"/>
    <cellStyle name="20% - Accent1 6 3 2 6 3" xfId="48899" xr:uid="{00000000-0005-0000-0000-00004ABE0000}"/>
    <cellStyle name="20% - Accent1 6 3 2 6 3 2" xfId="48900" xr:uid="{00000000-0005-0000-0000-00004BBE0000}"/>
    <cellStyle name="20% - Accent1 6 3 2 6 4" xfId="48901" xr:uid="{00000000-0005-0000-0000-00004CBE0000}"/>
    <cellStyle name="20% - Accent1 6 3 2 7" xfId="48902" xr:uid="{00000000-0005-0000-0000-00004DBE0000}"/>
    <cellStyle name="20% - Accent1 6 3 2 7 2" xfId="48903" xr:uid="{00000000-0005-0000-0000-00004EBE0000}"/>
    <cellStyle name="20% - Accent1 6 3 2 7 2 2" xfId="48904" xr:uid="{00000000-0005-0000-0000-00004FBE0000}"/>
    <cellStyle name="20% - Accent1 6 3 2 7 3" xfId="48905" xr:uid="{00000000-0005-0000-0000-000050BE0000}"/>
    <cellStyle name="20% - Accent1 6 3 2 8" xfId="48906" xr:uid="{00000000-0005-0000-0000-000051BE0000}"/>
    <cellStyle name="20% - Accent1 6 3 2 8 2" xfId="48907" xr:uid="{00000000-0005-0000-0000-000052BE0000}"/>
    <cellStyle name="20% - Accent1 6 3 2 8 2 2" xfId="48908" xr:uid="{00000000-0005-0000-0000-000053BE0000}"/>
    <cellStyle name="20% - Accent1 6 3 2 8 3" xfId="48909" xr:uid="{00000000-0005-0000-0000-000054BE0000}"/>
    <cellStyle name="20% - Accent1 6 3 2 9" xfId="48910" xr:uid="{00000000-0005-0000-0000-000055BE0000}"/>
    <cellStyle name="20% - Accent1 6 3 2 9 2" xfId="48911" xr:uid="{00000000-0005-0000-0000-000056BE0000}"/>
    <cellStyle name="20% - Accent1 6 3 3" xfId="48912" xr:uid="{00000000-0005-0000-0000-000057BE0000}"/>
    <cellStyle name="20% - Accent1 6 3 3 10" xfId="48913" xr:uid="{00000000-0005-0000-0000-000058BE0000}"/>
    <cellStyle name="20% - Accent1 6 3 3 10 2" xfId="48914" xr:uid="{00000000-0005-0000-0000-000059BE0000}"/>
    <cellStyle name="20% - Accent1 6 3 3 11" xfId="48915" xr:uid="{00000000-0005-0000-0000-00005ABE0000}"/>
    <cellStyle name="20% - Accent1 6 3 3 2" xfId="48916" xr:uid="{00000000-0005-0000-0000-00005BBE0000}"/>
    <cellStyle name="20% - Accent1 6 3 3 2 2" xfId="48917" xr:uid="{00000000-0005-0000-0000-00005CBE0000}"/>
    <cellStyle name="20% - Accent1 6 3 3 2 2 2" xfId="48918" xr:uid="{00000000-0005-0000-0000-00005DBE0000}"/>
    <cellStyle name="20% - Accent1 6 3 3 2 2 2 2" xfId="48919" xr:uid="{00000000-0005-0000-0000-00005EBE0000}"/>
    <cellStyle name="20% - Accent1 6 3 3 2 2 2 2 2" xfId="48920" xr:uid="{00000000-0005-0000-0000-00005FBE0000}"/>
    <cellStyle name="20% - Accent1 6 3 3 2 2 2 3" xfId="48921" xr:uid="{00000000-0005-0000-0000-000060BE0000}"/>
    <cellStyle name="20% - Accent1 6 3 3 2 2 3" xfId="48922" xr:uid="{00000000-0005-0000-0000-000061BE0000}"/>
    <cellStyle name="20% - Accent1 6 3 3 2 2 3 2" xfId="48923" xr:uid="{00000000-0005-0000-0000-000062BE0000}"/>
    <cellStyle name="20% - Accent1 6 3 3 2 2 4" xfId="48924" xr:uid="{00000000-0005-0000-0000-000063BE0000}"/>
    <cellStyle name="20% - Accent1 6 3 3 2 3" xfId="48925" xr:uid="{00000000-0005-0000-0000-000064BE0000}"/>
    <cellStyle name="20% - Accent1 6 3 3 2 3 2" xfId="48926" xr:uid="{00000000-0005-0000-0000-000065BE0000}"/>
    <cellStyle name="20% - Accent1 6 3 3 2 3 2 2" xfId="48927" xr:uid="{00000000-0005-0000-0000-000066BE0000}"/>
    <cellStyle name="20% - Accent1 6 3 3 2 3 2 2 2" xfId="48928" xr:uid="{00000000-0005-0000-0000-000067BE0000}"/>
    <cellStyle name="20% - Accent1 6 3 3 2 3 2 3" xfId="48929" xr:uid="{00000000-0005-0000-0000-000068BE0000}"/>
    <cellStyle name="20% - Accent1 6 3 3 2 3 3" xfId="48930" xr:uid="{00000000-0005-0000-0000-000069BE0000}"/>
    <cellStyle name="20% - Accent1 6 3 3 2 3 3 2" xfId="48931" xr:uid="{00000000-0005-0000-0000-00006ABE0000}"/>
    <cellStyle name="20% - Accent1 6 3 3 2 3 4" xfId="48932" xr:uid="{00000000-0005-0000-0000-00006BBE0000}"/>
    <cellStyle name="20% - Accent1 6 3 3 2 4" xfId="48933" xr:uid="{00000000-0005-0000-0000-00006CBE0000}"/>
    <cellStyle name="20% - Accent1 6 3 3 2 4 2" xfId="48934" xr:uid="{00000000-0005-0000-0000-00006DBE0000}"/>
    <cellStyle name="20% - Accent1 6 3 3 2 4 2 2" xfId="48935" xr:uid="{00000000-0005-0000-0000-00006EBE0000}"/>
    <cellStyle name="20% - Accent1 6 3 3 2 4 2 2 2" xfId="48936" xr:uid="{00000000-0005-0000-0000-00006FBE0000}"/>
    <cellStyle name="20% - Accent1 6 3 3 2 4 2 3" xfId="48937" xr:uid="{00000000-0005-0000-0000-000070BE0000}"/>
    <cellStyle name="20% - Accent1 6 3 3 2 4 3" xfId="48938" xr:uid="{00000000-0005-0000-0000-000071BE0000}"/>
    <cellStyle name="20% - Accent1 6 3 3 2 4 3 2" xfId="48939" xr:uid="{00000000-0005-0000-0000-000072BE0000}"/>
    <cellStyle name="20% - Accent1 6 3 3 2 4 4" xfId="48940" xr:uid="{00000000-0005-0000-0000-000073BE0000}"/>
    <cellStyle name="20% - Accent1 6 3 3 2 5" xfId="48941" xr:uid="{00000000-0005-0000-0000-000074BE0000}"/>
    <cellStyle name="20% - Accent1 6 3 3 2 5 2" xfId="48942" xr:uid="{00000000-0005-0000-0000-000075BE0000}"/>
    <cellStyle name="20% - Accent1 6 3 3 2 5 2 2" xfId="48943" xr:uid="{00000000-0005-0000-0000-000076BE0000}"/>
    <cellStyle name="20% - Accent1 6 3 3 2 5 3" xfId="48944" xr:uid="{00000000-0005-0000-0000-000077BE0000}"/>
    <cellStyle name="20% - Accent1 6 3 3 2 6" xfId="48945" xr:uid="{00000000-0005-0000-0000-000078BE0000}"/>
    <cellStyle name="20% - Accent1 6 3 3 2 6 2" xfId="48946" xr:uid="{00000000-0005-0000-0000-000079BE0000}"/>
    <cellStyle name="20% - Accent1 6 3 3 2 6 2 2" xfId="48947" xr:uid="{00000000-0005-0000-0000-00007ABE0000}"/>
    <cellStyle name="20% - Accent1 6 3 3 2 6 3" xfId="48948" xr:uid="{00000000-0005-0000-0000-00007BBE0000}"/>
    <cellStyle name="20% - Accent1 6 3 3 2 7" xfId="48949" xr:uid="{00000000-0005-0000-0000-00007CBE0000}"/>
    <cellStyle name="20% - Accent1 6 3 3 2 7 2" xfId="48950" xr:uid="{00000000-0005-0000-0000-00007DBE0000}"/>
    <cellStyle name="20% - Accent1 6 3 3 2 8" xfId="48951" xr:uid="{00000000-0005-0000-0000-00007EBE0000}"/>
    <cellStyle name="20% - Accent1 6 3 3 2 8 2" xfId="48952" xr:uid="{00000000-0005-0000-0000-00007FBE0000}"/>
    <cellStyle name="20% - Accent1 6 3 3 2 9" xfId="48953" xr:uid="{00000000-0005-0000-0000-000080BE0000}"/>
    <cellStyle name="20% - Accent1 6 3 3 3" xfId="48954" xr:uid="{00000000-0005-0000-0000-000081BE0000}"/>
    <cellStyle name="20% - Accent1 6 3 3 3 2" xfId="48955" xr:uid="{00000000-0005-0000-0000-000082BE0000}"/>
    <cellStyle name="20% - Accent1 6 3 3 3 2 2" xfId="48956" xr:uid="{00000000-0005-0000-0000-000083BE0000}"/>
    <cellStyle name="20% - Accent1 6 3 3 3 2 2 2" xfId="48957" xr:uid="{00000000-0005-0000-0000-000084BE0000}"/>
    <cellStyle name="20% - Accent1 6 3 3 3 2 2 2 2" xfId="48958" xr:uid="{00000000-0005-0000-0000-000085BE0000}"/>
    <cellStyle name="20% - Accent1 6 3 3 3 2 2 3" xfId="48959" xr:uid="{00000000-0005-0000-0000-000086BE0000}"/>
    <cellStyle name="20% - Accent1 6 3 3 3 2 3" xfId="48960" xr:uid="{00000000-0005-0000-0000-000087BE0000}"/>
    <cellStyle name="20% - Accent1 6 3 3 3 2 3 2" xfId="48961" xr:uid="{00000000-0005-0000-0000-000088BE0000}"/>
    <cellStyle name="20% - Accent1 6 3 3 3 2 4" xfId="48962" xr:uid="{00000000-0005-0000-0000-000089BE0000}"/>
    <cellStyle name="20% - Accent1 6 3 3 3 3" xfId="48963" xr:uid="{00000000-0005-0000-0000-00008ABE0000}"/>
    <cellStyle name="20% - Accent1 6 3 3 3 3 2" xfId="48964" xr:uid="{00000000-0005-0000-0000-00008BBE0000}"/>
    <cellStyle name="20% - Accent1 6 3 3 3 3 2 2" xfId="48965" xr:uid="{00000000-0005-0000-0000-00008CBE0000}"/>
    <cellStyle name="20% - Accent1 6 3 3 3 3 2 2 2" xfId="48966" xr:uid="{00000000-0005-0000-0000-00008DBE0000}"/>
    <cellStyle name="20% - Accent1 6 3 3 3 3 2 3" xfId="48967" xr:uid="{00000000-0005-0000-0000-00008EBE0000}"/>
    <cellStyle name="20% - Accent1 6 3 3 3 3 3" xfId="48968" xr:uid="{00000000-0005-0000-0000-00008FBE0000}"/>
    <cellStyle name="20% - Accent1 6 3 3 3 3 3 2" xfId="48969" xr:uid="{00000000-0005-0000-0000-000090BE0000}"/>
    <cellStyle name="20% - Accent1 6 3 3 3 3 4" xfId="48970" xr:uid="{00000000-0005-0000-0000-000091BE0000}"/>
    <cellStyle name="20% - Accent1 6 3 3 3 4" xfId="48971" xr:uid="{00000000-0005-0000-0000-000092BE0000}"/>
    <cellStyle name="20% - Accent1 6 3 3 3 4 2" xfId="48972" xr:uid="{00000000-0005-0000-0000-000093BE0000}"/>
    <cellStyle name="20% - Accent1 6 3 3 3 4 2 2" xfId="48973" xr:uid="{00000000-0005-0000-0000-000094BE0000}"/>
    <cellStyle name="20% - Accent1 6 3 3 3 4 2 2 2" xfId="48974" xr:uid="{00000000-0005-0000-0000-000095BE0000}"/>
    <cellStyle name="20% - Accent1 6 3 3 3 4 2 3" xfId="48975" xr:uid="{00000000-0005-0000-0000-000096BE0000}"/>
    <cellStyle name="20% - Accent1 6 3 3 3 4 3" xfId="48976" xr:uid="{00000000-0005-0000-0000-000097BE0000}"/>
    <cellStyle name="20% - Accent1 6 3 3 3 4 3 2" xfId="48977" xr:uid="{00000000-0005-0000-0000-000098BE0000}"/>
    <cellStyle name="20% - Accent1 6 3 3 3 4 4" xfId="48978" xr:uid="{00000000-0005-0000-0000-000099BE0000}"/>
    <cellStyle name="20% - Accent1 6 3 3 3 5" xfId="48979" xr:uid="{00000000-0005-0000-0000-00009ABE0000}"/>
    <cellStyle name="20% - Accent1 6 3 3 3 5 2" xfId="48980" xr:uid="{00000000-0005-0000-0000-00009BBE0000}"/>
    <cellStyle name="20% - Accent1 6 3 3 3 5 2 2" xfId="48981" xr:uid="{00000000-0005-0000-0000-00009CBE0000}"/>
    <cellStyle name="20% - Accent1 6 3 3 3 5 3" xfId="48982" xr:uid="{00000000-0005-0000-0000-00009DBE0000}"/>
    <cellStyle name="20% - Accent1 6 3 3 3 6" xfId="48983" xr:uid="{00000000-0005-0000-0000-00009EBE0000}"/>
    <cellStyle name="20% - Accent1 6 3 3 3 6 2" xfId="48984" xr:uid="{00000000-0005-0000-0000-00009FBE0000}"/>
    <cellStyle name="20% - Accent1 6 3 3 3 6 2 2" xfId="48985" xr:uid="{00000000-0005-0000-0000-0000A0BE0000}"/>
    <cellStyle name="20% - Accent1 6 3 3 3 6 3" xfId="48986" xr:uid="{00000000-0005-0000-0000-0000A1BE0000}"/>
    <cellStyle name="20% - Accent1 6 3 3 3 7" xfId="48987" xr:uid="{00000000-0005-0000-0000-0000A2BE0000}"/>
    <cellStyle name="20% - Accent1 6 3 3 3 7 2" xfId="48988" xr:uid="{00000000-0005-0000-0000-0000A3BE0000}"/>
    <cellStyle name="20% - Accent1 6 3 3 3 8" xfId="48989" xr:uid="{00000000-0005-0000-0000-0000A4BE0000}"/>
    <cellStyle name="20% - Accent1 6 3 3 3 8 2" xfId="48990" xr:uid="{00000000-0005-0000-0000-0000A5BE0000}"/>
    <cellStyle name="20% - Accent1 6 3 3 3 9" xfId="48991" xr:uid="{00000000-0005-0000-0000-0000A6BE0000}"/>
    <cellStyle name="20% - Accent1 6 3 3 4" xfId="48992" xr:uid="{00000000-0005-0000-0000-0000A7BE0000}"/>
    <cellStyle name="20% - Accent1 6 3 3 4 2" xfId="48993" xr:uid="{00000000-0005-0000-0000-0000A8BE0000}"/>
    <cellStyle name="20% - Accent1 6 3 3 4 2 2" xfId="48994" xr:uid="{00000000-0005-0000-0000-0000A9BE0000}"/>
    <cellStyle name="20% - Accent1 6 3 3 4 2 2 2" xfId="48995" xr:uid="{00000000-0005-0000-0000-0000AABE0000}"/>
    <cellStyle name="20% - Accent1 6 3 3 4 2 3" xfId="48996" xr:uid="{00000000-0005-0000-0000-0000ABBE0000}"/>
    <cellStyle name="20% - Accent1 6 3 3 4 3" xfId="48997" xr:uid="{00000000-0005-0000-0000-0000ACBE0000}"/>
    <cellStyle name="20% - Accent1 6 3 3 4 3 2" xfId="48998" xr:uid="{00000000-0005-0000-0000-0000ADBE0000}"/>
    <cellStyle name="20% - Accent1 6 3 3 4 4" xfId="48999" xr:uid="{00000000-0005-0000-0000-0000AEBE0000}"/>
    <cellStyle name="20% - Accent1 6 3 3 5" xfId="49000" xr:uid="{00000000-0005-0000-0000-0000AFBE0000}"/>
    <cellStyle name="20% - Accent1 6 3 3 5 2" xfId="49001" xr:uid="{00000000-0005-0000-0000-0000B0BE0000}"/>
    <cellStyle name="20% - Accent1 6 3 3 5 2 2" xfId="49002" xr:uid="{00000000-0005-0000-0000-0000B1BE0000}"/>
    <cellStyle name="20% - Accent1 6 3 3 5 2 2 2" xfId="49003" xr:uid="{00000000-0005-0000-0000-0000B2BE0000}"/>
    <cellStyle name="20% - Accent1 6 3 3 5 2 3" xfId="49004" xr:uid="{00000000-0005-0000-0000-0000B3BE0000}"/>
    <cellStyle name="20% - Accent1 6 3 3 5 3" xfId="49005" xr:uid="{00000000-0005-0000-0000-0000B4BE0000}"/>
    <cellStyle name="20% - Accent1 6 3 3 5 3 2" xfId="49006" xr:uid="{00000000-0005-0000-0000-0000B5BE0000}"/>
    <cellStyle name="20% - Accent1 6 3 3 5 4" xfId="49007" xr:uid="{00000000-0005-0000-0000-0000B6BE0000}"/>
    <cellStyle name="20% - Accent1 6 3 3 6" xfId="49008" xr:uid="{00000000-0005-0000-0000-0000B7BE0000}"/>
    <cellStyle name="20% - Accent1 6 3 3 6 2" xfId="49009" xr:uid="{00000000-0005-0000-0000-0000B8BE0000}"/>
    <cellStyle name="20% - Accent1 6 3 3 6 2 2" xfId="49010" xr:uid="{00000000-0005-0000-0000-0000B9BE0000}"/>
    <cellStyle name="20% - Accent1 6 3 3 6 2 2 2" xfId="49011" xr:uid="{00000000-0005-0000-0000-0000BABE0000}"/>
    <cellStyle name="20% - Accent1 6 3 3 6 2 3" xfId="49012" xr:uid="{00000000-0005-0000-0000-0000BBBE0000}"/>
    <cellStyle name="20% - Accent1 6 3 3 6 3" xfId="49013" xr:uid="{00000000-0005-0000-0000-0000BCBE0000}"/>
    <cellStyle name="20% - Accent1 6 3 3 6 3 2" xfId="49014" xr:uid="{00000000-0005-0000-0000-0000BDBE0000}"/>
    <cellStyle name="20% - Accent1 6 3 3 6 4" xfId="49015" xr:uid="{00000000-0005-0000-0000-0000BEBE0000}"/>
    <cellStyle name="20% - Accent1 6 3 3 7" xfId="49016" xr:uid="{00000000-0005-0000-0000-0000BFBE0000}"/>
    <cellStyle name="20% - Accent1 6 3 3 7 2" xfId="49017" xr:uid="{00000000-0005-0000-0000-0000C0BE0000}"/>
    <cellStyle name="20% - Accent1 6 3 3 7 2 2" xfId="49018" xr:uid="{00000000-0005-0000-0000-0000C1BE0000}"/>
    <cellStyle name="20% - Accent1 6 3 3 7 3" xfId="49019" xr:uid="{00000000-0005-0000-0000-0000C2BE0000}"/>
    <cellStyle name="20% - Accent1 6 3 3 8" xfId="49020" xr:uid="{00000000-0005-0000-0000-0000C3BE0000}"/>
    <cellStyle name="20% - Accent1 6 3 3 8 2" xfId="49021" xr:uid="{00000000-0005-0000-0000-0000C4BE0000}"/>
    <cellStyle name="20% - Accent1 6 3 3 8 2 2" xfId="49022" xr:uid="{00000000-0005-0000-0000-0000C5BE0000}"/>
    <cellStyle name="20% - Accent1 6 3 3 8 3" xfId="49023" xr:uid="{00000000-0005-0000-0000-0000C6BE0000}"/>
    <cellStyle name="20% - Accent1 6 3 3 9" xfId="49024" xr:uid="{00000000-0005-0000-0000-0000C7BE0000}"/>
    <cellStyle name="20% - Accent1 6 3 3 9 2" xfId="49025" xr:uid="{00000000-0005-0000-0000-0000C8BE0000}"/>
    <cellStyle name="20% - Accent1 6 3 4" xfId="49026" xr:uid="{00000000-0005-0000-0000-0000C9BE0000}"/>
    <cellStyle name="20% - Accent1 6 3 4 10" xfId="49027" xr:uid="{00000000-0005-0000-0000-0000CABE0000}"/>
    <cellStyle name="20% - Accent1 6 3 4 10 2" xfId="49028" xr:uid="{00000000-0005-0000-0000-0000CBBE0000}"/>
    <cellStyle name="20% - Accent1 6 3 4 11" xfId="49029" xr:uid="{00000000-0005-0000-0000-0000CCBE0000}"/>
    <cellStyle name="20% - Accent1 6 3 4 2" xfId="49030" xr:uid="{00000000-0005-0000-0000-0000CDBE0000}"/>
    <cellStyle name="20% - Accent1 6 3 4 2 2" xfId="49031" xr:uid="{00000000-0005-0000-0000-0000CEBE0000}"/>
    <cellStyle name="20% - Accent1 6 3 4 2 2 2" xfId="49032" xr:uid="{00000000-0005-0000-0000-0000CFBE0000}"/>
    <cellStyle name="20% - Accent1 6 3 4 2 2 2 2" xfId="49033" xr:uid="{00000000-0005-0000-0000-0000D0BE0000}"/>
    <cellStyle name="20% - Accent1 6 3 4 2 2 2 2 2" xfId="49034" xr:uid="{00000000-0005-0000-0000-0000D1BE0000}"/>
    <cellStyle name="20% - Accent1 6 3 4 2 2 2 3" xfId="49035" xr:uid="{00000000-0005-0000-0000-0000D2BE0000}"/>
    <cellStyle name="20% - Accent1 6 3 4 2 2 3" xfId="49036" xr:uid="{00000000-0005-0000-0000-0000D3BE0000}"/>
    <cellStyle name="20% - Accent1 6 3 4 2 2 3 2" xfId="49037" xr:uid="{00000000-0005-0000-0000-0000D4BE0000}"/>
    <cellStyle name="20% - Accent1 6 3 4 2 2 4" xfId="49038" xr:uid="{00000000-0005-0000-0000-0000D5BE0000}"/>
    <cellStyle name="20% - Accent1 6 3 4 2 3" xfId="49039" xr:uid="{00000000-0005-0000-0000-0000D6BE0000}"/>
    <cellStyle name="20% - Accent1 6 3 4 2 3 2" xfId="49040" xr:uid="{00000000-0005-0000-0000-0000D7BE0000}"/>
    <cellStyle name="20% - Accent1 6 3 4 2 3 2 2" xfId="49041" xr:uid="{00000000-0005-0000-0000-0000D8BE0000}"/>
    <cellStyle name="20% - Accent1 6 3 4 2 3 2 2 2" xfId="49042" xr:uid="{00000000-0005-0000-0000-0000D9BE0000}"/>
    <cellStyle name="20% - Accent1 6 3 4 2 3 2 3" xfId="49043" xr:uid="{00000000-0005-0000-0000-0000DABE0000}"/>
    <cellStyle name="20% - Accent1 6 3 4 2 3 3" xfId="49044" xr:uid="{00000000-0005-0000-0000-0000DBBE0000}"/>
    <cellStyle name="20% - Accent1 6 3 4 2 3 3 2" xfId="49045" xr:uid="{00000000-0005-0000-0000-0000DCBE0000}"/>
    <cellStyle name="20% - Accent1 6 3 4 2 3 4" xfId="49046" xr:uid="{00000000-0005-0000-0000-0000DDBE0000}"/>
    <cellStyle name="20% - Accent1 6 3 4 2 4" xfId="49047" xr:uid="{00000000-0005-0000-0000-0000DEBE0000}"/>
    <cellStyle name="20% - Accent1 6 3 4 2 4 2" xfId="49048" xr:uid="{00000000-0005-0000-0000-0000DFBE0000}"/>
    <cellStyle name="20% - Accent1 6 3 4 2 4 2 2" xfId="49049" xr:uid="{00000000-0005-0000-0000-0000E0BE0000}"/>
    <cellStyle name="20% - Accent1 6 3 4 2 4 2 2 2" xfId="49050" xr:uid="{00000000-0005-0000-0000-0000E1BE0000}"/>
    <cellStyle name="20% - Accent1 6 3 4 2 4 2 3" xfId="49051" xr:uid="{00000000-0005-0000-0000-0000E2BE0000}"/>
    <cellStyle name="20% - Accent1 6 3 4 2 4 3" xfId="49052" xr:uid="{00000000-0005-0000-0000-0000E3BE0000}"/>
    <cellStyle name="20% - Accent1 6 3 4 2 4 3 2" xfId="49053" xr:uid="{00000000-0005-0000-0000-0000E4BE0000}"/>
    <cellStyle name="20% - Accent1 6 3 4 2 4 4" xfId="49054" xr:uid="{00000000-0005-0000-0000-0000E5BE0000}"/>
    <cellStyle name="20% - Accent1 6 3 4 2 5" xfId="49055" xr:uid="{00000000-0005-0000-0000-0000E6BE0000}"/>
    <cellStyle name="20% - Accent1 6 3 4 2 5 2" xfId="49056" xr:uid="{00000000-0005-0000-0000-0000E7BE0000}"/>
    <cellStyle name="20% - Accent1 6 3 4 2 5 2 2" xfId="49057" xr:uid="{00000000-0005-0000-0000-0000E8BE0000}"/>
    <cellStyle name="20% - Accent1 6 3 4 2 5 3" xfId="49058" xr:uid="{00000000-0005-0000-0000-0000E9BE0000}"/>
    <cellStyle name="20% - Accent1 6 3 4 2 6" xfId="49059" xr:uid="{00000000-0005-0000-0000-0000EABE0000}"/>
    <cellStyle name="20% - Accent1 6 3 4 2 6 2" xfId="49060" xr:uid="{00000000-0005-0000-0000-0000EBBE0000}"/>
    <cellStyle name="20% - Accent1 6 3 4 2 6 2 2" xfId="49061" xr:uid="{00000000-0005-0000-0000-0000ECBE0000}"/>
    <cellStyle name="20% - Accent1 6 3 4 2 6 3" xfId="49062" xr:uid="{00000000-0005-0000-0000-0000EDBE0000}"/>
    <cellStyle name="20% - Accent1 6 3 4 2 7" xfId="49063" xr:uid="{00000000-0005-0000-0000-0000EEBE0000}"/>
    <cellStyle name="20% - Accent1 6 3 4 2 7 2" xfId="49064" xr:uid="{00000000-0005-0000-0000-0000EFBE0000}"/>
    <cellStyle name="20% - Accent1 6 3 4 2 8" xfId="49065" xr:uid="{00000000-0005-0000-0000-0000F0BE0000}"/>
    <cellStyle name="20% - Accent1 6 3 4 2 8 2" xfId="49066" xr:uid="{00000000-0005-0000-0000-0000F1BE0000}"/>
    <cellStyle name="20% - Accent1 6 3 4 2 9" xfId="49067" xr:uid="{00000000-0005-0000-0000-0000F2BE0000}"/>
    <cellStyle name="20% - Accent1 6 3 4 3" xfId="49068" xr:uid="{00000000-0005-0000-0000-0000F3BE0000}"/>
    <cellStyle name="20% - Accent1 6 3 4 3 2" xfId="49069" xr:uid="{00000000-0005-0000-0000-0000F4BE0000}"/>
    <cellStyle name="20% - Accent1 6 3 4 3 2 2" xfId="49070" xr:uid="{00000000-0005-0000-0000-0000F5BE0000}"/>
    <cellStyle name="20% - Accent1 6 3 4 3 2 2 2" xfId="49071" xr:uid="{00000000-0005-0000-0000-0000F6BE0000}"/>
    <cellStyle name="20% - Accent1 6 3 4 3 2 2 2 2" xfId="49072" xr:uid="{00000000-0005-0000-0000-0000F7BE0000}"/>
    <cellStyle name="20% - Accent1 6 3 4 3 2 2 3" xfId="49073" xr:uid="{00000000-0005-0000-0000-0000F8BE0000}"/>
    <cellStyle name="20% - Accent1 6 3 4 3 2 3" xfId="49074" xr:uid="{00000000-0005-0000-0000-0000F9BE0000}"/>
    <cellStyle name="20% - Accent1 6 3 4 3 2 3 2" xfId="49075" xr:uid="{00000000-0005-0000-0000-0000FABE0000}"/>
    <cellStyle name="20% - Accent1 6 3 4 3 2 4" xfId="49076" xr:uid="{00000000-0005-0000-0000-0000FBBE0000}"/>
    <cellStyle name="20% - Accent1 6 3 4 3 3" xfId="49077" xr:uid="{00000000-0005-0000-0000-0000FCBE0000}"/>
    <cellStyle name="20% - Accent1 6 3 4 3 3 2" xfId="49078" xr:uid="{00000000-0005-0000-0000-0000FDBE0000}"/>
    <cellStyle name="20% - Accent1 6 3 4 3 3 2 2" xfId="49079" xr:uid="{00000000-0005-0000-0000-0000FEBE0000}"/>
    <cellStyle name="20% - Accent1 6 3 4 3 3 2 2 2" xfId="49080" xr:uid="{00000000-0005-0000-0000-0000FFBE0000}"/>
    <cellStyle name="20% - Accent1 6 3 4 3 3 2 3" xfId="49081" xr:uid="{00000000-0005-0000-0000-000000BF0000}"/>
    <cellStyle name="20% - Accent1 6 3 4 3 3 3" xfId="49082" xr:uid="{00000000-0005-0000-0000-000001BF0000}"/>
    <cellStyle name="20% - Accent1 6 3 4 3 3 3 2" xfId="49083" xr:uid="{00000000-0005-0000-0000-000002BF0000}"/>
    <cellStyle name="20% - Accent1 6 3 4 3 3 4" xfId="49084" xr:uid="{00000000-0005-0000-0000-000003BF0000}"/>
    <cellStyle name="20% - Accent1 6 3 4 3 4" xfId="49085" xr:uid="{00000000-0005-0000-0000-000004BF0000}"/>
    <cellStyle name="20% - Accent1 6 3 4 3 4 2" xfId="49086" xr:uid="{00000000-0005-0000-0000-000005BF0000}"/>
    <cellStyle name="20% - Accent1 6 3 4 3 4 2 2" xfId="49087" xr:uid="{00000000-0005-0000-0000-000006BF0000}"/>
    <cellStyle name="20% - Accent1 6 3 4 3 4 2 2 2" xfId="49088" xr:uid="{00000000-0005-0000-0000-000007BF0000}"/>
    <cellStyle name="20% - Accent1 6 3 4 3 4 2 3" xfId="49089" xr:uid="{00000000-0005-0000-0000-000008BF0000}"/>
    <cellStyle name="20% - Accent1 6 3 4 3 4 3" xfId="49090" xr:uid="{00000000-0005-0000-0000-000009BF0000}"/>
    <cellStyle name="20% - Accent1 6 3 4 3 4 3 2" xfId="49091" xr:uid="{00000000-0005-0000-0000-00000ABF0000}"/>
    <cellStyle name="20% - Accent1 6 3 4 3 4 4" xfId="49092" xr:uid="{00000000-0005-0000-0000-00000BBF0000}"/>
    <cellStyle name="20% - Accent1 6 3 4 3 5" xfId="49093" xr:uid="{00000000-0005-0000-0000-00000CBF0000}"/>
    <cellStyle name="20% - Accent1 6 3 4 3 5 2" xfId="49094" xr:uid="{00000000-0005-0000-0000-00000DBF0000}"/>
    <cellStyle name="20% - Accent1 6 3 4 3 5 2 2" xfId="49095" xr:uid="{00000000-0005-0000-0000-00000EBF0000}"/>
    <cellStyle name="20% - Accent1 6 3 4 3 5 3" xfId="49096" xr:uid="{00000000-0005-0000-0000-00000FBF0000}"/>
    <cellStyle name="20% - Accent1 6 3 4 3 6" xfId="49097" xr:uid="{00000000-0005-0000-0000-000010BF0000}"/>
    <cellStyle name="20% - Accent1 6 3 4 3 6 2" xfId="49098" xr:uid="{00000000-0005-0000-0000-000011BF0000}"/>
    <cellStyle name="20% - Accent1 6 3 4 3 6 2 2" xfId="49099" xr:uid="{00000000-0005-0000-0000-000012BF0000}"/>
    <cellStyle name="20% - Accent1 6 3 4 3 6 3" xfId="49100" xr:uid="{00000000-0005-0000-0000-000013BF0000}"/>
    <cellStyle name="20% - Accent1 6 3 4 3 7" xfId="49101" xr:uid="{00000000-0005-0000-0000-000014BF0000}"/>
    <cellStyle name="20% - Accent1 6 3 4 3 7 2" xfId="49102" xr:uid="{00000000-0005-0000-0000-000015BF0000}"/>
    <cellStyle name="20% - Accent1 6 3 4 3 8" xfId="49103" xr:uid="{00000000-0005-0000-0000-000016BF0000}"/>
    <cellStyle name="20% - Accent1 6 3 4 3 8 2" xfId="49104" xr:uid="{00000000-0005-0000-0000-000017BF0000}"/>
    <cellStyle name="20% - Accent1 6 3 4 3 9" xfId="49105" xr:uid="{00000000-0005-0000-0000-000018BF0000}"/>
    <cellStyle name="20% - Accent1 6 3 4 4" xfId="49106" xr:uid="{00000000-0005-0000-0000-000019BF0000}"/>
    <cellStyle name="20% - Accent1 6 3 4 4 2" xfId="49107" xr:uid="{00000000-0005-0000-0000-00001ABF0000}"/>
    <cellStyle name="20% - Accent1 6 3 4 4 2 2" xfId="49108" xr:uid="{00000000-0005-0000-0000-00001BBF0000}"/>
    <cellStyle name="20% - Accent1 6 3 4 4 2 2 2" xfId="49109" xr:uid="{00000000-0005-0000-0000-00001CBF0000}"/>
    <cellStyle name="20% - Accent1 6 3 4 4 2 3" xfId="49110" xr:uid="{00000000-0005-0000-0000-00001DBF0000}"/>
    <cellStyle name="20% - Accent1 6 3 4 4 3" xfId="49111" xr:uid="{00000000-0005-0000-0000-00001EBF0000}"/>
    <cellStyle name="20% - Accent1 6 3 4 4 3 2" xfId="49112" xr:uid="{00000000-0005-0000-0000-00001FBF0000}"/>
    <cellStyle name="20% - Accent1 6 3 4 4 4" xfId="49113" xr:uid="{00000000-0005-0000-0000-000020BF0000}"/>
    <cellStyle name="20% - Accent1 6 3 4 5" xfId="49114" xr:uid="{00000000-0005-0000-0000-000021BF0000}"/>
    <cellStyle name="20% - Accent1 6 3 4 5 2" xfId="49115" xr:uid="{00000000-0005-0000-0000-000022BF0000}"/>
    <cellStyle name="20% - Accent1 6 3 4 5 2 2" xfId="49116" xr:uid="{00000000-0005-0000-0000-000023BF0000}"/>
    <cellStyle name="20% - Accent1 6 3 4 5 2 2 2" xfId="49117" xr:uid="{00000000-0005-0000-0000-000024BF0000}"/>
    <cellStyle name="20% - Accent1 6 3 4 5 2 3" xfId="49118" xr:uid="{00000000-0005-0000-0000-000025BF0000}"/>
    <cellStyle name="20% - Accent1 6 3 4 5 3" xfId="49119" xr:uid="{00000000-0005-0000-0000-000026BF0000}"/>
    <cellStyle name="20% - Accent1 6 3 4 5 3 2" xfId="49120" xr:uid="{00000000-0005-0000-0000-000027BF0000}"/>
    <cellStyle name="20% - Accent1 6 3 4 5 4" xfId="49121" xr:uid="{00000000-0005-0000-0000-000028BF0000}"/>
    <cellStyle name="20% - Accent1 6 3 4 6" xfId="49122" xr:uid="{00000000-0005-0000-0000-000029BF0000}"/>
    <cellStyle name="20% - Accent1 6 3 4 6 2" xfId="49123" xr:uid="{00000000-0005-0000-0000-00002ABF0000}"/>
    <cellStyle name="20% - Accent1 6 3 4 6 2 2" xfId="49124" xr:uid="{00000000-0005-0000-0000-00002BBF0000}"/>
    <cellStyle name="20% - Accent1 6 3 4 6 2 2 2" xfId="49125" xr:uid="{00000000-0005-0000-0000-00002CBF0000}"/>
    <cellStyle name="20% - Accent1 6 3 4 6 2 3" xfId="49126" xr:uid="{00000000-0005-0000-0000-00002DBF0000}"/>
    <cellStyle name="20% - Accent1 6 3 4 6 3" xfId="49127" xr:uid="{00000000-0005-0000-0000-00002EBF0000}"/>
    <cellStyle name="20% - Accent1 6 3 4 6 3 2" xfId="49128" xr:uid="{00000000-0005-0000-0000-00002FBF0000}"/>
    <cellStyle name="20% - Accent1 6 3 4 6 4" xfId="49129" xr:uid="{00000000-0005-0000-0000-000030BF0000}"/>
    <cellStyle name="20% - Accent1 6 3 4 7" xfId="49130" xr:uid="{00000000-0005-0000-0000-000031BF0000}"/>
    <cellStyle name="20% - Accent1 6 3 4 7 2" xfId="49131" xr:uid="{00000000-0005-0000-0000-000032BF0000}"/>
    <cellStyle name="20% - Accent1 6 3 4 7 2 2" xfId="49132" xr:uid="{00000000-0005-0000-0000-000033BF0000}"/>
    <cellStyle name="20% - Accent1 6 3 4 7 3" xfId="49133" xr:uid="{00000000-0005-0000-0000-000034BF0000}"/>
    <cellStyle name="20% - Accent1 6 3 4 8" xfId="49134" xr:uid="{00000000-0005-0000-0000-000035BF0000}"/>
    <cellStyle name="20% - Accent1 6 3 4 8 2" xfId="49135" xr:uid="{00000000-0005-0000-0000-000036BF0000}"/>
    <cellStyle name="20% - Accent1 6 3 4 8 2 2" xfId="49136" xr:uid="{00000000-0005-0000-0000-000037BF0000}"/>
    <cellStyle name="20% - Accent1 6 3 4 8 3" xfId="49137" xr:uid="{00000000-0005-0000-0000-000038BF0000}"/>
    <cellStyle name="20% - Accent1 6 3 4 9" xfId="49138" xr:uid="{00000000-0005-0000-0000-000039BF0000}"/>
    <cellStyle name="20% - Accent1 6 3 4 9 2" xfId="49139" xr:uid="{00000000-0005-0000-0000-00003ABF0000}"/>
    <cellStyle name="20% - Accent1 6 3 5" xfId="49140" xr:uid="{00000000-0005-0000-0000-00003BBF0000}"/>
    <cellStyle name="20% - Accent1 6 3 5 2" xfId="49141" xr:uid="{00000000-0005-0000-0000-00003CBF0000}"/>
    <cellStyle name="20% - Accent1 6 3 5 2 2" xfId="49142" xr:uid="{00000000-0005-0000-0000-00003DBF0000}"/>
    <cellStyle name="20% - Accent1 6 3 5 2 2 2" xfId="49143" xr:uid="{00000000-0005-0000-0000-00003EBF0000}"/>
    <cellStyle name="20% - Accent1 6 3 5 2 2 2 2" xfId="49144" xr:uid="{00000000-0005-0000-0000-00003FBF0000}"/>
    <cellStyle name="20% - Accent1 6 3 5 2 2 3" xfId="49145" xr:uid="{00000000-0005-0000-0000-000040BF0000}"/>
    <cellStyle name="20% - Accent1 6 3 5 2 3" xfId="49146" xr:uid="{00000000-0005-0000-0000-000041BF0000}"/>
    <cellStyle name="20% - Accent1 6 3 5 2 3 2" xfId="49147" xr:uid="{00000000-0005-0000-0000-000042BF0000}"/>
    <cellStyle name="20% - Accent1 6 3 5 2 4" xfId="49148" xr:uid="{00000000-0005-0000-0000-000043BF0000}"/>
    <cellStyle name="20% - Accent1 6 3 5 3" xfId="49149" xr:uid="{00000000-0005-0000-0000-000044BF0000}"/>
    <cellStyle name="20% - Accent1 6 3 5 3 2" xfId="49150" xr:uid="{00000000-0005-0000-0000-000045BF0000}"/>
    <cellStyle name="20% - Accent1 6 3 5 3 2 2" xfId="49151" xr:uid="{00000000-0005-0000-0000-000046BF0000}"/>
    <cellStyle name="20% - Accent1 6 3 5 3 2 2 2" xfId="49152" xr:uid="{00000000-0005-0000-0000-000047BF0000}"/>
    <cellStyle name="20% - Accent1 6 3 5 3 2 3" xfId="49153" xr:uid="{00000000-0005-0000-0000-000048BF0000}"/>
    <cellStyle name="20% - Accent1 6 3 5 3 3" xfId="49154" xr:uid="{00000000-0005-0000-0000-000049BF0000}"/>
    <cellStyle name="20% - Accent1 6 3 5 3 3 2" xfId="49155" xr:uid="{00000000-0005-0000-0000-00004ABF0000}"/>
    <cellStyle name="20% - Accent1 6 3 5 3 4" xfId="49156" xr:uid="{00000000-0005-0000-0000-00004BBF0000}"/>
    <cellStyle name="20% - Accent1 6 3 5 4" xfId="49157" xr:uid="{00000000-0005-0000-0000-00004CBF0000}"/>
    <cellStyle name="20% - Accent1 6 3 5 4 2" xfId="49158" xr:uid="{00000000-0005-0000-0000-00004DBF0000}"/>
    <cellStyle name="20% - Accent1 6 3 5 4 2 2" xfId="49159" xr:uid="{00000000-0005-0000-0000-00004EBF0000}"/>
    <cellStyle name="20% - Accent1 6 3 5 4 2 2 2" xfId="49160" xr:uid="{00000000-0005-0000-0000-00004FBF0000}"/>
    <cellStyle name="20% - Accent1 6 3 5 4 2 3" xfId="49161" xr:uid="{00000000-0005-0000-0000-000050BF0000}"/>
    <cellStyle name="20% - Accent1 6 3 5 4 3" xfId="49162" xr:uid="{00000000-0005-0000-0000-000051BF0000}"/>
    <cellStyle name="20% - Accent1 6 3 5 4 3 2" xfId="49163" xr:uid="{00000000-0005-0000-0000-000052BF0000}"/>
    <cellStyle name="20% - Accent1 6 3 5 4 4" xfId="49164" xr:uid="{00000000-0005-0000-0000-000053BF0000}"/>
    <cellStyle name="20% - Accent1 6 3 5 5" xfId="49165" xr:uid="{00000000-0005-0000-0000-000054BF0000}"/>
    <cellStyle name="20% - Accent1 6 3 5 5 2" xfId="49166" xr:uid="{00000000-0005-0000-0000-000055BF0000}"/>
    <cellStyle name="20% - Accent1 6 3 5 5 2 2" xfId="49167" xr:uid="{00000000-0005-0000-0000-000056BF0000}"/>
    <cellStyle name="20% - Accent1 6 3 5 5 3" xfId="49168" xr:uid="{00000000-0005-0000-0000-000057BF0000}"/>
    <cellStyle name="20% - Accent1 6 3 5 6" xfId="49169" xr:uid="{00000000-0005-0000-0000-000058BF0000}"/>
    <cellStyle name="20% - Accent1 6 3 5 6 2" xfId="49170" xr:uid="{00000000-0005-0000-0000-000059BF0000}"/>
    <cellStyle name="20% - Accent1 6 3 5 6 2 2" xfId="49171" xr:uid="{00000000-0005-0000-0000-00005ABF0000}"/>
    <cellStyle name="20% - Accent1 6 3 5 6 3" xfId="49172" xr:uid="{00000000-0005-0000-0000-00005BBF0000}"/>
    <cellStyle name="20% - Accent1 6 3 5 7" xfId="49173" xr:uid="{00000000-0005-0000-0000-00005CBF0000}"/>
    <cellStyle name="20% - Accent1 6 3 5 7 2" xfId="49174" xr:uid="{00000000-0005-0000-0000-00005DBF0000}"/>
    <cellStyle name="20% - Accent1 6 3 5 8" xfId="49175" xr:uid="{00000000-0005-0000-0000-00005EBF0000}"/>
    <cellStyle name="20% - Accent1 6 3 5 8 2" xfId="49176" xr:uid="{00000000-0005-0000-0000-00005FBF0000}"/>
    <cellStyle name="20% - Accent1 6 3 5 9" xfId="49177" xr:uid="{00000000-0005-0000-0000-000060BF0000}"/>
    <cellStyle name="20% - Accent1 6 3 6" xfId="49178" xr:uid="{00000000-0005-0000-0000-000061BF0000}"/>
    <cellStyle name="20% - Accent1 6 3 6 2" xfId="49179" xr:uid="{00000000-0005-0000-0000-000062BF0000}"/>
    <cellStyle name="20% - Accent1 6 3 6 2 2" xfId="49180" xr:uid="{00000000-0005-0000-0000-000063BF0000}"/>
    <cellStyle name="20% - Accent1 6 3 6 2 2 2" xfId="49181" xr:uid="{00000000-0005-0000-0000-000064BF0000}"/>
    <cellStyle name="20% - Accent1 6 3 6 2 2 2 2" xfId="49182" xr:uid="{00000000-0005-0000-0000-000065BF0000}"/>
    <cellStyle name="20% - Accent1 6 3 6 2 2 3" xfId="49183" xr:uid="{00000000-0005-0000-0000-000066BF0000}"/>
    <cellStyle name="20% - Accent1 6 3 6 2 3" xfId="49184" xr:uid="{00000000-0005-0000-0000-000067BF0000}"/>
    <cellStyle name="20% - Accent1 6 3 6 2 3 2" xfId="49185" xr:uid="{00000000-0005-0000-0000-000068BF0000}"/>
    <cellStyle name="20% - Accent1 6 3 6 2 4" xfId="49186" xr:uid="{00000000-0005-0000-0000-000069BF0000}"/>
    <cellStyle name="20% - Accent1 6 3 6 3" xfId="49187" xr:uid="{00000000-0005-0000-0000-00006ABF0000}"/>
    <cellStyle name="20% - Accent1 6 3 6 3 2" xfId="49188" xr:uid="{00000000-0005-0000-0000-00006BBF0000}"/>
    <cellStyle name="20% - Accent1 6 3 6 3 2 2" xfId="49189" xr:uid="{00000000-0005-0000-0000-00006CBF0000}"/>
    <cellStyle name="20% - Accent1 6 3 6 3 2 2 2" xfId="49190" xr:uid="{00000000-0005-0000-0000-00006DBF0000}"/>
    <cellStyle name="20% - Accent1 6 3 6 3 2 3" xfId="49191" xr:uid="{00000000-0005-0000-0000-00006EBF0000}"/>
    <cellStyle name="20% - Accent1 6 3 6 3 3" xfId="49192" xr:uid="{00000000-0005-0000-0000-00006FBF0000}"/>
    <cellStyle name="20% - Accent1 6 3 6 3 3 2" xfId="49193" xr:uid="{00000000-0005-0000-0000-000070BF0000}"/>
    <cellStyle name="20% - Accent1 6 3 6 3 4" xfId="49194" xr:uid="{00000000-0005-0000-0000-000071BF0000}"/>
    <cellStyle name="20% - Accent1 6 3 6 4" xfId="49195" xr:uid="{00000000-0005-0000-0000-000072BF0000}"/>
    <cellStyle name="20% - Accent1 6 3 6 4 2" xfId="49196" xr:uid="{00000000-0005-0000-0000-000073BF0000}"/>
    <cellStyle name="20% - Accent1 6 3 6 4 2 2" xfId="49197" xr:uid="{00000000-0005-0000-0000-000074BF0000}"/>
    <cellStyle name="20% - Accent1 6 3 6 4 2 2 2" xfId="49198" xr:uid="{00000000-0005-0000-0000-000075BF0000}"/>
    <cellStyle name="20% - Accent1 6 3 6 4 2 3" xfId="49199" xr:uid="{00000000-0005-0000-0000-000076BF0000}"/>
    <cellStyle name="20% - Accent1 6 3 6 4 3" xfId="49200" xr:uid="{00000000-0005-0000-0000-000077BF0000}"/>
    <cellStyle name="20% - Accent1 6 3 6 4 3 2" xfId="49201" xr:uid="{00000000-0005-0000-0000-000078BF0000}"/>
    <cellStyle name="20% - Accent1 6 3 6 4 4" xfId="49202" xr:uid="{00000000-0005-0000-0000-000079BF0000}"/>
    <cellStyle name="20% - Accent1 6 3 6 5" xfId="49203" xr:uid="{00000000-0005-0000-0000-00007ABF0000}"/>
    <cellStyle name="20% - Accent1 6 3 6 5 2" xfId="49204" xr:uid="{00000000-0005-0000-0000-00007BBF0000}"/>
    <cellStyle name="20% - Accent1 6 3 6 5 2 2" xfId="49205" xr:uid="{00000000-0005-0000-0000-00007CBF0000}"/>
    <cellStyle name="20% - Accent1 6 3 6 5 3" xfId="49206" xr:uid="{00000000-0005-0000-0000-00007DBF0000}"/>
    <cellStyle name="20% - Accent1 6 3 6 6" xfId="49207" xr:uid="{00000000-0005-0000-0000-00007EBF0000}"/>
    <cellStyle name="20% - Accent1 6 3 6 6 2" xfId="49208" xr:uid="{00000000-0005-0000-0000-00007FBF0000}"/>
    <cellStyle name="20% - Accent1 6 3 6 6 2 2" xfId="49209" xr:uid="{00000000-0005-0000-0000-000080BF0000}"/>
    <cellStyle name="20% - Accent1 6 3 6 6 3" xfId="49210" xr:uid="{00000000-0005-0000-0000-000081BF0000}"/>
    <cellStyle name="20% - Accent1 6 3 6 7" xfId="49211" xr:uid="{00000000-0005-0000-0000-000082BF0000}"/>
    <cellStyle name="20% - Accent1 6 3 6 7 2" xfId="49212" xr:uid="{00000000-0005-0000-0000-000083BF0000}"/>
    <cellStyle name="20% - Accent1 6 3 6 8" xfId="49213" xr:uid="{00000000-0005-0000-0000-000084BF0000}"/>
    <cellStyle name="20% - Accent1 6 3 6 8 2" xfId="49214" xr:uid="{00000000-0005-0000-0000-000085BF0000}"/>
    <cellStyle name="20% - Accent1 6 3 6 9" xfId="49215" xr:uid="{00000000-0005-0000-0000-000086BF0000}"/>
    <cellStyle name="20% - Accent1 6 3 7" xfId="49216" xr:uid="{00000000-0005-0000-0000-000087BF0000}"/>
    <cellStyle name="20% - Accent1 6 3 7 2" xfId="49217" xr:uid="{00000000-0005-0000-0000-000088BF0000}"/>
    <cellStyle name="20% - Accent1 6 3 7 2 2" xfId="49218" xr:uid="{00000000-0005-0000-0000-000089BF0000}"/>
    <cellStyle name="20% - Accent1 6 3 7 2 2 2" xfId="49219" xr:uid="{00000000-0005-0000-0000-00008ABF0000}"/>
    <cellStyle name="20% - Accent1 6 3 7 2 3" xfId="49220" xr:uid="{00000000-0005-0000-0000-00008BBF0000}"/>
    <cellStyle name="20% - Accent1 6 3 7 3" xfId="49221" xr:uid="{00000000-0005-0000-0000-00008CBF0000}"/>
    <cellStyle name="20% - Accent1 6 3 7 3 2" xfId="49222" xr:uid="{00000000-0005-0000-0000-00008DBF0000}"/>
    <cellStyle name="20% - Accent1 6 3 7 4" xfId="49223" xr:uid="{00000000-0005-0000-0000-00008EBF0000}"/>
    <cellStyle name="20% - Accent1 6 3 8" xfId="49224" xr:uid="{00000000-0005-0000-0000-00008FBF0000}"/>
    <cellStyle name="20% - Accent1 6 3 8 2" xfId="49225" xr:uid="{00000000-0005-0000-0000-000090BF0000}"/>
    <cellStyle name="20% - Accent1 6 3 8 2 2" xfId="49226" xr:uid="{00000000-0005-0000-0000-000091BF0000}"/>
    <cellStyle name="20% - Accent1 6 3 8 2 2 2" xfId="49227" xr:uid="{00000000-0005-0000-0000-000092BF0000}"/>
    <cellStyle name="20% - Accent1 6 3 8 2 3" xfId="49228" xr:uid="{00000000-0005-0000-0000-000093BF0000}"/>
    <cellStyle name="20% - Accent1 6 3 8 3" xfId="49229" xr:uid="{00000000-0005-0000-0000-000094BF0000}"/>
    <cellStyle name="20% - Accent1 6 3 8 3 2" xfId="49230" xr:uid="{00000000-0005-0000-0000-000095BF0000}"/>
    <cellStyle name="20% - Accent1 6 3 8 4" xfId="49231" xr:uid="{00000000-0005-0000-0000-000096BF0000}"/>
    <cellStyle name="20% - Accent1 6 3 9" xfId="49232" xr:uid="{00000000-0005-0000-0000-000097BF0000}"/>
    <cellStyle name="20% - Accent1 6 3 9 2" xfId="49233" xr:uid="{00000000-0005-0000-0000-000098BF0000}"/>
    <cellStyle name="20% - Accent1 6 3 9 2 2" xfId="49234" xr:uid="{00000000-0005-0000-0000-000099BF0000}"/>
    <cellStyle name="20% - Accent1 6 3 9 2 2 2" xfId="49235" xr:uid="{00000000-0005-0000-0000-00009ABF0000}"/>
    <cellStyle name="20% - Accent1 6 3 9 2 3" xfId="49236" xr:uid="{00000000-0005-0000-0000-00009BBF0000}"/>
    <cellStyle name="20% - Accent1 6 3 9 3" xfId="49237" xr:uid="{00000000-0005-0000-0000-00009CBF0000}"/>
    <cellStyle name="20% - Accent1 6 3 9 3 2" xfId="49238" xr:uid="{00000000-0005-0000-0000-00009DBF0000}"/>
    <cellStyle name="20% - Accent1 6 3 9 4" xfId="49239" xr:uid="{00000000-0005-0000-0000-00009EBF0000}"/>
    <cellStyle name="20% - Accent1 6 4" xfId="49240" xr:uid="{00000000-0005-0000-0000-00009FBF0000}"/>
    <cellStyle name="20% - Accent1 6 4 10" xfId="49241" xr:uid="{00000000-0005-0000-0000-0000A0BF0000}"/>
    <cellStyle name="20% - Accent1 6 4 10 2" xfId="49242" xr:uid="{00000000-0005-0000-0000-0000A1BF0000}"/>
    <cellStyle name="20% - Accent1 6 4 11" xfId="49243" xr:uid="{00000000-0005-0000-0000-0000A2BF0000}"/>
    <cellStyle name="20% - Accent1 6 4 2" xfId="49244" xr:uid="{00000000-0005-0000-0000-0000A3BF0000}"/>
    <cellStyle name="20% - Accent1 6 4 2 2" xfId="49245" xr:uid="{00000000-0005-0000-0000-0000A4BF0000}"/>
    <cellStyle name="20% - Accent1 6 4 2 2 2" xfId="49246" xr:uid="{00000000-0005-0000-0000-0000A5BF0000}"/>
    <cellStyle name="20% - Accent1 6 4 2 2 2 2" xfId="49247" xr:uid="{00000000-0005-0000-0000-0000A6BF0000}"/>
    <cellStyle name="20% - Accent1 6 4 2 2 2 2 2" xfId="49248" xr:uid="{00000000-0005-0000-0000-0000A7BF0000}"/>
    <cellStyle name="20% - Accent1 6 4 2 2 2 3" xfId="49249" xr:uid="{00000000-0005-0000-0000-0000A8BF0000}"/>
    <cellStyle name="20% - Accent1 6 4 2 2 3" xfId="49250" xr:uid="{00000000-0005-0000-0000-0000A9BF0000}"/>
    <cellStyle name="20% - Accent1 6 4 2 2 3 2" xfId="49251" xr:uid="{00000000-0005-0000-0000-0000AABF0000}"/>
    <cellStyle name="20% - Accent1 6 4 2 2 4" xfId="49252" xr:uid="{00000000-0005-0000-0000-0000ABBF0000}"/>
    <cellStyle name="20% - Accent1 6 4 2 3" xfId="49253" xr:uid="{00000000-0005-0000-0000-0000ACBF0000}"/>
    <cellStyle name="20% - Accent1 6 4 2 3 2" xfId="49254" xr:uid="{00000000-0005-0000-0000-0000ADBF0000}"/>
    <cellStyle name="20% - Accent1 6 4 2 3 2 2" xfId="49255" xr:uid="{00000000-0005-0000-0000-0000AEBF0000}"/>
    <cellStyle name="20% - Accent1 6 4 2 3 2 2 2" xfId="49256" xr:uid="{00000000-0005-0000-0000-0000AFBF0000}"/>
    <cellStyle name="20% - Accent1 6 4 2 3 2 3" xfId="49257" xr:uid="{00000000-0005-0000-0000-0000B0BF0000}"/>
    <cellStyle name="20% - Accent1 6 4 2 3 3" xfId="49258" xr:uid="{00000000-0005-0000-0000-0000B1BF0000}"/>
    <cellStyle name="20% - Accent1 6 4 2 3 3 2" xfId="49259" xr:uid="{00000000-0005-0000-0000-0000B2BF0000}"/>
    <cellStyle name="20% - Accent1 6 4 2 3 4" xfId="49260" xr:uid="{00000000-0005-0000-0000-0000B3BF0000}"/>
    <cellStyle name="20% - Accent1 6 4 2 4" xfId="49261" xr:uid="{00000000-0005-0000-0000-0000B4BF0000}"/>
    <cellStyle name="20% - Accent1 6 4 2 4 2" xfId="49262" xr:uid="{00000000-0005-0000-0000-0000B5BF0000}"/>
    <cellStyle name="20% - Accent1 6 4 2 4 2 2" xfId="49263" xr:uid="{00000000-0005-0000-0000-0000B6BF0000}"/>
    <cellStyle name="20% - Accent1 6 4 2 4 2 2 2" xfId="49264" xr:uid="{00000000-0005-0000-0000-0000B7BF0000}"/>
    <cellStyle name="20% - Accent1 6 4 2 4 2 3" xfId="49265" xr:uid="{00000000-0005-0000-0000-0000B8BF0000}"/>
    <cellStyle name="20% - Accent1 6 4 2 4 3" xfId="49266" xr:uid="{00000000-0005-0000-0000-0000B9BF0000}"/>
    <cellStyle name="20% - Accent1 6 4 2 4 3 2" xfId="49267" xr:uid="{00000000-0005-0000-0000-0000BABF0000}"/>
    <cellStyle name="20% - Accent1 6 4 2 4 4" xfId="49268" xr:uid="{00000000-0005-0000-0000-0000BBBF0000}"/>
    <cellStyle name="20% - Accent1 6 4 2 5" xfId="49269" xr:uid="{00000000-0005-0000-0000-0000BCBF0000}"/>
    <cellStyle name="20% - Accent1 6 4 2 5 2" xfId="49270" xr:uid="{00000000-0005-0000-0000-0000BDBF0000}"/>
    <cellStyle name="20% - Accent1 6 4 2 5 2 2" xfId="49271" xr:uid="{00000000-0005-0000-0000-0000BEBF0000}"/>
    <cellStyle name="20% - Accent1 6 4 2 5 3" xfId="49272" xr:uid="{00000000-0005-0000-0000-0000BFBF0000}"/>
    <cellStyle name="20% - Accent1 6 4 2 6" xfId="49273" xr:uid="{00000000-0005-0000-0000-0000C0BF0000}"/>
    <cellStyle name="20% - Accent1 6 4 2 6 2" xfId="49274" xr:uid="{00000000-0005-0000-0000-0000C1BF0000}"/>
    <cellStyle name="20% - Accent1 6 4 2 6 2 2" xfId="49275" xr:uid="{00000000-0005-0000-0000-0000C2BF0000}"/>
    <cellStyle name="20% - Accent1 6 4 2 6 3" xfId="49276" xr:uid="{00000000-0005-0000-0000-0000C3BF0000}"/>
    <cellStyle name="20% - Accent1 6 4 2 7" xfId="49277" xr:uid="{00000000-0005-0000-0000-0000C4BF0000}"/>
    <cellStyle name="20% - Accent1 6 4 2 7 2" xfId="49278" xr:uid="{00000000-0005-0000-0000-0000C5BF0000}"/>
    <cellStyle name="20% - Accent1 6 4 2 8" xfId="49279" xr:uid="{00000000-0005-0000-0000-0000C6BF0000}"/>
    <cellStyle name="20% - Accent1 6 4 2 8 2" xfId="49280" xr:uid="{00000000-0005-0000-0000-0000C7BF0000}"/>
    <cellStyle name="20% - Accent1 6 4 2 9" xfId="49281" xr:uid="{00000000-0005-0000-0000-0000C8BF0000}"/>
    <cellStyle name="20% - Accent1 6 4 3" xfId="49282" xr:uid="{00000000-0005-0000-0000-0000C9BF0000}"/>
    <cellStyle name="20% - Accent1 6 4 3 2" xfId="49283" xr:uid="{00000000-0005-0000-0000-0000CABF0000}"/>
    <cellStyle name="20% - Accent1 6 4 3 2 2" xfId="49284" xr:uid="{00000000-0005-0000-0000-0000CBBF0000}"/>
    <cellStyle name="20% - Accent1 6 4 3 2 2 2" xfId="49285" xr:uid="{00000000-0005-0000-0000-0000CCBF0000}"/>
    <cellStyle name="20% - Accent1 6 4 3 2 2 2 2" xfId="49286" xr:uid="{00000000-0005-0000-0000-0000CDBF0000}"/>
    <cellStyle name="20% - Accent1 6 4 3 2 2 3" xfId="49287" xr:uid="{00000000-0005-0000-0000-0000CEBF0000}"/>
    <cellStyle name="20% - Accent1 6 4 3 2 3" xfId="49288" xr:uid="{00000000-0005-0000-0000-0000CFBF0000}"/>
    <cellStyle name="20% - Accent1 6 4 3 2 3 2" xfId="49289" xr:uid="{00000000-0005-0000-0000-0000D0BF0000}"/>
    <cellStyle name="20% - Accent1 6 4 3 2 4" xfId="49290" xr:uid="{00000000-0005-0000-0000-0000D1BF0000}"/>
    <cellStyle name="20% - Accent1 6 4 3 3" xfId="49291" xr:uid="{00000000-0005-0000-0000-0000D2BF0000}"/>
    <cellStyle name="20% - Accent1 6 4 3 3 2" xfId="49292" xr:uid="{00000000-0005-0000-0000-0000D3BF0000}"/>
    <cellStyle name="20% - Accent1 6 4 3 3 2 2" xfId="49293" xr:uid="{00000000-0005-0000-0000-0000D4BF0000}"/>
    <cellStyle name="20% - Accent1 6 4 3 3 2 2 2" xfId="49294" xr:uid="{00000000-0005-0000-0000-0000D5BF0000}"/>
    <cellStyle name="20% - Accent1 6 4 3 3 2 3" xfId="49295" xr:uid="{00000000-0005-0000-0000-0000D6BF0000}"/>
    <cellStyle name="20% - Accent1 6 4 3 3 3" xfId="49296" xr:uid="{00000000-0005-0000-0000-0000D7BF0000}"/>
    <cellStyle name="20% - Accent1 6 4 3 3 3 2" xfId="49297" xr:uid="{00000000-0005-0000-0000-0000D8BF0000}"/>
    <cellStyle name="20% - Accent1 6 4 3 3 4" xfId="49298" xr:uid="{00000000-0005-0000-0000-0000D9BF0000}"/>
    <cellStyle name="20% - Accent1 6 4 3 4" xfId="49299" xr:uid="{00000000-0005-0000-0000-0000DABF0000}"/>
    <cellStyle name="20% - Accent1 6 4 3 4 2" xfId="49300" xr:uid="{00000000-0005-0000-0000-0000DBBF0000}"/>
    <cellStyle name="20% - Accent1 6 4 3 4 2 2" xfId="49301" xr:uid="{00000000-0005-0000-0000-0000DCBF0000}"/>
    <cellStyle name="20% - Accent1 6 4 3 4 2 2 2" xfId="49302" xr:uid="{00000000-0005-0000-0000-0000DDBF0000}"/>
    <cellStyle name="20% - Accent1 6 4 3 4 2 3" xfId="49303" xr:uid="{00000000-0005-0000-0000-0000DEBF0000}"/>
    <cellStyle name="20% - Accent1 6 4 3 4 3" xfId="49304" xr:uid="{00000000-0005-0000-0000-0000DFBF0000}"/>
    <cellStyle name="20% - Accent1 6 4 3 4 3 2" xfId="49305" xr:uid="{00000000-0005-0000-0000-0000E0BF0000}"/>
    <cellStyle name="20% - Accent1 6 4 3 4 4" xfId="49306" xr:uid="{00000000-0005-0000-0000-0000E1BF0000}"/>
    <cellStyle name="20% - Accent1 6 4 3 5" xfId="49307" xr:uid="{00000000-0005-0000-0000-0000E2BF0000}"/>
    <cellStyle name="20% - Accent1 6 4 3 5 2" xfId="49308" xr:uid="{00000000-0005-0000-0000-0000E3BF0000}"/>
    <cellStyle name="20% - Accent1 6 4 3 5 2 2" xfId="49309" xr:uid="{00000000-0005-0000-0000-0000E4BF0000}"/>
    <cellStyle name="20% - Accent1 6 4 3 5 3" xfId="49310" xr:uid="{00000000-0005-0000-0000-0000E5BF0000}"/>
    <cellStyle name="20% - Accent1 6 4 3 6" xfId="49311" xr:uid="{00000000-0005-0000-0000-0000E6BF0000}"/>
    <cellStyle name="20% - Accent1 6 4 3 6 2" xfId="49312" xr:uid="{00000000-0005-0000-0000-0000E7BF0000}"/>
    <cellStyle name="20% - Accent1 6 4 3 6 2 2" xfId="49313" xr:uid="{00000000-0005-0000-0000-0000E8BF0000}"/>
    <cellStyle name="20% - Accent1 6 4 3 6 3" xfId="49314" xr:uid="{00000000-0005-0000-0000-0000E9BF0000}"/>
    <cellStyle name="20% - Accent1 6 4 3 7" xfId="49315" xr:uid="{00000000-0005-0000-0000-0000EABF0000}"/>
    <cellStyle name="20% - Accent1 6 4 3 7 2" xfId="49316" xr:uid="{00000000-0005-0000-0000-0000EBBF0000}"/>
    <cellStyle name="20% - Accent1 6 4 3 8" xfId="49317" xr:uid="{00000000-0005-0000-0000-0000ECBF0000}"/>
    <cellStyle name="20% - Accent1 6 4 3 8 2" xfId="49318" xr:uid="{00000000-0005-0000-0000-0000EDBF0000}"/>
    <cellStyle name="20% - Accent1 6 4 3 9" xfId="49319" xr:uid="{00000000-0005-0000-0000-0000EEBF0000}"/>
    <cellStyle name="20% - Accent1 6 4 4" xfId="49320" xr:uid="{00000000-0005-0000-0000-0000EFBF0000}"/>
    <cellStyle name="20% - Accent1 6 4 4 2" xfId="49321" xr:uid="{00000000-0005-0000-0000-0000F0BF0000}"/>
    <cellStyle name="20% - Accent1 6 4 4 2 2" xfId="49322" xr:uid="{00000000-0005-0000-0000-0000F1BF0000}"/>
    <cellStyle name="20% - Accent1 6 4 4 2 2 2" xfId="49323" xr:uid="{00000000-0005-0000-0000-0000F2BF0000}"/>
    <cellStyle name="20% - Accent1 6 4 4 2 3" xfId="49324" xr:uid="{00000000-0005-0000-0000-0000F3BF0000}"/>
    <cellStyle name="20% - Accent1 6 4 4 3" xfId="49325" xr:uid="{00000000-0005-0000-0000-0000F4BF0000}"/>
    <cellStyle name="20% - Accent1 6 4 4 3 2" xfId="49326" xr:uid="{00000000-0005-0000-0000-0000F5BF0000}"/>
    <cellStyle name="20% - Accent1 6 4 4 4" xfId="49327" xr:uid="{00000000-0005-0000-0000-0000F6BF0000}"/>
    <cellStyle name="20% - Accent1 6 4 5" xfId="49328" xr:uid="{00000000-0005-0000-0000-0000F7BF0000}"/>
    <cellStyle name="20% - Accent1 6 4 5 2" xfId="49329" xr:uid="{00000000-0005-0000-0000-0000F8BF0000}"/>
    <cellStyle name="20% - Accent1 6 4 5 2 2" xfId="49330" xr:uid="{00000000-0005-0000-0000-0000F9BF0000}"/>
    <cellStyle name="20% - Accent1 6 4 5 2 2 2" xfId="49331" xr:uid="{00000000-0005-0000-0000-0000FABF0000}"/>
    <cellStyle name="20% - Accent1 6 4 5 2 3" xfId="49332" xr:uid="{00000000-0005-0000-0000-0000FBBF0000}"/>
    <cellStyle name="20% - Accent1 6 4 5 3" xfId="49333" xr:uid="{00000000-0005-0000-0000-0000FCBF0000}"/>
    <cellStyle name="20% - Accent1 6 4 5 3 2" xfId="49334" xr:uid="{00000000-0005-0000-0000-0000FDBF0000}"/>
    <cellStyle name="20% - Accent1 6 4 5 4" xfId="49335" xr:uid="{00000000-0005-0000-0000-0000FEBF0000}"/>
    <cellStyle name="20% - Accent1 6 4 6" xfId="49336" xr:uid="{00000000-0005-0000-0000-0000FFBF0000}"/>
    <cellStyle name="20% - Accent1 6 4 6 2" xfId="49337" xr:uid="{00000000-0005-0000-0000-000000C00000}"/>
    <cellStyle name="20% - Accent1 6 4 6 2 2" xfId="49338" xr:uid="{00000000-0005-0000-0000-000001C00000}"/>
    <cellStyle name="20% - Accent1 6 4 6 2 2 2" xfId="49339" xr:uid="{00000000-0005-0000-0000-000002C00000}"/>
    <cellStyle name="20% - Accent1 6 4 6 2 3" xfId="49340" xr:uid="{00000000-0005-0000-0000-000003C00000}"/>
    <cellStyle name="20% - Accent1 6 4 6 3" xfId="49341" xr:uid="{00000000-0005-0000-0000-000004C00000}"/>
    <cellStyle name="20% - Accent1 6 4 6 3 2" xfId="49342" xr:uid="{00000000-0005-0000-0000-000005C00000}"/>
    <cellStyle name="20% - Accent1 6 4 6 4" xfId="49343" xr:uid="{00000000-0005-0000-0000-000006C00000}"/>
    <cellStyle name="20% - Accent1 6 4 7" xfId="49344" xr:uid="{00000000-0005-0000-0000-000007C00000}"/>
    <cellStyle name="20% - Accent1 6 4 7 2" xfId="49345" xr:uid="{00000000-0005-0000-0000-000008C00000}"/>
    <cellStyle name="20% - Accent1 6 4 7 2 2" xfId="49346" xr:uid="{00000000-0005-0000-0000-000009C00000}"/>
    <cellStyle name="20% - Accent1 6 4 7 3" xfId="49347" xr:uid="{00000000-0005-0000-0000-00000AC00000}"/>
    <cellStyle name="20% - Accent1 6 4 8" xfId="49348" xr:uid="{00000000-0005-0000-0000-00000BC00000}"/>
    <cellStyle name="20% - Accent1 6 4 8 2" xfId="49349" xr:uid="{00000000-0005-0000-0000-00000CC00000}"/>
    <cellStyle name="20% - Accent1 6 4 8 2 2" xfId="49350" xr:uid="{00000000-0005-0000-0000-00000DC00000}"/>
    <cellStyle name="20% - Accent1 6 4 8 3" xfId="49351" xr:uid="{00000000-0005-0000-0000-00000EC00000}"/>
    <cellStyle name="20% - Accent1 6 4 9" xfId="49352" xr:uid="{00000000-0005-0000-0000-00000FC00000}"/>
    <cellStyle name="20% - Accent1 6 4 9 2" xfId="49353" xr:uid="{00000000-0005-0000-0000-000010C00000}"/>
    <cellStyle name="20% - Accent1 6 5" xfId="49354" xr:uid="{00000000-0005-0000-0000-000011C00000}"/>
    <cellStyle name="20% - Accent1 6 5 10" xfId="49355" xr:uid="{00000000-0005-0000-0000-000012C00000}"/>
    <cellStyle name="20% - Accent1 6 5 10 2" xfId="49356" xr:uid="{00000000-0005-0000-0000-000013C00000}"/>
    <cellStyle name="20% - Accent1 6 5 11" xfId="49357" xr:uid="{00000000-0005-0000-0000-000014C00000}"/>
    <cellStyle name="20% - Accent1 6 5 2" xfId="49358" xr:uid="{00000000-0005-0000-0000-000015C00000}"/>
    <cellStyle name="20% - Accent1 6 5 2 2" xfId="49359" xr:uid="{00000000-0005-0000-0000-000016C00000}"/>
    <cellStyle name="20% - Accent1 6 5 2 2 2" xfId="49360" xr:uid="{00000000-0005-0000-0000-000017C00000}"/>
    <cellStyle name="20% - Accent1 6 5 2 2 2 2" xfId="49361" xr:uid="{00000000-0005-0000-0000-000018C00000}"/>
    <cellStyle name="20% - Accent1 6 5 2 2 2 2 2" xfId="49362" xr:uid="{00000000-0005-0000-0000-000019C00000}"/>
    <cellStyle name="20% - Accent1 6 5 2 2 2 3" xfId="49363" xr:uid="{00000000-0005-0000-0000-00001AC00000}"/>
    <cellStyle name="20% - Accent1 6 5 2 2 3" xfId="49364" xr:uid="{00000000-0005-0000-0000-00001BC00000}"/>
    <cellStyle name="20% - Accent1 6 5 2 2 3 2" xfId="49365" xr:uid="{00000000-0005-0000-0000-00001CC00000}"/>
    <cellStyle name="20% - Accent1 6 5 2 2 4" xfId="49366" xr:uid="{00000000-0005-0000-0000-00001DC00000}"/>
    <cellStyle name="20% - Accent1 6 5 2 3" xfId="49367" xr:uid="{00000000-0005-0000-0000-00001EC00000}"/>
    <cellStyle name="20% - Accent1 6 5 2 3 2" xfId="49368" xr:uid="{00000000-0005-0000-0000-00001FC00000}"/>
    <cellStyle name="20% - Accent1 6 5 2 3 2 2" xfId="49369" xr:uid="{00000000-0005-0000-0000-000020C00000}"/>
    <cellStyle name="20% - Accent1 6 5 2 3 2 2 2" xfId="49370" xr:uid="{00000000-0005-0000-0000-000021C00000}"/>
    <cellStyle name="20% - Accent1 6 5 2 3 2 3" xfId="49371" xr:uid="{00000000-0005-0000-0000-000022C00000}"/>
    <cellStyle name="20% - Accent1 6 5 2 3 3" xfId="49372" xr:uid="{00000000-0005-0000-0000-000023C00000}"/>
    <cellStyle name="20% - Accent1 6 5 2 3 3 2" xfId="49373" xr:uid="{00000000-0005-0000-0000-000024C00000}"/>
    <cellStyle name="20% - Accent1 6 5 2 3 4" xfId="49374" xr:uid="{00000000-0005-0000-0000-000025C00000}"/>
    <cellStyle name="20% - Accent1 6 5 2 4" xfId="49375" xr:uid="{00000000-0005-0000-0000-000026C00000}"/>
    <cellStyle name="20% - Accent1 6 5 2 4 2" xfId="49376" xr:uid="{00000000-0005-0000-0000-000027C00000}"/>
    <cellStyle name="20% - Accent1 6 5 2 4 2 2" xfId="49377" xr:uid="{00000000-0005-0000-0000-000028C00000}"/>
    <cellStyle name="20% - Accent1 6 5 2 4 2 2 2" xfId="49378" xr:uid="{00000000-0005-0000-0000-000029C00000}"/>
    <cellStyle name="20% - Accent1 6 5 2 4 2 3" xfId="49379" xr:uid="{00000000-0005-0000-0000-00002AC00000}"/>
    <cellStyle name="20% - Accent1 6 5 2 4 3" xfId="49380" xr:uid="{00000000-0005-0000-0000-00002BC00000}"/>
    <cellStyle name="20% - Accent1 6 5 2 4 3 2" xfId="49381" xr:uid="{00000000-0005-0000-0000-00002CC00000}"/>
    <cellStyle name="20% - Accent1 6 5 2 4 4" xfId="49382" xr:uid="{00000000-0005-0000-0000-00002DC00000}"/>
    <cellStyle name="20% - Accent1 6 5 2 5" xfId="49383" xr:uid="{00000000-0005-0000-0000-00002EC00000}"/>
    <cellStyle name="20% - Accent1 6 5 2 5 2" xfId="49384" xr:uid="{00000000-0005-0000-0000-00002FC00000}"/>
    <cellStyle name="20% - Accent1 6 5 2 5 2 2" xfId="49385" xr:uid="{00000000-0005-0000-0000-000030C00000}"/>
    <cellStyle name="20% - Accent1 6 5 2 5 3" xfId="49386" xr:uid="{00000000-0005-0000-0000-000031C00000}"/>
    <cellStyle name="20% - Accent1 6 5 2 6" xfId="49387" xr:uid="{00000000-0005-0000-0000-000032C00000}"/>
    <cellStyle name="20% - Accent1 6 5 2 6 2" xfId="49388" xr:uid="{00000000-0005-0000-0000-000033C00000}"/>
    <cellStyle name="20% - Accent1 6 5 2 6 2 2" xfId="49389" xr:uid="{00000000-0005-0000-0000-000034C00000}"/>
    <cellStyle name="20% - Accent1 6 5 2 6 3" xfId="49390" xr:uid="{00000000-0005-0000-0000-000035C00000}"/>
    <cellStyle name="20% - Accent1 6 5 2 7" xfId="49391" xr:uid="{00000000-0005-0000-0000-000036C00000}"/>
    <cellStyle name="20% - Accent1 6 5 2 7 2" xfId="49392" xr:uid="{00000000-0005-0000-0000-000037C00000}"/>
    <cellStyle name="20% - Accent1 6 5 2 8" xfId="49393" xr:uid="{00000000-0005-0000-0000-000038C00000}"/>
    <cellStyle name="20% - Accent1 6 5 2 8 2" xfId="49394" xr:uid="{00000000-0005-0000-0000-000039C00000}"/>
    <cellStyle name="20% - Accent1 6 5 2 9" xfId="49395" xr:uid="{00000000-0005-0000-0000-00003AC00000}"/>
    <cellStyle name="20% - Accent1 6 5 3" xfId="49396" xr:uid="{00000000-0005-0000-0000-00003BC00000}"/>
    <cellStyle name="20% - Accent1 6 5 3 2" xfId="49397" xr:uid="{00000000-0005-0000-0000-00003CC00000}"/>
    <cellStyle name="20% - Accent1 6 5 3 2 2" xfId="49398" xr:uid="{00000000-0005-0000-0000-00003DC00000}"/>
    <cellStyle name="20% - Accent1 6 5 3 2 2 2" xfId="49399" xr:uid="{00000000-0005-0000-0000-00003EC00000}"/>
    <cellStyle name="20% - Accent1 6 5 3 2 2 2 2" xfId="49400" xr:uid="{00000000-0005-0000-0000-00003FC00000}"/>
    <cellStyle name="20% - Accent1 6 5 3 2 2 3" xfId="49401" xr:uid="{00000000-0005-0000-0000-000040C00000}"/>
    <cellStyle name="20% - Accent1 6 5 3 2 3" xfId="49402" xr:uid="{00000000-0005-0000-0000-000041C00000}"/>
    <cellStyle name="20% - Accent1 6 5 3 2 3 2" xfId="49403" xr:uid="{00000000-0005-0000-0000-000042C00000}"/>
    <cellStyle name="20% - Accent1 6 5 3 2 4" xfId="49404" xr:uid="{00000000-0005-0000-0000-000043C00000}"/>
    <cellStyle name="20% - Accent1 6 5 3 3" xfId="49405" xr:uid="{00000000-0005-0000-0000-000044C00000}"/>
    <cellStyle name="20% - Accent1 6 5 3 3 2" xfId="49406" xr:uid="{00000000-0005-0000-0000-000045C00000}"/>
    <cellStyle name="20% - Accent1 6 5 3 3 2 2" xfId="49407" xr:uid="{00000000-0005-0000-0000-000046C00000}"/>
    <cellStyle name="20% - Accent1 6 5 3 3 2 2 2" xfId="49408" xr:uid="{00000000-0005-0000-0000-000047C00000}"/>
    <cellStyle name="20% - Accent1 6 5 3 3 2 3" xfId="49409" xr:uid="{00000000-0005-0000-0000-000048C00000}"/>
    <cellStyle name="20% - Accent1 6 5 3 3 3" xfId="49410" xr:uid="{00000000-0005-0000-0000-000049C00000}"/>
    <cellStyle name="20% - Accent1 6 5 3 3 3 2" xfId="49411" xr:uid="{00000000-0005-0000-0000-00004AC00000}"/>
    <cellStyle name="20% - Accent1 6 5 3 3 4" xfId="49412" xr:uid="{00000000-0005-0000-0000-00004BC00000}"/>
    <cellStyle name="20% - Accent1 6 5 3 4" xfId="49413" xr:uid="{00000000-0005-0000-0000-00004CC00000}"/>
    <cellStyle name="20% - Accent1 6 5 3 4 2" xfId="49414" xr:uid="{00000000-0005-0000-0000-00004DC00000}"/>
    <cellStyle name="20% - Accent1 6 5 3 4 2 2" xfId="49415" xr:uid="{00000000-0005-0000-0000-00004EC00000}"/>
    <cellStyle name="20% - Accent1 6 5 3 4 2 2 2" xfId="49416" xr:uid="{00000000-0005-0000-0000-00004FC00000}"/>
    <cellStyle name="20% - Accent1 6 5 3 4 2 3" xfId="49417" xr:uid="{00000000-0005-0000-0000-000050C00000}"/>
    <cellStyle name="20% - Accent1 6 5 3 4 3" xfId="49418" xr:uid="{00000000-0005-0000-0000-000051C00000}"/>
    <cellStyle name="20% - Accent1 6 5 3 4 3 2" xfId="49419" xr:uid="{00000000-0005-0000-0000-000052C00000}"/>
    <cellStyle name="20% - Accent1 6 5 3 4 4" xfId="49420" xr:uid="{00000000-0005-0000-0000-000053C00000}"/>
    <cellStyle name="20% - Accent1 6 5 3 5" xfId="49421" xr:uid="{00000000-0005-0000-0000-000054C00000}"/>
    <cellStyle name="20% - Accent1 6 5 3 5 2" xfId="49422" xr:uid="{00000000-0005-0000-0000-000055C00000}"/>
    <cellStyle name="20% - Accent1 6 5 3 5 2 2" xfId="49423" xr:uid="{00000000-0005-0000-0000-000056C00000}"/>
    <cellStyle name="20% - Accent1 6 5 3 5 3" xfId="49424" xr:uid="{00000000-0005-0000-0000-000057C00000}"/>
    <cellStyle name="20% - Accent1 6 5 3 6" xfId="49425" xr:uid="{00000000-0005-0000-0000-000058C00000}"/>
    <cellStyle name="20% - Accent1 6 5 3 6 2" xfId="49426" xr:uid="{00000000-0005-0000-0000-000059C00000}"/>
    <cellStyle name="20% - Accent1 6 5 3 6 2 2" xfId="49427" xr:uid="{00000000-0005-0000-0000-00005AC00000}"/>
    <cellStyle name="20% - Accent1 6 5 3 6 3" xfId="49428" xr:uid="{00000000-0005-0000-0000-00005BC00000}"/>
    <cellStyle name="20% - Accent1 6 5 3 7" xfId="49429" xr:uid="{00000000-0005-0000-0000-00005CC00000}"/>
    <cellStyle name="20% - Accent1 6 5 3 7 2" xfId="49430" xr:uid="{00000000-0005-0000-0000-00005DC00000}"/>
    <cellStyle name="20% - Accent1 6 5 3 8" xfId="49431" xr:uid="{00000000-0005-0000-0000-00005EC00000}"/>
    <cellStyle name="20% - Accent1 6 5 3 8 2" xfId="49432" xr:uid="{00000000-0005-0000-0000-00005FC00000}"/>
    <cellStyle name="20% - Accent1 6 5 3 9" xfId="49433" xr:uid="{00000000-0005-0000-0000-000060C00000}"/>
    <cellStyle name="20% - Accent1 6 5 4" xfId="49434" xr:uid="{00000000-0005-0000-0000-000061C00000}"/>
    <cellStyle name="20% - Accent1 6 5 4 2" xfId="49435" xr:uid="{00000000-0005-0000-0000-000062C00000}"/>
    <cellStyle name="20% - Accent1 6 5 4 2 2" xfId="49436" xr:uid="{00000000-0005-0000-0000-000063C00000}"/>
    <cellStyle name="20% - Accent1 6 5 4 2 2 2" xfId="49437" xr:uid="{00000000-0005-0000-0000-000064C00000}"/>
    <cellStyle name="20% - Accent1 6 5 4 2 3" xfId="49438" xr:uid="{00000000-0005-0000-0000-000065C00000}"/>
    <cellStyle name="20% - Accent1 6 5 4 3" xfId="49439" xr:uid="{00000000-0005-0000-0000-000066C00000}"/>
    <cellStyle name="20% - Accent1 6 5 4 3 2" xfId="49440" xr:uid="{00000000-0005-0000-0000-000067C00000}"/>
    <cellStyle name="20% - Accent1 6 5 4 4" xfId="49441" xr:uid="{00000000-0005-0000-0000-000068C00000}"/>
    <cellStyle name="20% - Accent1 6 5 5" xfId="49442" xr:uid="{00000000-0005-0000-0000-000069C00000}"/>
    <cellStyle name="20% - Accent1 6 5 5 2" xfId="49443" xr:uid="{00000000-0005-0000-0000-00006AC00000}"/>
    <cellStyle name="20% - Accent1 6 5 5 2 2" xfId="49444" xr:uid="{00000000-0005-0000-0000-00006BC00000}"/>
    <cellStyle name="20% - Accent1 6 5 5 2 2 2" xfId="49445" xr:uid="{00000000-0005-0000-0000-00006CC00000}"/>
    <cellStyle name="20% - Accent1 6 5 5 2 3" xfId="49446" xr:uid="{00000000-0005-0000-0000-00006DC00000}"/>
    <cellStyle name="20% - Accent1 6 5 5 3" xfId="49447" xr:uid="{00000000-0005-0000-0000-00006EC00000}"/>
    <cellStyle name="20% - Accent1 6 5 5 3 2" xfId="49448" xr:uid="{00000000-0005-0000-0000-00006FC00000}"/>
    <cellStyle name="20% - Accent1 6 5 5 4" xfId="49449" xr:uid="{00000000-0005-0000-0000-000070C00000}"/>
    <cellStyle name="20% - Accent1 6 5 6" xfId="49450" xr:uid="{00000000-0005-0000-0000-000071C00000}"/>
    <cellStyle name="20% - Accent1 6 5 6 2" xfId="49451" xr:uid="{00000000-0005-0000-0000-000072C00000}"/>
    <cellStyle name="20% - Accent1 6 5 6 2 2" xfId="49452" xr:uid="{00000000-0005-0000-0000-000073C00000}"/>
    <cellStyle name="20% - Accent1 6 5 6 2 2 2" xfId="49453" xr:uid="{00000000-0005-0000-0000-000074C00000}"/>
    <cellStyle name="20% - Accent1 6 5 6 2 3" xfId="49454" xr:uid="{00000000-0005-0000-0000-000075C00000}"/>
    <cellStyle name="20% - Accent1 6 5 6 3" xfId="49455" xr:uid="{00000000-0005-0000-0000-000076C00000}"/>
    <cellStyle name="20% - Accent1 6 5 6 3 2" xfId="49456" xr:uid="{00000000-0005-0000-0000-000077C00000}"/>
    <cellStyle name="20% - Accent1 6 5 6 4" xfId="49457" xr:uid="{00000000-0005-0000-0000-000078C00000}"/>
    <cellStyle name="20% - Accent1 6 5 7" xfId="49458" xr:uid="{00000000-0005-0000-0000-000079C00000}"/>
    <cellStyle name="20% - Accent1 6 5 7 2" xfId="49459" xr:uid="{00000000-0005-0000-0000-00007AC00000}"/>
    <cellStyle name="20% - Accent1 6 5 7 2 2" xfId="49460" xr:uid="{00000000-0005-0000-0000-00007BC00000}"/>
    <cellStyle name="20% - Accent1 6 5 7 3" xfId="49461" xr:uid="{00000000-0005-0000-0000-00007CC00000}"/>
    <cellStyle name="20% - Accent1 6 5 8" xfId="49462" xr:uid="{00000000-0005-0000-0000-00007DC00000}"/>
    <cellStyle name="20% - Accent1 6 5 8 2" xfId="49463" xr:uid="{00000000-0005-0000-0000-00007EC00000}"/>
    <cellStyle name="20% - Accent1 6 5 8 2 2" xfId="49464" xr:uid="{00000000-0005-0000-0000-00007FC00000}"/>
    <cellStyle name="20% - Accent1 6 5 8 3" xfId="49465" xr:uid="{00000000-0005-0000-0000-000080C00000}"/>
    <cellStyle name="20% - Accent1 6 5 9" xfId="49466" xr:uid="{00000000-0005-0000-0000-000081C00000}"/>
    <cellStyle name="20% - Accent1 6 5 9 2" xfId="49467" xr:uid="{00000000-0005-0000-0000-000082C00000}"/>
    <cellStyle name="20% - Accent1 6 6" xfId="49468" xr:uid="{00000000-0005-0000-0000-000083C00000}"/>
    <cellStyle name="20% - Accent1 6 6 10" xfId="49469" xr:uid="{00000000-0005-0000-0000-000084C00000}"/>
    <cellStyle name="20% - Accent1 6 6 10 2" xfId="49470" xr:uid="{00000000-0005-0000-0000-000085C00000}"/>
    <cellStyle name="20% - Accent1 6 6 11" xfId="49471" xr:uid="{00000000-0005-0000-0000-000086C00000}"/>
    <cellStyle name="20% - Accent1 6 6 2" xfId="49472" xr:uid="{00000000-0005-0000-0000-000087C00000}"/>
    <cellStyle name="20% - Accent1 6 6 2 2" xfId="49473" xr:uid="{00000000-0005-0000-0000-000088C00000}"/>
    <cellStyle name="20% - Accent1 6 6 2 2 2" xfId="49474" xr:uid="{00000000-0005-0000-0000-000089C00000}"/>
    <cellStyle name="20% - Accent1 6 6 2 2 2 2" xfId="49475" xr:uid="{00000000-0005-0000-0000-00008AC00000}"/>
    <cellStyle name="20% - Accent1 6 6 2 2 2 2 2" xfId="49476" xr:uid="{00000000-0005-0000-0000-00008BC00000}"/>
    <cellStyle name="20% - Accent1 6 6 2 2 2 3" xfId="49477" xr:uid="{00000000-0005-0000-0000-00008CC00000}"/>
    <cellStyle name="20% - Accent1 6 6 2 2 3" xfId="49478" xr:uid="{00000000-0005-0000-0000-00008DC00000}"/>
    <cellStyle name="20% - Accent1 6 6 2 2 3 2" xfId="49479" xr:uid="{00000000-0005-0000-0000-00008EC00000}"/>
    <cellStyle name="20% - Accent1 6 6 2 2 4" xfId="49480" xr:uid="{00000000-0005-0000-0000-00008FC00000}"/>
    <cellStyle name="20% - Accent1 6 6 2 3" xfId="49481" xr:uid="{00000000-0005-0000-0000-000090C00000}"/>
    <cellStyle name="20% - Accent1 6 6 2 3 2" xfId="49482" xr:uid="{00000000-0005-0000-0000-000091C00000}"/>
    <cellStyle name="20% - Accent1 6 6 2 3 2 2" xfId="49483" xr:uid="{00000000-0005-0000-0000-000092C00000}"/>
    <cellStyle name="20% - Accent1 6 6 2 3 2 2 2" xfId="49484" xr:uid="{00000000-0005-0000-0000-000093C00000}"/>
    <cellStyle name="20% - Accent1 6 6 2 3 2 3" xfId="49485" xr:uid="{00000000-0005-0000-0000-000094C00000}"/>
    <cellStyle name="20% - Accent1 6 6 2 3 3" xfId="49486" xr:uid="{00000000-0005-0000-0000-000095C00000}"/>
    <cellStyle name="20% - Accent1 6 6 2 3 3 2" xfId="49487" xr:uid="{00000000-0005-0000-0000-000096C00000}"/>
    <cellStyle name="20% - Accent1 6 6 2 3 4" xfId="49488" xr:uid="{00000000-0005-0000-0000-000097C00000}"/>
    <cellStyle name="20% - Accent1 6 6 2 4" xfId="49489" xr:uid="{00000000-0005-0000-0000-000098C00000}"/>
    <cellStyle name="20% - Accent1 6 6 2 4 2" xfId="49490" xr:uid="{00000000-0005-0000-0000-000099C00000}"/>
    <cellStyle name="20% - Accent1 6 6 2 4 2 2" xfId="49491" xr:uid="{00000000-0005-0000-0000-00009AC00000}"/>
    <cellStyle name="20% - Accent1 6 6 2 4 2 2 2" xfId="49492" xr:uid="{00000000-0005-0000-0000-00009BC00000}"/>
    <cellStyle name="20% - Accent1 6 6 2 4 2 3" xfId="49493" xr:uid="{00000000-0005-0000-0000-00009CC00000}"/>
    <cellStyle name="20% - Accent1 6 6 2 4 3" xfId="49494" xr:uid="{00000000-0005-0000-0000-00009DC00000}"/>
    <cellStyle name="20% - Accent1 6 6 2 4 3 2" xfId="49495" xr:uid="{00000000-0005-0000-0000-00009EC00000}"/>
    <cellStyle name="20% - Accent1 6 6 2 4 4" xfId="49496" xr:uid="{00000000-0005-0000-0000-00009FC00000}"/>
    <cellStyle name="20% - Accent1 6 6 2 5" xfId="49497" xr:uid="{00000000-0005-0000-0000-0000A0C00000}"/>
    <cellStyle name="20% - Accent1 6 6 2 5 2" xfId="49498" xr:uid="{00000000-0005-0000-0000-0000A1C00000}"/>
    <cellStyle name="20% - Accent1 6 6 2 5 2 2" xfId="49499" xr:uid="{00000000-0005-0000-0000-0000A2C00000}"/>
    <cellStyle name="20% - Accent1 6 6 2 5 3" xfId="49500" xr:uid="{00000000-0005-0000-0000-0000A3C00000}"/>
    <cellStyle name="20% - Accent1 6 6 2 6" xfId="49501" xr:uid="{00000000-0005-0000-0000-0000A4C00000}"/>
    <cellStyle name="20% - Accent1 6 6 2 6 2" xfId="49502" xr:uid="{00000000-0005-0000-0000-0000A5C00000}"/>
    <cellStyle name="20% - Accent1 6 6 2 6 2 2" xfId="49503" xr:uid="{00000000-0005-0000-0000-0000A6C00000}"/>
    <cellStyle name="20% - Accent1 6 6 2 6 3" xfId="49504" xr:uid="{00000000-0005-0000-0000-0000A7C00000}"/>
    <cellStyle name="20% - Accent1 6 6 2 7" xfId="49505" xr:uid="{00000000-0005-0000-0000-0000A8C00000}"/>
    <cellStyle name="20% - Accent1 6 6 2 7 2" xfId="49506" xr:uid="{00000000-0005-0000-0000-0000A9C00000}"/>
    <cellStyle name="20% - Accent1 6 6 2 8" xfId="49507" xr:uid="{00000000-0005-0000-0000-0000AAC00000}"/>
    <cellStyle name="20% - Accent1 6 6 2 8 2" xfId="49508" xr:uid="{00000000-0005-0000-0000-0000ABC00000}"/>
    <cellStyle name="20% - Accent1 6 6 2 9" xfId="49509" xr:uid="{00000000-0005-0000-0000-0000ACC00000}"/>
    <cellStyle name="20% - Accent1 6 6 3" xfId="49510" xr:uid="{00000000-0005-0000-0000-0000ADC00000}"/>
    <cellStyle name="20% - Accent1 6 6 3 2" xfId="49511" xr:uid="{00000000-0005-0000-0000-0000AEC00000}"/>
    <cellStyle name="20% - Accent1 6 6 3 2 2" xfId="49512" xr:uid="{00000000-0005-0000-0000-0000AFC00000}"/>
    <cellStyle name="20% - Accent1 6 6 3 2 2 2" xfId="49513" xr:uid="{00000000-0005-0000-0000-0000B0C00000}"/>
    <cellStyle name="20% - Accent1 6 6 3 2 2 2 2" xfId="49514" xr:uid="{00000000-0005-0000-0000-0000B1C00000}"/>
    <cellStyle name="20% - Accent1 6 6 3 2 2 3" xfId="49515" xr:uid="{00000000-0005-0000-0000-0000B2C00000}"/>
    <cellStyle name="20% - Accent1 6 6 3 2 3" xfId="49516" xr:uid="{00000000-0005-0000-0000-0000B3C00000}"/>
    <cellStyle name="20% - Accent1 6 6 3 2 3 2" xfId="49517" xr:uid="{00000000-0005-0000-0000-0000B4C00000}"/>
    <cellStyle name="20% - Accent1 6 6 3 2 4" xfId="49518" xr:uid="{00000000-0005-0000-0000-0000B5C00000}"/>
    <cellStyle name="20% - Accent1 6 6 3 3" xfId="49519" xr:uid="{00000000-0005-0000-0000-0000B6C00000}"/>
    <cellStyle name="20% - Accent1 6 6 3 3 2" xfId="49520" xr:uid="{00000000-0005-0000-0000-0000B7C00000}"/>
    <cellStyle name="20% - Accent1 6 6 3 3 2 2" xfId="49521" xr:uid="{00000000-0005-0000-0000-0000B8C00000}"/>
    <cellStyle name="20% - Accent1 6 6 3 3 2 2 2" xfId="49522" xr:uid="{00000000-0005-0000-0000-0000B9C00000}"/>
    <cellStyle name="20% - Accent1 6 6 3 3 2 3" xfId="49523" xr:uid="{00000000-0005-0000-0000-0000BAC00000}"/>
    <cellStyle name="20% - Accent1 6 6 3 3 3" xfId="49524" xr:uid="{00000000-0005-0000-0000-0000BBC00000}"/>
    <cellStyle name="20% - Accent1 6 6 3 3 3 2" xfId="49525" xr:uid="{00000000-0005-0000-0000-0000BCC00000}"/>
    <cellStyle name="20% - Accent1 6 6 3 3 4" xfId="49526" xr:uid="{00000000-0005-0000-0000-0000BDC00000}"/>
    <cellStyle name="20% - Accent1 6 6 3 4" xfId="49527" xr:uid="{00000000-0005-0000-0000-0000BEC00000}"/>
    <cellStyle name="20% - Accent1 6 6 3 4 2" xfId="49528" xr:uid="{00000000-0005-0000-0000-0000BFC00000}"/>
    <cellStyle name="20% - Accent1 6 6 3 4 2 2" xfId="49529" xr:uid="{00000000-0005-0000-0000-0000C0C00000}"/>
    <cellStyle name="20% - Accent1 6 6 3 4 2 2 2" xfId="49530" xr:uid="{00000000-0005-0000-0000-0000C1C00000}"/>
    <cellStyle name="20% - Accent1 6 6 3 4 2 3" xfId="49531" xr:uid="{00000000-0005-0000-0000-0000C2C00000}"/>
    <cellStyle name="20% - Accent1 6 6 3 4 3" xfId="49532" xr:uid="{00000000-0005-0000-0000-0000C3C00000}"/>
    <cellStyle name="20% - Accent1 6 6 3 4 3 2" xfId="49533" xr:uid="{00000000-0005-0000-0000-0000C4C00000}"/>
    <cellStyle name="20% - Accent1 6 6 3 4 4" xfId="49534" xr:uid="{00000000-0005-0000-0000-0000C5C00000}"/>
    <cellStyle name="20% - Accent1 6 6 3 5" xfId="49535" xr:uid="{00000000-0005-0000-0000-0000C6C00000}"/>
    <cellStyle name="20% - Accent1 6 6 3 5 2" xfId="49536" xr:uid="{00000000-0005-0000-0000-0000C7C00000}"/>
    <cellStyle name="20% - Accent1 6 6 3 5 2 2" xfId="49537" xr:uid="{00000000-0005-0000-0000-0000C8C00000}"/>
    <cellStyle name="20% - Accent1 6 6 3 5 3" xfId="49538" xr:uid="{00000000-0005-0000-0000-0000C9C00000}"/>
    <cellStyle name="20% - Accent1 6 6 3 6" xfId="49539" xr:uid="{00000000-0005-0000-0000-0000CAC00000}"/>
    <cellStyle name="20% - Accent1 6 6 3 6 2" xfId="49540" xr:uid="{00000000-0005-0000-0000-0000CBC00000}"/>
    <cellStyle name="20% - Accent1 6 6 3 6 2 2" xfId="49541" xr:uid="{00000000-0005-0000-0000-0000CCC00000}"/>
    <cellStyle name="20% - Accent1 6 6 3 6 3" xfId="49542" xr:uid="{00000000-0005-0000-0000-0000CDC00000}"/>
    <cellStyle name="20% - Accent1 6 6 3 7" xfId="49543" xr:uid="{00000000-0005-0000-0000-0000CEC00000}"/>
    <cellStyle name="20% - Accent1 6 6 3 7 2" xfId="49544" xr:uid="{00000000-0005-0000-0000-0000CFC00000}"/>
    <cellStyle name="20% - Accent1 6 6 3 8" xfId="49545" xr:uid="{00000000-0005-0000-0000-0000D0C00000}"/>
    <cellStyle name="20% - Accent1 6 6 3 8 2" xfId="49546" xr:uid="{00000000-0005-0000-0000-0000D1C00000}"/>
    <cellStyle name="20% - Accent1 6 6 3 9" xfId="49547" xr:uid="{00000000-0005-0000-0000-0000D2C00000}"/>
    <cellStyle name="20% - Accent1 6 6 4" xfId="49548" xr:uid="{00000000-0005-0000-0000-0000D3C00000}"/>
    <cellStyle name="20% - Accent1 6 6 4 2" xfId="49549" xr:uid="{00000000-0005-0000-0000-0000D4C00000}"/>
    <cellStyle name="20% - Accent1 6 6 4 2 2" xfId="49550" xr:uid="{00000000-0005-0000-0000-0000D5C00000}"/>
    <cellStyle name="20% - Accent1 6 6 4 2 2 2" xfId="49551" xr:uid="{00000000-0005-0000-0000-0000D6C00000}"/>
    <cellStyle name="20% - Accent1 6 6 4 2 3" xfId="49552" xr:uid="{00000000-0005-0000-0000-0000D7C00000}"/>
    <cellStyle name="20% - Accent1 6 6 4 3" xfId="49553" xr:uid="{00000000-0005-0000-0000-0000D8C00000}"/>
    <cellStyle name="20% - Accent1 6 6 4 3 2" xfId="49554" xr:uid="{00000000-0005-0000-0000-0000D9C00000}"/>
    <cellStyle name="20% - Accent1 6 6 4 4" xfId="49555" xr:uid="{00000000-0005-0000-0000-0000DAC00000}"/>
    <cellStyle name="20% - Accent1 6 6 5" xfId="49556" xr:uid="{00000000-0005-0000-0000-0000DBC00000}"/>
    <cellStyle name="20% - Accent1 6 6 5 2" xfId="49557" xr:uid="{00000000-0005-0000-0000-0000DCC00000}"/>
    <cellStyle name="20% - Accent1 6 6 5 2 2" xfId="49558" xr:uid="{00000000-0005-0000-0000-0000DDC00000}"/>
    <cellStyle name="20% - Accent1 6 6 5 2 2 2" xfId="49559" xr:uid="{00000000-0005-0000-0000-0000DEC00000}"/>
    <cellStyle name="20% - Accent1 6 6 5 2 3" xfId="49560" xr:uid="{00000000-0005-0000-0000-0000DFC00000}"/>
    <cellStyle name="20% - Accent1 6 6 5 3" xfId="49561" xr:uid="{00000000-0005-0000-0000-0000E0C00000}"/>
    <cellStyle name="20% - Accent1 6 6 5 3 2" xfId="49562" xr:uid="{00000000-0005-0000-0000-0000E1C00000}"/>
    <cellStyle name="20% - Accent1 6 6 5 4" xfId="49563" xr:uid="{00000000-0005-0000-0000-0000E2C00000}"/>
    <cellStyle name="20% - Accent1 6 6 6" xfId="49564" xr:uid="{00000000-0005-0000-0000-0000E3C00000}"/>
    <cellStyle name="20% - Accent1 6 6 6 2" xfId="49565" xr:uid="{00000000-0005-0000-0000-0000E4C00000}"/>
    <cellStyle name="20% - Accent1 6 6 6 2 2" xfId="49566" xr:uid="{00000000-0005-0000-0000-0000E5C00000}"/>
    <cellStyle name="20% - Accent1 6 6 6 2 2 2" xfId="49567" xr:uid="{00000000-0005-0000-0000-0000E6C00000}"/>
    <cellStyle name="20% - Accent1 6 6 6 2 3" xfId="49568" xr:uid="{00000000-0005-0000-0000-0000E7C00000}"/>
    <cellStyle name="20% - Accent1 6 6 6 3" xfId="49569" xr:uid="{00000000-0005-0000-0000-0000E8C00000}"/>
    <cellStyle name="20% - Accent1 6 6 6 3 2" xfId="49570" xr:uid="{00000000-0005-0000-0000-0000E9C00000}"/>
    <cellStyle name="20% - Accent1 6 6 6 4" xfId="49571" xr:uid="{00000000-0005-0000-0000-0000EAC00000}"/>
    <cellStyle name="20% - Accent1 6 6 7" xfId="49572" xr:uid="{00000000-0005-0000-0000-0000EBC00000}"/>
    <cellStyle name="20% - Accent1 6 6 7 2" xfId="49573" xr:uid="{00000000-0005-0000-0000-0000ECC00000}"/>
    <cellStyle name="20% - Accent1 6 6 7 2 2" xfId="49574" xr:uid="{00000000-0005-0000-0000-0000EDC00000}"/>
    <cellStyle name="20% - Accent1 6 6 7 3" xfId="49575" xr:uid="{00000000-0005-0000-0000-0000EEC00000}"/>
    <cellStyle name="20% - Accent1 6 6 8" xfId="49576" xr:uid="{00000000-0005-0000-0000-0000EFC00000}"/>
    <cellStyle name="20% - Accent1 6 6 8 2" xfId="49577" xr:uid="{00000000-0005-0000-0000-0000F0C00000}"/>
    <cellStyle name="20% - Accent1 6 6 8 2 2" xfId="49578" xr:uid="{00000000-0005-0000-0000-0000F1C00000}"/>
    <cellStyle name="20% - Accent1 6 6 8 3" xfId="49579" xr:uid="{00000000-0005-0000-0000-0000F2C00000}"/>
    <cellStyle name="20% - Accent1 6 6 9" xfId="49580" xr:uid="{00000000-0005-0000-0000-0000F3C00000}"/>
    <cellStyle name="20% - Accent1 6 6 9 2" xfId="49581" xr:uid="{00000000-0005-0000-0000-0000F4C00000}"/>
    <cellStyle name="20% - Accent1 6 7" xfId="49582" xr:uid="{00000000-0005-0000-0000-0000F5C00000}"/>
    <cellStyle name="20% - Accent1 6 7 2" xfId="49583" xr:uid="{00000000-0005-0000-0000-0000F6C00000}"/>
    <cellStyle name="20% - Accent1 6 7 2 2" xfId="49584" xr:uid="{00000000-0005-0000-0000-0000F7C00000}"/>
    <cellStyle name="20% - Accent1 6 7 2 2 2" xfId="49585" xr:uid="{00000000-0005-0000-0000-0000F8C00000}"/>
    <cellStyle name="20% - Accent1 6 7 2 2 2 2" xfId="49586" xr:uid="{00000000-0005-0000-0000-0000F9C00000}"/>
    <cellStyle name="20% - Accent1 6 7 2 2 3" xfId="49587" xr:uid="{00000000-0005-0000-0000-0000FAC00000}"/>
    <cellStyle name="20% - Accent1 6 7 2 3" xfId="49588" xr:uid="{00000000-0005-0000-0000-0000FBC00000}"/>
    <cellStyle name="20% - Accent1 6 7 2 3 2" xfId="49589" xr:uid="{00000000-0005-0000-0000-0000FCC00000}"/>
    <cellStyle name="20% - Accent1 6 7 2 4" xfId="49590" xr:uid="{00000000-0005-0000-0000-0000FDC00000}"/>
    <cellStyle name="20% - Accent1 6 7 3" xfId="49591" xr:uid="{00000000-0005-0000-0000-0000FEC00000}"/>
    <cellStyle name="20% - Accent1 6 7 3 2" xfId="49592" xr:uid="{00000000-0005-0000-0000-0000FFC00000}"/>
    <cellStyle name="20% - Accent1 6 7 3 2 2" xfId="49593" xr:uid="{00000000-0005-0000-0000-000000C10000}"/>
    <cellStyle name="20% - Accent1 6 7 3 2 2 2" xfId="49594" xr:uid="{00000000-0005-0000-0000-000001C10000}"/>
    <cellStyle name="20% - Accent1 6 7 3 2 3" xfId="49595" xr:uid="{00000000-0005-0000-0000-000002C10000}"/>
    <cellStyle name="20% - Accent1 6 7 3 3" xfId="49596" xr:uid="{00000000-0005-0000-0000-000003C10000}"/>
    <cellStyle name="20% - Accent1 6 7 3 3 2" xfId="49597" xr:uid="{00000000-0005-0000-0000-000004C10000}"/>
    <cellStyle name="20% - Accent1 6 7 3 4" xfId="49598" xr:uid="{00000000-0005-0000-0000-000005C10000}"/>
    <cellStyle name="20% - Accent1 6 7 4" xfId="49599" xr:uid="{00000000-0005-0000-0000-000006C10000}"/>
    <cellStyle name="20% - Accent1 6 7 4 2" xfId="49600" xr:uid="{00000000-0005-0000-0000-000007C10000}"/>
    <cellStyle name="20% - Accent1 6 7 4 2 2" xfId="49601" xr:uid="{00000000-0005-0000-0000-000008C10000}"/>
    <cellStyle name="20% - Accent1 6 7 4 2 2 2" xfId="49602" xr:uid="{00000000-0005-0000-0000-000009C10000}"/>
    <cellStyle name="20% - Accent1 6 7 4 2 3" xfId="49603" xr:uid="{00000000-0005-0000-0000-00000AC10000}"/>
    <cellStyle name="20% - Accent1 6 7 4 3" xfId="49604" xr:uid="{00000000-0005-0000-0000-00000BC10000}"/>
    <cellStyle name="20% - Accent1 6 7 4 3 2" xfId="49605" xr:uid="{00000000-0005-0000-0000-00000CC10000}"/>
    <cellStyle name="20% - Accent1 6 7 4 4" xfId="49606" xr:uid="{00000000-0005-0000-0000-00000DC10000}"/>
    <cellStyle name="20% - Accent1 6 7 5" xfId="49607" xr:uid="{00000000-0005-0000-0000-00000EC10000}"/>
    <cellStyle name="20% - Accent1 6 7 5 2" xfId="49608" xr:uid="{00000000-0005-0000-0000-00000FC10000}"/>
    <cellStyle name="20% - Accent1 6 7 5 2 2" xfId="49609" xr:uid="{00000000-0005-0000-0000-000010C10000}"/>
    <cellStyle name="20% - Accent1 6 7 5 3" xfId="49610" xr:uid="{00000000-0005-0000-0000-000011C10000}"/>
    <cellStyle name="20% - Accent1 6 7 6" xfId="49611" xr:uid="{00000000-0005-0000-0000-000012C10000}"/>
    <cellStyle name="20% - Accent1 6 7 6 2" xfId="49612" xr:uid="{00000000-0005-0000-0000-000013C10000}"/>
    <cellStyle name="20% - Accent1 6 7 6 2 2" xfId="49613" xr:uid="{00000000-0005-0000-0000-000014C10000}"/>
    <cellStyle name="20% - Accent1 6 7 6 3" xfId="49614" xr:uid="{00000000-0005-0000-0000-000015C10000}"/>
    <cellStyle name="20% - Accent1 6 7 7" xfId="49615" xr:uid="{00000000-0005-0000-0000-000016C10000}"/>
    <cellStyle name="20% - Accent1 6 7 7 2" xfId="49616" xr:uid="{00000000-0005-0000-0000-000017C10000}"/>
    <cellStyle name="20% - Accent1 6 7 8" xfId="49617" xr:uid="{00000000-0005-0000-0000-000018C10000}"/>
    <cellStyle name="20% - Accent1 6 7 8 2" xfId="49618" xr:uid="{00000000-0005-0000-0000-000019C10000}"/>
    <cellStyle name="20% - Accent1 6 7 9" xfId="49619" xr:uid="{00000000-0005-0000-0000-00001AC10000}"/>
    <cellStyle name="20% - Accent1 6 8" xfId="49620" xr:uid="{00000000-0005-0000-0000-00001BC10000}"/>
    <cellStyle name="20% - Accent1 6 8 2" xfId="49621" xr:uid="{00000000-0005-0000-0000-00001CC10000}"/>
    <cellStyle name="20% - Accent1 6 8 2 2" xfId="49622" xr:uid="{00000000-0005-0000-0000-00001DC10000}"/>
    <cellStyle name="20% - Accent1 6 8 2 2 2" xfId="49623" xr:uid="{00000000-0005-0000-0000-00001EC10000}"/>
    <cellStyle name="20% - Accent1 6 8 2 2 2 2" xfId="49624" xr:uid="{00000000-0005-0000-0000-00001FC10000}"/>
    <cellStyle name="20% - Accent1 6 8 2 2 3" xfId="49625" xr:uid="{00000000-0005-0000-0000-000020C10000}"/>
    <cellStyle name="20% - Accent1 6 8 2 3" xfId="49626" xr:uid="{00000000-0005-0000-0000-000021C10000}"/>
    <cellStyle name="20% - Accent1 6 8 2 3 2" xfId="49627" xr:uid="{00000000-0005-0000-0000-000022C10000}"/>
    <cellStyle name="20% - Accent1 6 8 2 4" xfId="49628" xr:uid="{00000000-0005-0000-0000-000023C10000}"/>
    <cellStyle name="20% - Accent1 6 8 3" xfId="49629" xr:uid="{00000000-0005-0000-0000-000024C10000}"/>
    <cellStyle name="20% - Accent1 6 8 3 2" xfId="49630" xr:uid="{00000000-0005-0000-0000-000025C10000}"/>
    <cellStyle name="20% - Accent1 6 8 3 2 2" xfId="49631" xr:uid="{00000000-0005-0000-0000-000026C10000}"/>
    <cellStyle name="20% - Accent1 6 8 3 2 2 2" xfId="49632" xr:uid="{00000000-0005-0000-0000-000027C10000}"/>
    <cellStyle name="20% - Accent1 6 8 3 2 3" xfId="49633" xr:uid="{00000000-0005-0000-0000-000028C10000}"/>
    <cellStyle name="20% - Accent1 6 8 3 3" xfId="49634" xr:uid="{00000000-0005-0000-0000-000029C10000}"/>
    <cellStyle name="20% - Accent1 6 8 3 3 2" xfId="49635" xr:uid="{00000000-0005-0000-0000-00002AC10000}"/>
    <cellStyle name="20% - Accent1 6 8 3 4" xfId="49636" xr:uid="{00000000-0005-0000-0000-00002BC10000}"/>
    <cellStyle name="20% - Accent1 6 8 4" xfId="49637" xr:uid="{00000000-0005-0000-0000-00002CC10000}"/>
    <cellStyle name="20% - Accent1 6 8 4 2" xfId="49638" xr:uid="{00000000-0005-0000-0000-00002DC10000}"/>
    <cellStyle name="20% - Accent1 6 8 4 2 2" xfId="49639" xr:uid="{00000000-0005-0000-0000-00002EC10000}"/>
    <cellStyle name="20% - Accent1 6 8 4 2 2 2" xfId="49640" xr:uid="{00000000-0005-0000-0000-00002FC10000}"/>
    <cellStyle name="20% - Accent1 6 8 4 2 3" xfId="49641" xr:uid="{00000000-0005-0000-0000-000030C10000}"/>
    <cellStyle name="20% - Accent1 6 8 4 3" xfId="49642" xr:uid="{00000000-0005-0000-0000-000031C10000}"/>
    <cellStyle name="20% - Accent1 6 8 4 3 2" xfId="49643" xr:uid="{00000000-0005-0000-0000-000032C10000}"/>
    <cellStyle name="20% - Accent1 6 8 4 4" xfId="49644" xr:uid="{00000000-0005-0000-0000-000033C10000}"/>
    <cellStyle name="20% - Accent1 6 8 5" xfId="49645" xr:uid="{00000000-0005-0000-0000-000034C10000}"/>
    <cellStyle name="20% - Accent1 6 8 5 2" xfId="49646" xr:uid="{00000000-0005-0000-0000-000035C10000}"/>
    <cellStyle name="20% - Accent1 6 8 5 2 2" xfId="49647" xr:uid="{00000000-0005-0000-0000-000036C10000}"/>
    <cellStyle name="20% - Accent1 6 8 5 3" xfId="49648" xr:uid="{00000000-0005-0000-0000-000037C10000}"/>
    <cellStyle name="20% - Accent1 6 8 6" xfId="49649" xr:uid="{00000000-0005-0000-0000-000038C10000}"/>
    <cellStyle name="20% - Accent1 6 8 6 2" xfId="49650" xr:uid="{00000000-0005-0000-0000-000039C10000}"/>
    <cellStyle name="20% - Accent1 6 8 6 2 2" xfId="49651" xr:uid="{00000000-0005-0000-0000-00003AC10000}"/>
    <cellStyle name="20% - Accent1 6 8 6 3" xfId="49652" xr:uid="{00000000-0005-0000-0000-00003BC10000}"/>
    <cellStyle name="20% - Accent1 6 8 7" xfId="49653" xr:uid="{00000000-0005-0000-0000-00003CC10000}"/>
    <cellStyle name="20% - Accent1 6 8 7 2" xfId="49654" xr:uid="{00000000-0005-0000-0000-00003DC10000}"/>
    <cellStyle name="20% - Accent1 6 8 8" xfId="49655" xr:uid="{00000000-0005-0000-0000-00003EC10000}"/>
    <cellStyle name="20% - Accent1 6 8 8 2" xfId="49656" xr:uid="{00000000-0005-0000-0000-00003FC10000}"/>
    <cellStyle name="20% - Accent1 6 8 9" xfId="49657" xr:uid="{00000000-0005-0000-0000-000040C10000}"/>
    <cellStyle name="20% - Accent1 6 9" xfId="49658" xr:uid="{00000000-0005-0000-0000-000041C10000}"/>
    <cellStyle name="20% - Accent1 6 9 2" xfId="49659" xr:uid="{00000000-0005-0000-0000-000042C10000}"/>
    <cellStyle name="20% - Accent1 6 9 2 2" xfId="49660" xr:uid="{00000000-0005-0000-0000-000043C10000}"/>
    <cellStyle name="20% - Accent1 6 9 2 2 2" xfId="49661" xr:uid="{00000000-0005-0000-0000-000044C10000}"/>
    <cellStyle name="20% - Accent1 6 9 2 3" xfId="49662" xr:uid="{00000000-0005-0000-0000-000045C10000}"/>
    <cellStyle name="20% - Accent1 6 9 3" xfId="49663" xr:uid="{00000000-0005-0000-0000-000046C10000}"/>
    <cellStyle name="20% - Accent1 6 9 3 2" xfId="49664" xr:uid="{00000000-0005-0000-0000-000047C10000}"/>
    <cellStyle name="20% - Accent1 6 9 4" xfId="49665" xr:uid="{00000000-0005-0000-0000-000048C10000}"/>
    <cellStyle name="20% - Accent1 7" xfId="49666" xr:uid="{00000000-0005-0000-0000-000049C10000}"/>
    <cellStyle name="20% - Accent1 7 10" xfId="49667" xr:uid="{00000000-0005-0000-0000-00004AC10000}"/>
    <cellStyle name="20% - Accent1 7 10 2" xfId="49668" xr:uid="{00000000-0005-0000-0000-00004BC10000}"/>
    <cellStyle name="20% - Accent1 7 10 2 2" xfId="49669" xr:uid="{00000000-0005-0000-0000-00004CC10000}"/>
    <cellStyle name="20% - Accent1 7 10 2 2 2" xfId="49670" xr:uid="{00000000-0005-0000-0000-00004DC10000}"/>
    <cellStyle name="20% - Accent1 7 10 2 3" xfId="49671" xr:uid="{00000000-0005-0000-0000-00004EC10000}"/>
    <cellStyle name="20% - Accent1 7 10 3" xfId="49672" xr:uid="{00000000-0005-0000-0000-00004FC10000}"/>
    <cellStyle name="20% - Accent1 7 10 3 2" xfId="49673" xr:uid="{00000000-0005-0000-0000-000050C10000}"/>
    <cellStyle name="20% - Accent1 7 10 4" xfId="49674" xr:uid="{00000000-0005-0000-0000-000051C10000}"/>
    <cellStyle name="20% - Accent1 7 11" xfId="49675" xr:uid="{00000000-0005-0000-0000-000052C10000}"/>
    <cellStyle name="20% - Accent1 7 11 2" xfId="49676" xr:uid="{00000000-0005-0000-0000-000053C10000}"/>
    <cellStyle name="20% - Accent1 7 11 2 2" xfId="49677" xr:uid="{00000000-0005-0000-0000-000054C10000}"/>
    <cellStyle name="20% - Accent1 7 11 2 2 2" xfId="49678" xr:uid="{00000000-0005-0000-0000-000055C10000}"/>
    <cellStyle name="20% - Accent1 7 11 2 3" xfId="49679" xr:uid="{00000000-0005-0000-0000-000056C10000}"/>
    <cellStyle name="20% - Accent1 7 11 3" xfId="49680" xr:uid="{00000000-0005-0000-0000-000057C10000}"/>
    <cellStyle name="20% - Accent1 7 11 3 2" xfId="49681" xr:uid="{00000000-0005-0000-0000-000058C10000}"/>
    <cellStyle name="20% - Accent1 7 11 4" xfId="49682" xr:uid="{00000000-0005-0000-0000-000059C10000}"/>
    <cellStyle name="20% - Accent1 7 12" xfId="49683" xr:uid="{00000000-0005-0000-0000-00005AC10000}"/>
    <cellStyle name="20% - Accent1 7 12 2" xfId="49684" xr:uid="{00000000-0005-0000-0000-00005BC10000}"/>
    <cellStyle name="20% - Accent1 7 12 2 2" xfId="49685" xr:uid="{00000000-0005-0000-0000-00005CC10000}"/>
    <cellStyle name="20% - Accent1 7 12 3" xfId="49686" xr:uid="{00000000-0005-0000-0000-00005DC10000}"/>
    <cellStyle name="20% - Accent1 7 13" xfId="49687" xr:uid="{00000000-0005-0000-0000-00005EC10000}"/>
    <cellStyle name="20% - Accent1 7 13 2" xfId="49688" xr:uid="{00000000-0005-0000-0000-00005FC10000}"/>
    <cellStyle name="20% - Accent1 7 13 2 2" xfId="49689" xr:uid="{00000000-0005-0000-0000-000060C10000}"/>
    <cellStyle name="20% - Accent1 7 13 3" xfId="49690" xr:uid="{00000000-0005-0000-0000-000061C10000}"/>
    <cellStyle name="20% - Accent1 7 14" xfId="49691" xr:uid="{00000000-0005-0000-0000-000062C10000}"/>
    <cellStyle name="20% - Accent1 7 14 2" xfId="49692" xr:uid="{00000000-0005-0000-0000-000063C10000}"/>
    <cellStyle name="20% - Accent1 7 15" xfId="49693" xr:uid="{00000000-0005-0000-0000-000064C10000}"/>
    <cellStyle name="20% - Accent1 7 15 2" xfId="49694" xr:uid="{00000000-0005-0000-0000-000065C10000}"/>
    <cellStyle name="20% - Accent1 7 16" xfId="49695" xr:uid="{00000000-0005-0000-0000-000066C10000}"/>
    <cellStyle name="20% - Accent1 7 2" xfId="49696" xr:uid="{00000000-0005-0000-0000-000067C10000}"/>
    <cellStyle name="20% - Accent1 7 2 10" xfId="49697" xr:uid="{00000000-0005-0000-0000-000068C10000}"/>
    <cellStyle name="20% - Accent1 7 2 10 2" xfId="49698" xr:uid="{00000000-0005-0000-0000-000069C10000}"/>
    <cellStyle name="20% - Accent1 7 2 10 2 2" xfId="49699" xr:uid="{00000000-0005-0000-0000-00006AC10000}"/>
    <cellStyle name="20% - Accent1 7 2 10 2 2 2" xfId="49700" xr:uid="{00000000-0005-0000-0000-00006BC10000}"/>
    <cellStyle name="20% - Accent1 7 2 10 2 3" xfId="49701" xr:uid="{00000000-0005-0000-0000-00006CC10000}"/>
    <cellStyle name="20% - Accent1 7 2 10 3" xfId="49702" xr:uid="{00000000-0005-0000-0000-00006DC10000}"/>
    <cellStyle name="20% - Accent1 7 2 10 3 2" xfId="49703" xr:uid="{00000000-0005-0000-0000-00006EC10000}"/>
    <cellStyle name="20% - Accent1 7 2 10 4" xfId="49704" xr:uid="{00000000-0005-0000-0000-00006FC10000}"/>
    <cellStyle name="20% - Accent1 7 2 11" xfId="49705" xr:uid="{00000000-0005-0000-0000-000070C10000}"/>
    <cellStyle name="20% - Accent1 7 2 11 2" xfId="49706" xr:uid="{00000000-0005-0000-0000-000071C10000}"/>
    <cellStyle name="20% - Accent1 7 2 11 2 2" xfId="49707" xr:uid="{00000000-0005-0000-0000-000072C10000}"/>
    <cellStyle name="20% - Accent1 7 2 11 3" xfId="49708" xr:uid="{00000000-0005-0000-0000-000073C10000}"/>
    <cellStyle name="20% - Accent1 7 2 12" xfId="49709" xr:uid="{00000000-0005-0000-0000-000074C10000}"/>
    <cellStyle name="20% - Accent1 7 2 12 2" xfId="49710" xr:uid="{00000000-0005-0000-0000-000075C10000}"/>
    <cellStyle name="20% - Accent1 7 2 12 2 2" xfId="49711" xr:uid="{00000000-0005-0000-0000-000076C10000}"/>
    <cellStyle name="20% - Accent1 7 2 12 3" xfId="49712" xr:uid="{00000000-0005-0000-0000-000077C10000}"/>
    <cellStyle name="20% - Accent1 7 2 13" xfId="49713" xr:uid="{00000000-0005-0000-0000-000078C10000}"/>
    <cellStyle name="20% - Accent1 7 2 13 2" xfId="49714" xr:uid="{00000000-0005-0000-0000-000079C10000}"/>
    <cellStyle name="20% - Accent1 7 2 14" xfId="49715" xr:uid="{00000000-0005-0000-0000-00007AC10000}"/>
    <cellStyle name="20% - Accent1 7 2 14 2" xfId="49716" xr:uid="{00000000-0005-0000-0000-00007BC10000}"/>
    <cellStyle name="20% - Accent1 7 2 15" xfId="49717" xr:uid="{00000000-0005-0000-0000-00007CC10000}"/>
    <cellStyle name="20% - Accent1 7 2 2" xfId="49718" xr:uid="{00000000-0005-0000-0000-00007DC10000}"/>
    <cellStyle name="20% - Accent1 7 2 2 10" xfId="49719" xr:uid="{00000000-0005-0000-0000-00007EC10000}"/>
    <cellStyle name="20% - Accent1 7 2 2 10 2" xfId="49720" xr:uid="{00000000-0005-0000-0000-00007FC10000}"/>
    <cellStyle name="20% - Accent1 7 2 2 10 2 2" xfId="49721" xr:uid="{00000000-0005-0000-0000-000080C10000}"/>
    <cellStyle name="20% - Accent1 7 2 2 10 3" xfId="49722" xr:uid="{00000000-0005-0000-0000-000081C10000}"/>
    <cellStyle name="20% - Accent1 7 2 2 11" xfId="49723" xr:uid="{00000000-0005-0000-0000-000082C10000}"/>
    <cellStyle name="20% - Accent1 7 2 2 11 2" xfId="49724" xr:uid="{00000000-0005-0000-0000-000083C10000}"/>
    <cellStyle name="20% - Accent1 7 2 2 11 2 2" xfId="49725" xr:uid="{00000000-0005-0000-0000-000084C10000}"/>
    <cellStyle name="20% - Accent1 7 2 2 11 3" xfId="49726" xr:uid="{00000000-0005-0000-0000-000085C10000}"/>
    <cellStyle name="20% - Accent1 7 2 2 12" xfId="49727" xr:uid="{00000000-0005-0000-0000-000086C10000}"/>
    <cellStyle name="20% - Accent1 7 2 2 12 2" xfId="49728" xr:uid="{00000000-0005-0000-0000-000087C10000}"/>
    <cellStyle name="20% - Accent1 7 2 2 13" xfId="49729" xr:uid="{00000000-0005-0000-0000-000088C10000}"/>
    <cellStyle name="20% - Accent1 7 2 2 13 2" xfId="49730" xr:uid="{00000000-0005-0000-0000-000089C10000}"/>
    <cellStyle name="20% - Accent1 7 2 2 14" xfId="49731" xr:uid="{00000000-0005-0000-0000-00008AC10000}"/>
    <cellStyle name="20% - Accent1 7 2 2 2" xfId="49732" xr:uid="{00000000-0005-0000-0000-00008BC10000}"/>
    <cellStyle name="20% - Accent1 7 2 2 2 10" xfId="49733" xr:uid="{00000000-0005-0000-0000-00008CC10000}"/>
    <cellStyle name="20% - Accent1 7 2 2 2 10 2" xfId="49734" xr:uid="{00000000-0005-0000-0000-00008DC10000}"/>
    <cellStyle name="20% - Accent1 7 2 2 2 11" xfId="49735" xr:uid="{00000000-0005-0000-0000-00008EC10000}"/>
    <cellStyle name="20% - Accent1 7 2 2 2 2" xfId="49736" xr:uid="{00000000-0005-0000-0000-00008FC10000}"/>
    <cellStyle name="20% - Accent1 7 2 2 2 2 2" xfId="49737" xr:uid="{00000000-0005-0000-0000-000090C10000}"/>
    <cellStyle name="20% - Accent1 7 2 2 2 2 2 2" xfId="49738" xr:uid="{00000000-0005-0000-0000-000091C10000}"/>
    <cellStyle name="20% - Accent1 7 2 2 2 2 2 2 2" xfId="49739" xr:uid="{00000000-0005-0000-0000-000092C10000}"/>
    <cellStyle name="20% - Accent1 7 2 2 2 2 2 2 2 2" xfId="49740" xr:uid="{00000000-0005-0000-0000-000093C10000}"/>
    <cellStyle name="20% - Accent1 7 2 2 2 2 2 2 3" xfId="49741" xr:uid="{00000000-0005-0000-0000-000094C10000}"/>
    <cellStyle name="20% - Accent1 7 2 2 2 2 2 3" xfId="49742" xr:uid="{00000000-0005-0000-0000-000095C10000}"/>
    <cellStyle name="20% - Accent1 7 2 2 2 2 2 3 2" xfId="49743" xr:uid="{00000000-0005-0000-0000-000096C10000}"/>
    <cellStyle name="20% - Accent1 7 2 2 2 2 2 4" xfId="49744" xr:uid="{00000000-0005-0000-0000-000097C10000}"/>
    <cellStyle name="20% - Accent1 7 2 2 2 2 3" xfId="49745" xr:uid="{00000000-0005-0000-0000-000098C10000}"/>
    <cellStyle name="20% - Accent1 7 2 2 2 2 3 2" xfId="49746" xr:uid="{00000000-0005-0000-0000-000099C10000}"/>
    <cellStyle name="20% - Accent1 7 2 2 2 2 3 2 2" xfId="49747" xr:uid="{00000000-0005-0000-0000-00009AC10000}"/>
    <cellStyle name="20% - Accent1 7 2 2 2 2 3 2 2 2" xfId="49748" xr:uid="{00000000-0005-0000-0000-00009BC10000}"/>
    <cellStyle name="20% - Accent1 7 2 2 2 2 3 2 3" xfId="49749" xr:uid="{00000000-0005-0000-0000-00009CC10000}"/>
    <cellStyle name="20% - Accent1 7 2 2 2 2 3 3" xfId="49750" xr:uid="{00000000-0005-0000-0000-00009DC10000}"/>
    <cellStyle name="20% - Accent1 7 2 2 2 2 3 3 2" xfId="49751" xr:uid="{00000000-0005-0000-0000-00009EC10000}"/>
    <cellStyle name="20% - Accent1 7 2 2 2 2 3 4" xfId="49752" xr:uid="{00000000-0005-0000-0000-00009FC10000}"/>
    <cellStyle name="20% - Accent1 7 2 2 2 2 4" xfId="49753" xr:uid="{00000000-0005-0000-0000-0000A0C10000}"/>
    <cellStyle name="20% - Accent1 7 2 2 2 2 4 2" xfId="49754" xr:uid="{00000000-0005-0000-0000-0000A1C10000}"/>
    <cellStyle name="20% - Accent1 7 2 2 2 2 4 2 2" xfId="49755" xr:uid="{00000000-0005-0000-0000-0000A2C10000}"/>
    <cellStyle name="20% - Accent1 7 2 2 2 2 4 2 2 2" xfId="49756" xr:uid="{00000000-0005-0000-0000-0000A3C10000}"/>
    <cellStyle name="20% - Accent1 7 2 2 2 2 4 2 3" xfId="49757" xr:uid="{00000000-0005-0000-0000-0000A4C10000}"/>
    <cellStyle name="20% - Accent1 7 2 2 2 2 4 3" xfId="49758" xr:uid="{00000000-0005-0000-0000-0000A5C10000}"/>
    <cellStyle name="20% - Accent1 7 2 2 2 2 4 3 2" xfId="49759" xr:uid="{00000000-0005-0000-0000-0000A6C10000}"/>
    <cellStyle name="20% - Accent1 7 2 2 2 2 4 4" xfId="49760" xr:uid="{00000000-0005-0000-0000-0000A7C10000}"/>
    <cellStyle name="20% - Accent1 7 2 2 2 2 5" xfId="49761" xr:uid="{00000000-0005-0000-0000-0000A8C10000}"/>
    <cellStyle name="20% - Accent1 7 2 2 2 2 5 2" xfId="49762" xr:uid="{00000000-0005-0000-0000-0000A9C10000}"/>
    <cellStyle name="20% - Accent1 7 2 2 2 2 5 2 2" xfId="49763" xr:uid="{00000000-0005-0000-0000-0000AAC10000}"/>
    <cellStyle name="20% - Accent1 7 2 2 2 2 5 3" xfId="49764" xr:uid="{00000000-0005-0000-0000-0000ABC10000}"/>
    <cellStyle name="20% - Accent1 7 2 2 2 2 6" xfId="49765" xr:uid="{00000000-0005-0000-0000-0000ACC10000}"/>
    <cellStyle name="20% - Accent1 7 2 2 2 2 6 2" xfId="49766" xr:uid="{00000000-0005-0000-0000-0000ADC10000}"/>
    <cellStyle name="20% - Accent1 7 2 2 2 2 6 2 2" xfId="49767" xr:uid="{00000000-0005-0000-0000-0000AEC10000}"/>
    <cellStyle name="20% - Accent1 7 2 2 2 2 6 3" xfId="49768" xr:uid="{00000000-0005-0000-0000-0000AFC10000}"/>
    <cellStyle name="20% - Accent1 7 2 2 2 2 7" xfId="49769" xr:uid="{00000000-0005-0000-0000-0000B0C10000}"/>
    <cellStyle name="20% - Accent1 7 2 2 2 2 7 2" xfId="49770" xr:uid="{00000000-0005-0000-0000-0000B1C10000}"/>
    <cellStyle name="20% - Accent1 7 2 2 2 2 8" xfId="49771" xr:uid="{00000000-0005-0000-0000-0000B2C10000}"/>
    <cellStyle name="20% - Accent1 7 2 2 2 2 8 2" xfId="49772" xr:uid="{00000000-0005-0000-0000-0000B3C10000}"/>
    <cellStyle name="20% - Accent1 7 2 2 2 2 9" xfId="49773" xr:uid="{00000000-0005-0000-0000-0000B4C10000}"/>
    <cellStyle name="20% - Accent1 7 2 2 2 3" xfId="49774" xr:uid="{00000000-0005-0000-0000-0000B5C10000}"/>
    <cellStyle name="20% - Accent1 7 2 2 2 3 2" xfId="49775" xr:uid="{00000000-0005-0000-0000-0000B6C10000}"/>
    <cellStyle name="20% - Accent1 7 2 2 2 3 2 2" xfId="49776" xr:uid="{00000000-0005-0000-0000-0000B7C10000}"/>
    <cellStyle name="20% - Accent1 7 2 2 2 3 2 2 2" xfId="49777" xr:uid="{00000000-0005-0000-0000-0000B8C10000}"/>
    <cellStyle name="20% - Accent1 7 2 2 2 3 2 2 2 2" xfId="49778" xr:uid="{00000000-0005-0000-0000-0000B9C10000}"/>
    <cellStyle name="20% - Accent1 7 2 2 2 3 2 2 3" xfId="49779" xr:uid="{00000000-0005-0000-0000-0000BAC10000}"/>
    <cellStyle name="20% - Accent1 7 2 2 2 3 2 3" xfId="49780" xr:uid="{00000000-0005-0000-0000-0000BBC10000}"/>
    <cellStyle name="20% - Accent1 7 2 2 2 3 2 3 2" xfId="49781" xr:uid="{00000000-0005-0000-0000-0000BCC10000}"/>
    <cellStyle name="20% - Accent1 7 2 2 2 3 2 4" xfId="49782" xr:uid="{00000000-0005-0000-0000-0000BDC10000}"/>
    <cellStyle name="20% - Accent1 7 2 2 2 3 3" xfId="49783" xr:uid="{00000000-0005-0000-0000-0000BEC10000}"/>
    <cellStyle name="20% - Accent1 7 2 2 2 3 3 2" xfId="49784" xr:uid="{00000000-0005-0000-0000-0000BFC10000}"/>
    <cellStyle name="20% - Accent1 7 2 2 2 3 3 2 2" xfId="49785" xr:uid="{00000000-0005-0000-0000-0000C0C10000}"/>
    <cellStyle name="20% - Accent1 7 2 2 2 3 3 2 2 2" xfId="49786" xr:uid="{00000000-0005-0000-0000-0000C1C10000}"/>
    <cellStyle name="20% - Accent1 7 2 2 2 3 3 2 3" xfId="49787" xr:uid="{00000000-0005-0000-0000-0000C2C10000}"/>
    <cellStyle name="20% - Accent1 7 2 2 2 3 3 3" xfId="49788" xr:uid="{00000000-0005-0000-0000-0000C3C10000}"/>
    <cellStyle name="20% - Accent1 7 2 2 2 3 3 3 2" xfId="49789" xr:uid="{00000000-0005-0000-0000-0000C4C10000}"/>
    <cellStyle name="20% - Accent1 7 2 2 2 3 3 4" xfId="49790" xr:uid="{00000000-0005-0000-0000-0000C5C10000}"/>
    <cellStyle name="20% - Accent1 7 2 2 2 3 4" xfId="49791" xr:uid="{00000000-0005-0000-0000-0000C6C10000}"/>
    <cellStyle name="20% - Accent1 7 2 2 2 3 4 2" xfId="49792" xr:uid="{00000000-0005-0000-0000-0000C7C10000}"/>
    <cellStyle name="20% - Accent1 7 2 2 2 3 4 2 2" xfId="49793" xr:uid="{00000000-0005-0000-0000-0000C8C10000}"/>
    <cellStyle name="20% - Accent1 7 2 2 2 3 4 2 2 2" xfId="49794" xr:uid="{00000000-0005-0000-0000-0000C9C10000}"/>
    <cellStyle name="20% - Accent1 7 2 2 2 3 4 2 3" xfId="49795" xr:uid="{00000000-0005-0000-0000-0000CAC10000}"/>
    <cellStyle name="20% - Accent1 7 2 2 2 3 4 3" xfId="49796" xr:uid="{00000000-0005-0000-0000-0000CBC10000}"/>
    <cellStyle name="20% - Accent1 7 2 2 2 3 4 3 2" xfId="49797" xr:uid="{00000000-0005-0000-0000-0000CCC10000}"/>
    <cellStyle name="20% - Accent1 7 2 2 2 3 4 4" xfId="49798" xr:uid="{00000000-0005-0000-0000-0000CDC10000}"/>
    <cellStyle name="20% - Accent1 7 2 2 2 3 5" xfId="49799" xr:uid="{00000000-0005-0000-0000-0000CEC10000}"/>
    <cellStyle name="20% - Accent1 7 2 2 2 3 5 2" xfId="49800" xr:uid="{00000000-0005-0000-0000-0000CFC10000}"/>
    <cellStyle name="20% - Accent1 7 2 2 2 3 5 2 2" xfId="49801" xr:uid="{00000000-0005-0000-0000-0000D0C10000}"/>
    <cellStyle name="20% - Accent1 7 2 2 2 3 5 3" xfId="49802" xr:uid="{00000000-0005-0000-0000-0000D1C10000}"/>
    <cellStyle name="20% - Accent1 7 2 2 2 3 6" xfId="49803" xr:uid="{00000000-0005-0000-0000-0000D2C10000}"/>
    <cellStyle name="20% - Accent1 7 2 2 2 3 6 2" xfId="49804" xr:uid="{00000000-0005-0000-0000-0000D3C10000}"/>
    <cellStyle name="20% - Accent1 7 2 2 2 3 6 2 2" xfId="49805" xr:uid="{00000000-0005-0000-0000-0000D4C10000}"/>
    <cellStyle name="20% - Accent1 7 2 2 2 3 6 3" xfId="49806" xr:uid="{00000000-0005-0000-0000-0000D5C10000}"/>
    <cellStyle name="20% - Accent1 7 2 2 2 3 7" xfId="49807" xr:uid="{00000000-0005-0000-0000-0000D6C10000}"/>
    <cellStyle name="20% - Accent1 7 2 2 2 3 7 2" xfId="49808" xr:uid="{00000000-0005-0000-0000-0000D7C10000}"/>
    <cellStyle name="20% - Accent1 7 2 2 2 3 8" xfId="49809" xr:uid="{00000000-0005-0000-0000-0000D8C10000}"/>
    <cellStyle name="20% - Accent1 7 2 2 2 3 8 2" xfId="49810" xr:uid="{00000000-0005-0000-0000-0000D9C10000}"/>
    <cellStyle name="20% - Accent1 7 2 2 2 3 9" xfId="49811" xr:uid="{00000000-0005-0000-0000-0000DAC10000}"/>
    <cellStyle name="20% - Accent1 7 2 2 2 4" xfId="49812" xr:uid="{00000000-0005-0000-0000-0000DBC10000}"/>
    <cellStyle name="20% - Accent1 7 2 2 2 4 2" xfId="49813" xr:uid="{00000000-0005-0000-0000-0000DCC10000}"/>
    <cellStyle name="20% - Accent1 7 2 2 2 4 2 2" xfId="49814" xr:uid="{00000000-0005-0000-0000-0000DDC10000}"/>
    <cellStyle name="20% - Accent1 7 2 2 2 4 2 2 2" xfId="49815" xr:uid="{00000000-0005-0000-0000-0000DEC10000}"/>
    <cellStyle name="20% - Accent1 7 2 2 2 4 2 3" xfId="49816" xr:uid="{00000000-0005-0000-0000-0000DFC10000}"/>
    <cellStyle name="20% - Accent1 7 2 2 2 4 3" xfId="49817" xr:uid="{00000000-0005-0000-0000-0000E0C10000}"/>
    <cellStyle name="20% - Accent1 7 2 2 2 4 3 2" xfId="49818" xr:uid="{00000000-0005-0000-0000-0000E1C10000}"/>
    <cellStyle name="20% - Accent1 7 2 2 2 4 4" xfId="49819" xr:uid="{00000000-0005-0000-0000-0000E2C10000}"/>
    <cellStyle name="20% - Accent1 7 2 2 2 5" xfId="49820" xr:uid="{00000000-0005-0000-0000-0000E3C10000}"/>
    <cellStyle name="20% - Accent1 7 2 2 2 5 2" xfId="49821" xr:uid="{00000000-0005-0000-0000-0000E4C10000}"/>
    <cellStyle name="20% - Accent1 7 2 2 2 5 2 2" xfId="49822" xr:uid="{00000000-0005-0000-0000-0000E5C10000}"/>
    <cellStyle name="20% - Accent1 7 2 2 2 5 2 2 2" xfId="49823" xr:uid="{00000000-0005-0000-0000-0000E6C10000}"/>
    <cellStyle name="20% - Accent1 7 2 2 2 5 2 3" xfId="49824" xr:uid="{00000000-0005-0000-0000-0000E7C10000}"/>
    <cellStyle name="20% - Accent1 7 2 2 2 5 3" xfId="49825" xr:uid="{00000000-0005-0000-0000-0000E8C10000}"/>
    <cellStyle name="20% - Accent1 7 2 2 2 5 3 2" xfId="49826" xr:uid="{00000000-0005-0000-0000-0000E9C10000}"/>
    <cellStyle name="20% - Accent1 7 2 2 2 5 4" xfId="49827" xr:uid="{00000000-0005-0000-0000-0000EAC10000}"/>
    <cellStyle name="20% - Accent1 7 2 2 2 6" xfId="49828" xr:uid="{00000000-0005-0000-0000-0000EBC10000}"/>
    <cellStyle name="20% - Accent1 7 2 2 2 6 2" xfId="49829" xr:uid="{00000000-0005-0000-0000-0000ECC10000}"/>
    <cellStyle name="20% - Accent1 7 2 2 2 6 2 2" xfId="49830" xr:uid="{00000000-0005-0000-0000-0000EDC10000}"/>
    <cellStyle name="20% - Accent1 7 2 2 2 6 2 2 2" xfId="49831" xr:uid="{00000000-0005-0000-0000-0000EEC10000}"/>
    <cellStyle name="20% - Accent1 7 2 2 2 6 2 3" xfId="49832" xr:uid="{00000000-0005-0000-0000-0000EFC10000}"/>
    <cellStyle name="20% - Accent1 7 2 2 2 6 3" xfId="49833" xr:uid="{00000000-0005-0000-0000-0000F0C10000}"/>
    <cellStyle name="20% - Accent1 7 2 2 2 6 3 2" xfId="49834" xr:uid="{00000000-0005-0000-0000-0000F1C10000}"/>
    <cellStyle name="20% - Accent1 7 2 2 2 6 4" xfId="49835" xr:uid="{00000000-0005-0000-0000-0000F2C10000}"/>
    <cellStyle name="20% - Accent1 7 2 2 2 7" xfId="49836" xr:uid="{00000000-0005-0000-0000-0000F3C10000}"/>
    <cellStyle name="20% - Accent1 7 2 2 2 7 2" xfId="49837" xr:uid="{00000000-0005-0000-0000-0000F4C10000}"/>
    <cellStyle name="20% - Accent1 7 2 2 2 7 2 2" xfId="49838" xr:uid="{00000000-0005-0000-0000-0000F5C10000}"/>
    <cellStyle name="20% - Accent1 7 2 2 2 7 3" xfId="49839" xr:uid="{00000000-0005-0000-0000-0000F6C10000}"/>
    <cellStyle name="20% - Accent1 7 2 2 2 8" xfId="49840" xr:uid="{00000000-0005-0000-0000-0000F7C10000}"/>
    <cellStyle name="20% - Accent1 7 2 2 2 8 2" xfId="49841" xr:uid="{00000000-0005-0000-0000-0000F8C10000}"/>
    <cellStyle name="20% - Accent1 7 2 2 2 8 2 2" xfId="49842" xr:uid="{00000000-0005-0000-0000-0000F9C10000}"/>
    <cellStyle name="20% - Accent1 7 2 2 2 8 3" xfId="49843" xr:uid="{00000000-0005-0000-0000-0000FAC10000}"/>
    <cellStyle name="20% - Accent1 7 2 2 2 9" xfId="49844" xr:uid="{00000000-0005-0000-0000-0000FBC10000}"/>
    <cellStyle name="20% - Accent1 7 2 2 2 9 2" xfId="49845" xr:uid="{00000000-0005-0000-0000-0000FCC10000}"/>
    <cellStyle name="20% - Accent1 7 2 2 3" xfId="49846" xr:uid="{00000000-0005-0000-0000-0000FDC10000}"/>
    <cellStyle name="20% - Accent1 7 2 2 3 10" xfId="49847" xr:uid="{00000000-0005-0000-0000-0000FEC10000}"/>
    <cellStyle name="20% - Accent1 7 2 2 3 10 2" xfId="49848" xr:uid="{00000000-0005-0000-0000-0000FFC10000}"/>
    <cellStyle name="20% - Accent1 7 2 2 3 11" xfId="49849" xr:uid="{00000000-0005-0000-0000-000000C20000}"/>
    <cellStyle name="20% - Accent1 7 2 2 3 2" xfId="49850" xr:uid="{00000000-0005-0000-0000-000001C20000}"/>
    <cellStyle name="20% - Accent1 7 2 2 3 2 2" xfId="49851" xr:uid="{00000000-0005-0000-0000-000002C20000}"/>
    <cellStyle name="20% - Accent1 7 2 2 3 2 2 2" xfId="49852" xr:uid="{00000000-0005-0000-0000-000003C20000}"/>
    <cellStyle name="20% - Accent1 7 2 2 3 2 2 2 2" xfId="49853" xr:uid="{00000000-0005-0000-0000-000004C20000}"/>
    <cellStyle name="20% - Accent1 7 2 2 3 2 2 2 2 2" xfId="49854" xr:uid="{00000000-0005-0000-0000-000005C20000}"/>
    <cellStyle name="20% - Accent1 7 2 2 3 2 2 2 3" xfId="49855" xr:uid="{00000000-0005-0000-0000-000006C20000}"/>
    <cellStyle name="20% - Accent1 7 2 2 3 2 2 3" xfId="49856" xr:uid="{00000000-0005-0000-0000-000007C20000}"/>
    <cellStyle name="20% - Accent1 7 2 2 3 2 2 3 2" xfId="49857" xr:uid="{00000000-0005-0000-0000-000008C20000}"/>
    <cellStyle name="20% - Accent1 7 2 2 3 2 2 4" xfId="49858" xr:uid="{00000000-0005-0000-0000-000009C20000}"/>
    <cellStyle name="20% - Accent1 7 2 2 3 2 3" xfId="49859" xr:uid="{00000000-0005-0000-0000-00000AC20000}"/>
    <cellStyle name="20% - Accent1 7 2 2 3 2 3 2" xfId="49860" xr:uid="{00000000-0005-0000-0000-00000BC20000}"/>
    <cellStyle name="20% - Accent1 7 2 2 3 2 3 2 2" xfId="49861" xr:uid="{00000000-0005-0000-0000-00000CC20000}"/>
    <cellStyle name="20% - Accent1 7 2 2 3 2 3 2 2 2" xfId="49862" xr:uid="{00000000-0005-0000-0000-00000DC20000}"/>
    <cellStyle name="20% - Accent1 7 2 2 3 2 3 2 3" xfId="49863" xr:uid="{00000000-0005-0000-0000-00000EC20000}"/>
    <cellStyle name="20% - Accent1 7 2 2 3 2 3 3" xfId="49864" xr:uid="{00000000-0005-0000-0000-00000FC20000}"/>
    <cellStyle name="20% - Accent1 7 2 2 3 2 3 3 2" xfId="49865" xr:uid="{00000000-0005-0000-0000-000010C20000}"/>
    <cellStyle name="20% - Accent1 7 2 2 3 2 3 4" xfId="49866" xr:uid="{00000000-0005-0000-0000-000011C20000}"/>
    <cellStyle name="20% - Accent1 7 2 2 3 2 4" xfId="49867" xr:uid="{00000000-0005-0000-0000-000012C20000}"/>
    <cellStyle name="20% - Accent1 7 2 2 3 2 4 2" xfId="49868" xr:uid="{00000000-0005-0000-0000-000013C20000}"/>
    <cellStyle name="20% - Accent1 7 2 2 3 2 4 2 2" xfId="49869" xr:uid="{00000000-0005-0000-0000-000014C20000}"/>
    <cellStyle name="20% - Accent1 7 2 2 3 2 4 2 2 2" xfId="49870" xr:uid="{00000000-0005-0000-0000-000015C20000}"/>
    <cellStyle name="20% - Accent1 7 2 2 3 2 4 2 3" xfId="49871" xr:uid="{00000000-0005-0000-0000-000016C20000}"/>
    <cellStyle name="20% - Accent1 7 2 2 3 2 4 3" xfId="49872" xr:uid="{00000000-0005-0000-0000-000017C20000}"/>
    <cellStyle name="20% - Accent1 7 2 2 3 2 4 3 2" xfId="49873" xr:uid="{00000000-0005-0000-0000-000018C20000}"/>
    <cellStyle name="20% - Accent1 7 2 2 3 2 4 4" xfId="49874" xr:uid="{00000000-0005-0000-0000-000019C20000}"/>
    <cellStyle name="20% - Accent1 7 2 2 3 2 5" xfId="49875" xr:uid="{00000000-0005-0000-0000-00001AC20000}"/>
    <cellStyle name="20% - Accent1 7 2 2 3 2 5 2" xfId="49876" xr:uid="{00000000-0005-0000-0000-00001BC20000}"/>
    <cellStyle name="20% - Accent1 7 2 2 3 2 5 2 2" xfId="49877" xr:uid="{00000000-0005-0000-0000-00001CC20000}"/>
    <cellStyle name="20% - Accent1 7 2 2 3 2 5 3" xfId="49878" xr:uid="{00000000-0005-0000-0000-00001DC20000}"/>
    <cellStyle name="20% - Accent1 7 2 2 3 2 6" xfId="49879" xr:uid="{00000000-0005-0000-0000-00001EC20000}"/>
    <cellStyle name="20% - Accent1 7 2 2 3 2 6 2" xfId="49880" xr:uid="{00000000-0005-0000-0000-00001FC20000}"/>
    <cellStyle name="20% - Accent1 7 2 2 3 2 6 2 2" xfId="49881" xr:uid="{00000000-0005-0000-0000-000020C20000}"/>
    <cellStyle name="20% - Accent1 7 2 2 3 2 6 3" xfId="49882" xr:uid="{00000000-0005-0000-0000-000021C20000}"/>
    <cellStyle name="20% - Accent1 7 2 2 3 2 7" xfId="49883" xr:uid="{00000000-0005-0000-0000-000022C20000}"/>
    <cellStyle name="20% - Accent1 7 2 2 3 2 7 2" xfId="49884" xr:uid="{00000000-0005-0000-0000-000023C20000}"/>
    <cellStyle name="20% - Accent1 7 2 2 3 2 8" xfId="49885" xr:uid="{00000000-0005-0000-0000-000024C20000}"/>
    <cellStyle name="20% - Accent1 7 2 2 3 2 8 2" xfId="49886" xr:uid="{00000000-0005-0000-0000-000025C20000}"/>
    <cellStyle name="20% - Accent1 7 2 2 3 2 9" xfId="49887" xr:uid="{00000000-0005-0000-0000-000026C20000}"/>
    <cellStyle name="20% - Accent1 7 2 2 3 3" xfId="49888" xr:uid="{00000000-0005-0000-0000-000027C20000}"/>
    <cellStyle name="20% - Accent1 7 2 2 3 3 2" xfId="49889" xr:uid="{00000000-0005-0000-0000-000028C20000}"/>
    <cellStyle name="20% - Accent1 7 2 2 3 3 2 2" xfId="49890" xr:uid="{00000000-0005-0000-0000-000029C20000}"/>
    <cellStyle name="20% - Accent1 7 2 2 3 3 2 2 2" xfId="49891" xr:uid="{00000000-0005-0000-0000-00002AC20000}"/>
    <cellStyle name="20% - Accent1 7 2 2 3 3 2 2 2 2" xfId="49892" xr:uid="{00000000-0005-0000-0000-00002BC20000}"/>
    <cellStyle name="20% - Accent1 7 2 2 3 3 2 2 3" xfId="49893" xr:uid="{00000000-0005-0000-0000-00002CC20000}"/>
    <cellStyle name="20% - Accent1 7 2 2 3 3 2 3" xfId="49894" xr:uid="{00000000-0005-0000-0000-00002DC20000}"/>
    <cellStyle name="20% - Accent1 7 2 2 3 3 2 3 2" xfId="49895" xr:uid="{00000000-0005-0000-0000-00002EC20000}"/>
    <cellStyle name="20% - Accent1 7 2 2 3 3 2 4" xfId="49896" xr:uid="{00000000-0005-0000-0000-00002FC20000}"/>
    <cellStyle name="20% - Accent1 7 2 2 3 3 3" xfId="49897" xr:uid="{00000000-0005-0000-0000-000030C20000}"/>
    <cellStyle name="20% - Accent1 7 2 2 3 3 3 2" xfId="49898" xr:uid="{00000000-0005-0000-0000-000031C20000}"/>
    <cellStyle name="20% - Accent1 7 2 2 3 3 3 2 2" xfId="49899" xr:uid="{00000000-0005-0000-0000-000032C20000}"/>
    <cellStyle name="20% - Accent1 7 2 2 3 3 3 2 2 2" xfId="49900" xr:uid="{00000000-0005-0000-0000-000033C20000}"/>
    <cellStyle name="20% - Accent1 7 2 2 3 3 3 2 3" xfId="49901" xr:uid="{00000000-0005-0000-0000-000034C20000}"/>
    <cellStyle name="20% - Accent1 7 2 2 3 3 3 3" xfId="49902" xr:uid="{00000000-0005-0000-0000-000035C20000}"/>
    <cellStyle name="20% - Accent1 7 2 2 3 3 3 3 2" xfId="49903" xr:uid="{00000000-0005-0000-0000-000036C20000}"/>
    <cellStyle name="20% - Accent1 7 2 2 3 3 3 4" xfId="49904" xr:uid="{00000000-0005-0000-0000-000037C20000}"/>
    <cellStyle name="20% - Accent1 7 2 2 3 3 4" xfId="49905" xr:uid="{00000000-0005-0000-0000-000038C20000}"/>
    <cellStyle name="20% - Accent1 7 2 2 3 3 4 2" xfId="49906" xr:uid="{00000000-0005-0000-0000-000039C20000}"/>
    <cellStyle name="20% - Accent1 7 2 2 3 3 4 2 2" xfId="49907" xr:uid="{00000000-0005-0000-0000-00003AC20000}"/>
    <cellStyle name="20% - Accent1 7 2 2 3 3 4 2 2 2" xfId="49908" xr:uid="{00000000-0005-0000-0000-00003BC20000}"/>
    <cellStyle name="20% - Accent1 7 2 2 3 3 4 2 3" xfId="49909" xr:uid="{00000000-0005-0000-0000-00003CC20000}"/>
    <cellStyle name="20% - Accent1 7 2 2 3 3 4 3" xfId="49910" xr:uid="{00000000-0005-0000-0000-00003DC20000}"/>
    <cellStyle name="20% - Accent1 7 2 2 3 3 4 3 2" xfId="49911" xr:uid="{00000000-0005-0000-0000-00003EC20000}"/>
    <cellStyle name="20% - Accent1 7 2 2 3 3 4 4" xfId="49912" xr:uid="{00000000-0005-0000-0000-00003FC20000}"/>
    <cellStyle name="20% - Accent1 7 2 2 3 3 5" xfId="49913" xr:uid="{00000000-0005-0000-0000-000040C20000}"/>
    <cellStyle name="20% - Accent1 7 2 2 3 3 5 2" xfId="49914" xr:uid="{00000000-0005-0000-0000-000041C20000}"/>
    <cellStyle name="20% - Accent1 7 2 2 3 3 5 2 2" xfId="49915" xr:uid="{00000000-0005-0000-0000-000042C20000}"/>
    <cellStyle name="20% - Accent1 7 2 2 3 3 5 3" xfId="49916" xr:uid="{00000000-0005-0000-0000-000043C20000}"/>
    <cellStyle name="20% - Accent1 7 2 2 3 3 6" xfId="49917" xr:uid="{00000000-0005-0000-0000-000044C20000}"/>
    <cellStyle name="20% - Accent1 7 2 2 3 3 6 2" xfId="49918" xr:uid="{00000000-0005-0000-0000-000045C20000}"/>
    <cellStyle name="20% - Accent1 7 2 2 3 3 6 2 2" xfId="49919" xr:uid="{00000000-0005-0000-0000-000046C20000}"/>
    <cellStyle name="20% - Accent1 7 2 2 3 3 6 3" xfId="49920" xr:uid="{00000000-0005-0000-0000-000047C20000}"/>
    <cellStyle name="20% - Accent1 7 2 2 3 3 7" xfId="49921" xr:uid="{00000000-0005-0000-0000-000048C20000}"/>
    <cellStyle name="20% - Accent1 7 2 2 3 3 7 2" xfId="49922" xr:uid="{00000000-0005-0000-0000-000049C20000}"/>
    <cellStyle name="20% - Accent1 7 2 2 3 3 8" xfId="49923" xr:uid="{00000000-0005-0000-0000-00004AC20000}"/>
    <cellStyle name="20% - Accent1 7 2 2 3 3 8 2" xfId="49924" xr:uid="{00000000-0005-0000-0000-00004BC20000}"/>
    <cellStyle name="20% - Accent1 7 2 2 3 3 9" xfId="49925" xr:uid="{00000000-0005-0000-0000-00004CC20000}"/>
    <cellStyle name="20% - Accent1 7 2 2 3 4" xfId="49926" xr:uid="{00000000-0005-0000-0000-00004DC20000}"/>
    <cellStyle name="20% - Accent1 7 2 2 3 4 2" xfId="49927" xr:uid="{00000000-0005-0000-0000-00004EC20000}"/>
    <cellStyle name="20% - Accent1 7 2 2 3 4 2 2" xfId="49928" xr:uid="{00000000-0005-0000-0000-00004FC20000}"/>
    <cellStyle name="20% - Accent1 7 2 2 3 4 2 2 2" xfId="49929" xr:uid="{00000000-0005-0000-0000-000050C20000}"/>
    <cellStyle name="20% - Accent1 7 2 2 3 4 2 3" xfId="49930" xr:uid="{00000000-0005-0000-0000-000051C20000}"/>
    <cellStyle name="20% - Accent1 7 2 2 3 4 3" xfId="49931" xr:uid="{00000000-0005-0000-0000-000052C20000}"/>
    <cellStyle name="20% - Accent1 7 2 2 3 4 3 2" xfId="49932" xr:uid="{00000000-0005-0000-0000-000053C20000}"/>
    <cellStyle name="20% - Accent1 7 2 2 3 4 4" xfId="49933" xr:uid="{00000000-0005-0000-0000-000054C20000}"/>
    <cellStyle name="20% - Accent1 7 2 2 3 5" xfId="49934" xr:uid="{00000000-0005-0000-0000-000055C20000}"/>
    <cellStyle name="20% - Accent1 7 2 2 3 5 2" xfId="49935" xr:uid="{00000000-0005-0000-0000-000056C20000}"/>
    <cellStyle name="20% - Accent1 7 2 2 3 5 2 2" xfId="49936" xr:uid="{00000000-0005-0000-0000-000057C20000}"/>
    <cellStyle name="20% - Accent1 7 2 2 3 5 2 2 2" xfId="49937" xr:uid="{00000000-0005-0000-0000-000058C20000}"/>
    <cellStyle name="20% - Accent1 7 2 2 3 5 2 3" xfId="49938" xr:uid="{00000000-0005-0000-0000-000059C20000}"/>
    <cellStyle name="20% - Accent1 7 2 2 3 5 3" xfId="49939" xr:uid="{00000000-0005-0000-0000-00005AC20000}"/>
    <cellStyle name="20% - Accent1 7 2 2 3 5 3 2" xfId="49940" xr:uid="{00000000-0005-0000-0000-00005BC20000}"/>
    <cellStyle name="20% - Accent1 7 2 2 3 5 4" xfId="49941" xr:uid="{00000000-0005-0000-0000-00005CC20000}"/>
    <cellStyle name="20% - Accent1 7 2 2 3 6" xfId="49942" xr:uid="{00000000-0005-0000-0000-00005DC20000}"/>
    <cellStyle name="20% - Accent1 7 2 2 3 6 2" xfId="49943" xr:uid="{00000000-0005-0000-0000-00005EC20000}"/>
    <cellStyle name="20% - Accent1 7 2 2 3 6 2 2" xfId="49944" xr:uid="{00000000-0005-0000-0000-00005FC20000}"/>
    <cellStyle name="20% - Accent1 7 2 2 3 6 2 2 2" xfId="49945" xr:uid="{00000000-0005-0000-0000-000060C20000}"/>
    <cellStyle name="20% - Accent1 7 2 2 3 6 2 3" xfId="49946" xr:uid="{00000000-0005-0000-0000-000061C20000}"/>
    <cellStyle name="20% - Accent1 7 2 2 3 6 3" xfId="49947" xr:uid="{00000000-0005-0000-0000-000062C20000}"/>
    <cellStyle name="20% - Accent1 7 2 2 3 6 3 2" xfId="49948" xr:uid="{00000000-0005-0000-0000-000063C20000}"/>
    <cellStyle name="20% - Accent1 7 2 2 3 6 4" xfId="49949" xr:uid="{00000000-0005-0000-0000-000064C20000}"/>
    <cellStyle name="20% - Accent1 7 2 2 3 7" xfId="49950" xr:uid="{00000000-0005-0000-0000-000065C20000}"/>
    <cellStyle name="20% - Accent1 7 2 2 3 7 2" xfId="49951" xr:uid="{00000000-0005-0000-0000-000066C20000}"/>
    <cellStyle name="20% - Accent1 7 2 2 3 7 2 2" xfId="49952" xr:uid="{00000000-0005-0000-0000-000067C20000}"/>
    <cellStyle name="20% - Accent1 7 2 2 3 7 3" xfId="49953" xr:uid="{00000000-0005-0000-0000-000068C20000}"/>
    <cellStyle name="20% - Accent1 7 2 2 3 8" xfId="49954" xr:uid="{00000000-0005-0000-0000-000069C20000}"/>
    <cellStyle name="20% - Accent1 7 2 2 3 8 2" xfId="49955" xr:uid="{00000000-0005-0000-0000-00006AC20000}"/>
    <cellStyle name="20% - Accent1 7 2 2 3 8 2 2" xfId="49956" xr:uid="{00000000-0005-0000-0000-00006BC20000}"/>
    <cellStyle name="20% - Accent1 7 2 2 3 8 3" xfId="49957" xr:uid="{00000000-0005-0000-0000-00006CC20000}"/>
    <cellStyle name="20% - Accent1 7 2 2 3 9" xfId="49958" xr:uid="{00000000-0005-0000-0000-00006DC20000}"/>
    <cellStyle name="20% - Accent1 7 2 2 3 9 2" xfId="49959" xr:uid="{00000000-0005-0000-0000-00006EC20000}"/>
    <cellStyle name="20% - Accent1 7 2 2 4" xfId="49960" xr:uid="{00000000-0005-0000-0000-00006FC20000}"/>
    <cellStyle name="20% - Accent1 7 2 2 4 10" xfId="49961" xr:uid="{00000000-0005-0000-0000-000070C20000}"/>
    <cellStyle name="20% - Accent1 7 2 2 4 10 2" xfId="49962" xr:uid="{00000000-0005-0000-0000-000071C20000}"/>
    <cellStyle name="20% - Accent1 7 2 2 4 11" xfId="49963" xr:uid="{00000000-0005-0000-0000-000072C20000}"/>
    <cellStyle name="20% - Accent1 7 2 2 4 2" xfId="49964" xr:uid="{00000000-0005-0000-0000-000073C20000}"/>
    <cellStyle name="20% - Accent1 7 2 2 4 2 2" xfId="49965" xr:uid="{00000000-0005-0000-0000-000074C20000}"/>
    <cellStyle name="20% - Accent1 7 2 2 4 2 2 2" xfId="49966" xr:uid="{00000000-0005-0000-0000-000075C20000}"/>
    <cellStyle name="20% - Accent1 7 2 2 4 2 2 2 2" xfId="49967" xr:uid="{00000000-0005-0000-0000-000076C20000}"/>
    <cellStyle name="20% - Accent1 7 2 2 4 2 2 2 2 2" xfId="49968" xr:uid="{00000000-0005-0000-0000-000077C20000}"/>
    <cellStyle name="20% - Accent1 7 2 2 4 2 2 2 3" xfId="49969" xr:uid="{00000000-0005-0000-0000-000078C20000}"/>
    <cellStyle name="20% - Accent1 7 2 2 4 2 2 3" xfId="49970" xr:uid="{00000000-0005-0000-0000-000079C20000}"/>
    <cellStyle name="20% - Accent1 7 2 2 4 2 2 3 2" xfId="49971" xr:uid="{00000000-0005-0000-0000-00007AC20000}"/>
    <cellStyle name="20% - Accent1 7 2 2 4 2 2 4" xfId="49972" xr:uid="{00000000-0005-0000-0000-00007BC20000}"/>
    <cellStyle name="20% - Accent1 7 2 2 4 2 3" xfId="49973" xr:uid="{00000000-0005-0000-0000-00007CC20000}"/>
    <cellStyle name="20% - Accent1 7 2 2 4 2 3 2" xfId="49974" xr:uid="{00000000-0005-0000-0000-00007DC20000}"/>
    <cellStyle name="20% - Accent1 7 2 2 4 2 3 2 2" xfId="49975" xr:uid="{00000000-0005-0000-0000-00007EC20000}"/>
    <cellStyle name="20% - Accent1 7 2 2 4 2 3 2 2 2" xfId="49976" xr:uid="{00000000-0005-0000-0000-00007FC20000}"/>
    <cellStyle name="20% - Accent1 7 2 2 4 2 3 2 3" xfId="49977" xr:uid="{00000000-0005-0000-0000-000080C20000}"/>
    <cellStyle name="20% - Accent1 7 2 2 4 2 3 3" xfId="49978" xr:uid="{00000000-0005-0000-0000-000081C20000}"/>
    <cellStyle name="20% - Accent1 7 2 2 4 2 3 3 2" xfId="49979" xr:uid="{00000000-0005-0000-0000-000082C20000}"/>
    <cellStyle name="20% - Accent1 7 2 2 4 2 3 4" xfId="49980" xr:uid="{00000000-0005-0000-0000-000083C20000}"/>
    <cellStyle name="20% - Accent1 7 2 2 4 2 4" xfId="49981" xr:uid="{00000000-0005-0000-0000-000084C20000}"/>
    <cellStyle name="20% - Accent1 7 2 2 4 2 4 2" xfId="49982" xr:uid="{00000000-0005-0000-0000-000085C20000}"/>
    <cellStyle name="20% - Accent1 7 2 2 4 2 4 2 2" xfId="49983" xr:uid="{00000000-0005-0000-0000-000086C20000}"/>
    <cellStyle name="20% - Accent1 7 2 2 4 2 4 2 2 2" xfId="49984" xr:uid="{00000000-0005-0000-0000-000087C20000}"/>
    <cellStyle name="20% - Accent1 7 2 2 4 2 4 2 3" xfId="49985" xr:uid="{00000000-0005-0000-0000-000088C20000}"/>
    <cellStyle name="20% - Accent1 7 2 2 4 2 4 3" xfId="49986" xr:uid="{00000000-0005-0000-0000-000089C20000}"/>
    <cellStyle name="20% - Accent1 7 2 2 4 2 4 3 2" xfId="49987" xr:uid="{00000000-0005-0000-0000-00008AC20000}"/>
    <cellStyle name="20% - Accent1 7 2 2 4 2 4 4" xfId="49988" xr:uid="{00000000-0005-0000-0000-00008BC20000}"/>
    <cellStyle name="20% - Accent1 7 2 2 4 2 5" xfId="49989" xr:uid="{00000000-0005-0000-0000-00008CC20000}"/>
    <cellStyle name="20% - Accent1 7 2 2 4 2 5 2" xfId="49990" xr:uid="{00000000-0005-0000-0000-00008DC20000}"/>
    <cellStyle name="20% - Accent1 7 2 2 4 2 5 2 2" xfId="49991" xr:uid="{00000000-0005-0000-0000-00008EC20000}"/>
    <cellStyle name="20% - Accent1 7 2 2 4 2 5 3" xfId="49992" xr:uid="{00000000-0005-0000-0000-00008FC20000}"/>
    <cellStyle name="20% - Accent1 7 2 2 4 2 6" xfId="49993" xr:uid="{00000000-0005-0000-0000-000090C20000}"/>
    <cellStyle name="20% - Accent1 7 2 2 4 2 6 2" xfId="49994" xr:uid="{00000000-0005-0000-0000-000091C20000}"/>
    <cellStyle name="20% - Accent1 7 2 2 4 2 6 2 2" xfId="49995" xr:uid="{00000000-0005-0000-0000-000092C20000}"/>
    <cellStyle name="20% - Accent1 7 2 2 4 2 6 3" xfId="49996" xr:uid="{00000000-0005-0000-0000-000093C20000}"/>
    <cellStyle name="20% - Accent1 7 2 2 4 2 7" xfId="49997" xr:uid="{00000000-0005-0000-0000-000094C20000}"/>
    <cellStyle name="20% - Accent1 7 2 2 4 2 7 2" xfId="49998" xr:uid="{00000000-0005-0000-0000-000095C20000}"/>
    <cellStyle name="20% - Accent1 7 2 2 4 2 8" xfId="49999" xr:uid="{00000000-0005-0000-0000-000096C20000}"/>
    <cellStyle name="20% - Accent1 7 2 2 4 2 8 2" xfId="50000" xr:uid="{00000000-0005-0000-0000-000097C20000}"/>
    <cellStyle name="20% - Accent1 7 2 2 4 2 9" xfId="50001" xr:uid="{00000000-0005-0000-0000-000098C20000}"/>
    <cellStyle name="20% - Accent1 7 2 2 4 3" xfId="50002" xr:uid="{00000000-0005-0000-0000-000099C20000}"/>
    <cellStyle name="20% - Accent1 7 2 2 4 3 2" xfId="50003" xr:uid="{00000000-0005-0000-0000-00009AC20000}"/>
    <cellStyle name="20% - Accent1 7 2 2 4 3 2 2" xfId="50004" xr:uid="{00000000-0005-0000-0000-00009BC20000}"/>
    <cellStyle name="20% - Accent1 7 2 2 4 3 2 2 2" xfId="50005" xr:uid="{00000000-0005-0000-0000-00009CC20000}"/>
    <cellStyle name="20% - Accent1 7 2 2 4 3 2 2 2 2" xfId="50006" xr:uid="{00000000-0005-0000-0000-00009DC20000}"/>
    <cellStyle name="20% - Accent1 7 2 2 4 3 2 2 3" xfId="50007" xr:uid="{00000000-0005-0000-0000-00009EC20000}"/>
    <cellStyle name="20% - Accent1 7 2 2 4 3 2 3" xfId="50008" xr:uid="{00000000-0005-0000-0000-00009FC20000}"/>
    <cellStyle name="20% - Accent1 7 2 2 4 3 2 3 2" xfId="50009" xr:uid="{00000000-0005-0000-0000-0000A0C20000}"/>
    <cellStyle name="20% - Accent1 7 2 2 4 3 2 4" xfId="50010" xr:uid="{00000000-0005-0000-0000-0000A1C20000}"/>
    <cellStyle name="20% - Accent1 7 2 2 4 3 3" xfId="50011" xr:uid="{00000000-0005-0000-0000-0000A2C20000}"/>
    <cellStyle name="20% - Accent1 7 2 2 4 3 3 2" xfId="50012" xr:uid="{00000000-0005-0000-0000-0000A3C20000}"/>
    <cellStyle name="20% - Accent1 7 2 2 4 3 3 2 2" xfId="50013" xr:uid="{00000000-0005-0000-0000-0000A4C20000}"/>
    <cellStyle name="20% - Accent1 7 2 2 4 3 3 2 2 2" xfId="50014" xr:uid="{00000000-0005-0000-0000-0000A5C20000}"/>
    <cellStyle name="20% - Accent1 7 2 2 4 3 3 2 3" xfId="50015" xr:uid="{00000000-0005-0000-0000-0000A6C20000}"/>
    <cellStyle name="20% - Accent1 7 2 2 4 3 3 3" xfId="50016" xr:uid="{00000000-0005-0000-0000-0000A7C20000}"/>
    <cellStyle name="20% - Accent1 7 2 2 4 3 3 3 2" xfId="50017" xr:uid="{00000000-0005-0000-0000-0000A8C20000}"/>
    <cellStyle name="20% - Accent1 7 2 2 4 3 3 4" xfId="50018" xr:uid="{00000000-0005-0000-0000-0000A9C20000}"/>
    <cellStyle name="20% - Accent1 7 2 2 4 3 4" xfId="50019" xr:uid="{00000000-0005-0000-0000-0000AAC20000}"/>
    <cellStyle name="20% - Accent1 7 2 2 4 3 4 2" xfId="50020" xr:uid="{00000000-0005-0000-0000-0000ABC20000}"/>
    <cellStyle name="20% - Accent1 7 2 2 4 3 4 2 2" xfId="50021" xr:uid="{00000000-0005-0000-0000-0000ACC20000}"/>
    <cellStyle name="20% - Accent1 7 2 2 4 3 4 2 2 2" xfId="50022" xr:uid="{00000000-0005-0000-0000-0000ADC20000}"/>
    <cellStyle name="20% - Accent1 7 2 2 4 3 4 2 3" xfId="50023" xr:uid="{00000000-0005-0000-0000-0000AEC20000}"/>
    <cellStyle name="20% - Accent1 7 2 2 4 3 4 3" xfId="50024" xr:uid="{00000000-0005-0000-0000-0000AFC20000}"/>
    <cellStyle name="20% - Accent1 7 2 2 4 3 4 3 2" xfId="50025" xr:uid="{00000000-0005-0000-0000-0000B0C20000}"/>
    <cellStyle name="20% - Accent1 7 2 2 4 3 4 4" xfId="50026" xr:uid="{00000000-0005-0000-0000-0000B1C20000}"/>
    <cellStyle name="20% - Accent1 7 2 2 4 3 5" xfId="50027" xr:uid="{00000000-0005-0000-0000-0000B2C20000}"/>
    <cellStyle name="20% - Accent1 7 2 2 4 3 5 2" xfId="50028" xr:uid="{00000000-0005-0000-0000-0000B3C20000}"/>
    <cellStyle name="20% - Accent1 7 2 2 4 3 5 2 2" xfId="50029" xr:uid="{00000000-0005-0000-0000-0000B4C20000}"/>
    <cellStyle name="20% - Accent1 7 2 2 4 3 5 3" xfId="50030" xr:uid="{00000000-0005-0000-0000-0000B5C20000}"/>
    <cellStyle name="20% - Accent1 7 2 2 4 3 6" xfId="50031" xr:uid="{00000000-0005-0000-0000-0000B6C20000}"/>
    <cellStyle name="20% - Accent1 7 2 2 4 3 6 2" xfId="50032" xr:uid="{00000000-0005-0000-0000-0000B7C20000}"/>
    <cellStyle name="20% - Accent1 7 2 2 4 3 6 2 2" xfId="50033" xr:uid="{00000000-0005-0000-0000-0000B8C20000}"/>
    <cellStyle name="20% - Accent1 7 2 2 4 3 6 3" xfId="50034" xr:uid="{00000000-0005-0000-0000-0000B9C20000}"/>
    <cellStyle name="20% - Accent1 7 2 2 4 3 7" xfId="50035" xr:uid="{00000000-0005-0000-0000-0000BAC20000}"/>
    <cellStyle name="20% - Accent1 7 2 2 4 3 7 2" xfId="50036" xr:uid="{00000000-0005-0000-0000-0000BBC20000}"/>
    <cellStyle name="20% - Accent1 7 2 2 4 3 8" xfId="50037" xr:uid="{00000000-0005-0000-0000-0000BCC20000}"/>
    <cellStyle name="20% - Accent1 7 2 2 4 3 8 2" xfId="50038" xr:uid="{00000000-0005-0000-0000-0000BDC20000}"/>
    <cellStyle name="20% - Accent1 7 2 2 4 3 9" xfId="50039" xr:uid="{00000000-0005-0000-0000-0000BEC20000}"/>
    <cellStyle name="20% - Accent1 7 2 2 4 4" xfId="50040" xr:uid="{00000000-0005-0000-0000-0000BFC20000}"/>
    <cellStyle name="20% - Accent1 7 2 2 4 4 2" xfId="50041" xr:uid="{00000000-0005-0000-0000-0000C0C20000}"/>
    <cellStyle name="20% - Accent1 7 2 2 4 4 2 2" xfId="50042" xr:uid="{00000000-0005-0000-0000-0000C1C20000}"/>
    <cellStyle name="20% - Accent1 7 2 2 4 4 2 2 2" xfId="50043" xr:uid="{00000000-0005-0000-0000-0000C2C20000}"/>
    <cellStyle name="20% - Accent1 7 2 2 4 4 2 3" xfId="50044" xr:uid="{00000000-0005-0000-0000-0000C3C20000}"/>
    <cellStyle name="20% - Accent1 7 2 2 4 4 3" xfId="50045" xr:uid="{00000000-0005-0000-0000-0000C4C20000}"/>
    <cellStyle name="20% - Accent1 7 2 2 4 4 3 2" xfId="50046" xr:uid="{00000000-0005-0000-0000-0000C5C20000}"/>
    <cellStyle name="20% - Accent1 7 2 2 4 4 4" xfId="50047" xr:uid="{00000000-0005-0000-0000-0000C6C20000}"/>
    <cellStyle name="20% - Accent1 7 2 2 4 5" xfId="50048" xr:uid="{00000000-0005-0000-0000-0000C7C20000}"/>
    <cellStyle name="20% - Accent1 7 2 2 4 5 2" xfId="50049" xr:uid="{00000000-0005-0000-0000-0000C8C20000}"/>
    <cellStyle name="20% - Accent1 7 2 2 4 5 2 2" xfId="50050" xr:uid="{00000000-0005-0000-0000-0000C9C20000}"/>
    <cellStyle name="20% - Accent1 7 2 2 4 5 2 2 2" xfId="50051" xr:uid="{00000000-0005-0000-0000-0000CAC20000}"/>
    <cellStyle name="20% - Accent1 7 2 2 4 5 2 3" xfId="50052" xr:uid="{00000000-0005-0000-0000-0000CBC20000}"/>
    <cellStyle name="20% - Accent1 7 2 2 4 5 3" xfId="50053" xr:uid="{00000000-0005-0000-0000-0000CCC20000}"/>
    <cellStyle name="20% - Accent1 7 2 2 4 5 3 2" xfId="50054" xr:uid="{00000000-0005-0000-0000-0000CDC20000}"/>
    <cellStyle name="20% - Accent1 7 2 2 4 5 4" xfId="50055" xr:uid="{00000000-0005-0000-0000-0000CEC20000}"/>
    <cellStyle name="20% - Accent1 7 2 2 4 6" xfId="50056" xr:uid="{00000000-0005-0000-0000-0000CFC20000}"/>
    <cellStyle name="20% - Accent1 7 2 2 4 6 2" xfId="50057" xr:uid="{00000000-0005-0000-0000-0000D0C20000}"/>
    <cellStyle name="20% - Accent1 7 2 2 4 6 2 2" xfId="50058" xr:uid="{00000000-0005-0000-0000-0000D1C20000}"/>
    <cellStyle name="20% - Accent1 7 2 2 4 6 2 2 2" xfId="50059" xr:uid="{00000000-0005-0000-0000-0000D2C20000}"/>
    <cellStyle name="20% - Accent1 7 2 2 4 6 2 3" xfId="50060" xr:uid="{00000000-0005-0000-0000-0000D3C20000}"/>
    <cellStyle name="20% - Accent1 7 2 2 4 6 3" xfId="50061" xr:uid="{00000000-0005-0000-0000-0000D4C20000}"/>
    <cellStyle name="20% - Accent1 7 2 2 4 6 3 2" xfId="50062" xr:uid="{00000000-0005-0000-0000-0000D5C20000}"/>
    <cellStyle name="20% - Accent1 7 2 2 4 6 4" xfId="50063" xr:uid="{00000000-0005-0000-0000-0000D6C20000}"/>
    <cellStyle name="20% - Accent1 7 2 2 4 7" xfId="50064" xr:uid="{00000000-0005-0000-0000-0000D7C20000}"/>
    <cellStyle name="20% - Accent1 7 2 2 4 7 2" xfId="50065" xr:uid="{00000000-0005-0000-0000-0000D8C20000}"/>
    <cellStyle name="20% - Accent1 7 2 2 4 7 2 2" xfId="50066" xr:uid="{00000000-0005-0000-0000-0000D9C20000}"/>
    <cellStyle name="20% - Accent1 7 2 2 4 7 3" xfId="50067" xr:uid="{00000000-0005-0000-0000-0000DAC20000}"/>
    <cellStyle name="20% - Accent1 7 2 2 4 8" xfId="50068" xr:uid="{00000000-0005-0000-0000-0000DBC20000}"/>
    <cellStyle name="20% - Accent1 7 2 2 4 8 2" xfId="50069" xr:uid="{00000000-0005-0000-0000-0000DCC20000}"/>
    <cellStyle name="20% - Accent1 7 2 2 4 8 2 2" xfId="50070" xr:uid="{00000000-0005-0000-0000-0000DDC20000}"/>
    <cellStyle name="20% - Accent1 7 2 2 4 8 3" xfId="50071" xr:uid="{00000000-0005-0000-0000-0000DEC20000}"/>
    <cellStyle name="20% - Accent1 7 2 2 4 9" xfId="50072" xr:uid="{00000000-0005-0000-0000-0000DFC20000}"/>
    <cellStyle name="20% - Accent1 7 2 2 4 9 2" xfId="50073" xr:uid="{00000000-0005-0000-0000-0000E0C20000}"/>
    <cellStyle name="20% - Accent1 7 2 2 5" xfId="50074" xr:uid="{00000000-0005-0000-0000-0000E1C20000}"/>
    <cellStyle name="20% - Accent1 7 2 2 5 2" xfId="50075" xr:uid="{00000000-0005-0000-0000-0000E2C20000}"/>
    <cellStyle name="20% - Accent1 7 2 2 5 2 2" xfId="50076" xr:uid="{00000000-0005-0000-0000-0000E3C20000}"/>
    <cellStyle name="20% - Accent1 7 2 2 5 2 2 2" xfId="50077" xr:uid="{00000000-0005-0000-0000-0000E4C20000}"/>
    <cellStyle name="20% - Accent1 7 2 2 5 2 2 2 2" xfId="50078" xr:uid="{00000000-0005-0000-0000-0000E5C20000}"/>
    <cellStyle name="20% - Accent1 7 2 2 5 2 2 3" xfId="50079" xr:uid="{00000000-0005-0000-0000-0000E6C20000}"/>
    <cellStyle name="20% - Accent1 7 2 2 5 2 3" xfId="50080" xr:uid="{00000000-0005-0000-0000-0000E7C20000}"/>
    <cellStyle name="20% - Accent1 7 2 2 5 2 3 2" xfId="50081" xr:uid="{00000000-0005-0000-0000-0000E8C20000}"/>
    <cellStyle name="20% - Accent1 7 2 2 5 2 4" xfId="50082" xr:uid="{00000000-0005-0000-0000-0000E9C20000}"/>
    <cellStyle name="20% - Accent1 7 2 2 5 3" xfId="50083" xr:uid="{00000000-0005-0000-0000-0000EAC20000}"/>
    <cellStyle name="20% - Accent1 7 2 2 5 3 2" xfId="50084" xr:uid="{00000000-0005-0000-0000-0000EBC20000}"/>
    <cellStyle name="20% - Accent1 7 2 2 5 3 2 2" xfId="50085" xr:uid="{00000000-0005-0000-0000-0000ECC20000}"/>
    <cellStyle name="20% - Accent1 7 2 2 5 3 2 2 2" xfId="50086" xr:uid="{00000000-0005-0000-0000-0000EDC20000}"/>
    <cellStyle name="20% - Accent1 7 2 2 5 3 2 3" xfId="50087" xr:uid="{00000000-0005-0000-0000-0000EEC20000}"/>
    <cellStyle name="20% - Accent1 7 2 2 5 3 3" xfId="50088" xr:uid="{00000000-0005-0000-0000-0000EFC20000}"/>
    <cellStyle name="20% - Accent1 7 2 2 5 3 3 2" xfId="50089" xr:uid="{00000000-0005-0000-0000-0000F0C20000}"/>
    <cellStyle name="20% - Accent1 7 2 2 5 3 4" xfId="50090" xr:uid="{00000000-0005-0000-0000-0000F1C20000}"/>
    <cellStyle name="20% - Accent1 7 2 2 5 4" xfId="50091" xr:uid="{00000000-0005-0000-0000-0000F2C20000}"/>
    <cellStyle name="20% - Accent1 7 2 2 5 4 2" xfId="50092" xr:uid="{00000000-0005-0000-0000-0000F3C20000}"/>
    <cellStyle name="20% - Accent1 7 2 2 5 4 2 2" xfId="50093" xr:uid="{00000000-0005-0000-0000-0000F4C20000}"/>
    <cellStyle name="20% - Accent1 7 2 2 5 4 2 2 2" xfId="50094" xr:uid="{00000000-0005-0000-0000-0000F5C20000}"/>
    <cellStyle name="20% - Accent1 7 2 2 5 4 2 3" xfId="50095" xr:uid="{00000000-0005-0000-0000-0000F6C20000}"/>
    <cellStyle name="20% - Accent1 7 2 2 5 4 3" xfId="50096" xr:uid="{00000000-0005-0000-0000-0000F7C20000}"/>
    <cellStyle name="20% - Accent1 7 2 2 5 4 3 2" xfId="50097" xr:uid="{00000000-0005-0000-0000-0000F8C20000}"/>
    <cellStyle name="20% - Accent1 7 2 2 5 4 4" xfId="50098" xr:uid="{00000000-0005-0000-0000-0000F9C20000}"/>
    <cellStyle name="20% - Accent1 7 2 2 5 5" xfId="50099" xr:uid="{00000000-0005-0000-0000-0000FAC20000}"/>
    <cellStyle name="20% - Accent1 7 2 2 5 5 2" xfId="50100" xr:uid="{00000000-0005-0000-0000-0000FBC20000}"/>
    <cellStyle name="20% - Accent1 7 2 2 5 5 2 2" xfId="50101" xr:uid="{00000000-0005-0000-0000-0000FCC20000}"/>
    <cellStyle name="20% - Accent1 7 2 2 5 5 3" xfId="50102" xr:uid="{00000000-0005-0000-0000-0000FDC20000}"/>
    <cellStyle name="20% - Accent1 7 2 2 5 6" xfId="50103" xr:uid="{00000000-0005-0000-0000-0000FEC20000}"/>
    <cellStyle name="20% - Accent1 7 2 2 5 6 2" xfId="50104" xr:uid="{00000000-0005-0000-0000-0000FFC20000}"/>
    <cellStyle name="20% - Accent1 7 2 2 5 6 2 2" xfId="50105" xr:uid="{00000000-0005-0000-0000-000000C30000}"/>
    <cellStyle name="20% - Accent1 7 2 2 5 6 3" xfId="50106" xr:uid="{00000000-0005-0000-0000-000001C30000}"/>
    <cellStyle name="20% - Accent1 7 2 2 5 7" xfId="50107" xr:uid="{00000000-0005-0000-0000-000002C30000}"/>
    <cellStyle name="20% - Accent1 7 2 2 5 7 2" xfId="50108" xr:uid="{00000000-0005-0000-0000-000003C30000}"/>
    <cellStyle name="20% - Accent1 7 2 2 5 8" xfId="50109" xr:uid="{00000000-0005-0000-0000-000004C30000}"/>
    <cellStyle name="20% - Accent1 7 2 2 5 8 2" xfId="50110" xr:uid="{00000000-0005-0000-0000-000005C30000}"/>
    <cellStyle name="20% - Accent1 7 2 2 5 9" xfId="50111" xr:uid="{00000000-0005-0000-0000-000006C30000}"/>
    <cellStyle name="20% - Accent1 7 2 2 6" xfId="50112" xr:uid="{00000000-0005-0000-0000-000007C30000}"/>
    <cellStyle name="20% - Accent1 7 2 2 6 2" xfId="50113" xr:uid="{00000000-0005-0000-0000-000008C30000}"/>
    <cellStyle name="20% - Accent1 7 2 2 6 2 2" xfId="50114" xr:uid="{00000000-0005-0000-0000-000009C30000}"/>
    <cellStyle name="20% - Accent1 7 2 2 6 2 2 2" xfId="50115" xr:uid="{00000000-0005-0000-0000-00000AC30000}"/>
    <cellStyle name="20% - Accent1 7 2 2 6 2 2 2 2" xfId="50116" xr:uid="{00000000-0005-0000-0000-00000BC30000}"/>
    <cellStyle name="20% - Accent1 7 2 2 6 2 2 3" xfId="50117" xr:uid="{00000000-0005-0000-0000-00000CC30000}"/>
    <cellStyle name="20% - Accent1 7 2 2 6 2 3" xfId="50118" xr:uid="{00000000-0005-0000-0000-00000DC30000}"/>
    <cellStyle name="20% - Accent1 7 2 2 6 2 3 2" xfId="50119" xr:uid="{00000000-0005-0000-0000-00000EC30000}"/>
    <cellStyle name="20% - Accent1 7 2 2 6 2 4" xfId="50120" xr:uid="{00000000-0005-0000-0000-00000FC30000}"/>
    <cellStyle name="20% - Accent1 7 2 2 6 3" xfId="50121" xr:uid="{00000000-0005-0000-0000-000010C30000}"/>
    <cellStyle name="20% - Accent1 7 2 2 6 3 2" xfId="50122" xr:uid="{00000000-0005-0000-0000-000011C30000}"/>
    <cellStyle name="20% - Accent1 7 2 2 6 3 2 2" xfId="50123" xr:uid="{00000000-0005-0000-0000-000012C30000}"/>
    <cellStyle name="20% - Accent1 7 2 2 6 3 2 2 2" xfId="50124" xr:uid="{00000000-0005-0000-0000-000013C30000}"/>
    <cellStyle name="20% - Accent1 7 2 2 6 3 2 3" xfId="50125" xr:uid="{00000000-0005-0000-0000-000014C30000}"/>
    <cellStyle name="20% - Accent1 7 2 2 6 3 3" xfId="50126" xr:uid="{00000000-0005-0000-0000-000015C30000}"/>
    <cellStyle name="20% - Accent1 7 2 2 6 3 3 2" xfId="50127" xr:uid="{00000000-0005-0000-0000-000016C30000}"/>
    <cellStyle name="20% - Accent1 7 2 2 6 3 4" xfId="50128" xr:uid="{00000000-0005-0000-0000-000017C30000}"/>
    <cellStyle name="20% - Accent1 7 2 2 6 4" xfId="50129" xr:uid="{00000000-0005-0000-0000-000018C30000}"/>
    <cellStyle name="20% - Accent1 7 2 2 6 4 2" xfId="50130" xr:uid="{00000000-0005-0000-0000-000019C30000}"/>
    <cellStyle name="20% - Accent1 7 2 2 6 4 2 2" xfId="50131" xr:uid="{00000000-0005-0000-0000-00001AC30000}"/>
    <cellStyle name="20% - Accent1 7 2 2 6 4 2 2 2" xfId="50132" xr:uid="{00000000-0005-0000-0000-00001BC30000}"/>
    <cellStyle name="20% - Accent1 7 2 2 6 4 2 3" xfId="50133" xr:uid="{00000000-0005-0000-0000-00001CC30000}"/>
    <cellStyle name="20% - Accent1 7 2 2 6 4 3" xfId="50134" xr:uid="{00000000-0005-0000-0000-00001DC30000}"/>
    <cellStyle name="20% - Accent1 7 2 2 6 4 3 2" xfId="50135" xr:uid="{00000000-0005-0000-0000-00001EC30000}"/>
    <cellStyle name="20% - Accent1 7 2 2 6 4 4" xfId="50136" xr:uid="{00000000-0005-0000-0000-00001FC30000}"/>
    <cellStyle name="20% - Accent1 7 2 2 6 5" xfId="50137" xr:uid="{00000000-0005-0000-0000-000020C30000}"/>
    <cellStyle name="20% - Accent1 7 2 2 6 5 2" xfId="50138" xr:uid="{00000000-0005-0000-0000-000021C30000}"/>
    <cellStyle name="20% - Accent1 7 2 2 6 5 2 2" xfId="50139" xr:uid="{00000000-0005-0000-0000-000022C30000}"/>
    <cellStyle name="20% - Accent1 7 2 2 6 5 3" xfId="50140" xr:uid="{00000000-0005-0000-0000-000023C30000}"/>
    <cellStyle name="20% - Accent1 7 2 2 6 6" xfId="50141" xr:uid="{00000000-0005-0000-0000-000024C30000}"/>
    <cellStyle name="20% - Accent1 7 2 2 6 6 2" xfId="50142" xr:uid="{00000000-0005-0000-0000-000025C30000}"/>
    <cellStyle name="20% - Accent1 7 2 2 6 6 2 2" xfId="50143" xr:uid="{00000000-0005-0000-0000-000026C30000}"/>
    <cellStyle name="20% - Accent1 7 2 2 6 6 3" xfId="50144" xr:uid="{00000000-0005-0000-0000-000027C30000}"/>
    <cellStyle name="20% - Accent1 7 2 2 6 7" xfId="50145" xr:uid="{00000000-0005-0000-0000-000028C30000}"/>
    <cellStyle name="20% - Accent1 7 2 2 6 7 2" xfId="50146" xr:uid="{00000000-0005-0000-0000-000029C30000}"/>
    <cellStyle name="20% - Accent1 7 2 2 6 8" xfId="50147" xr:uid="{00000000-0005-0000-0000-00002AC30000}"/>
    <cellStyle name="20% - Accent1 7 2 2 6 8 2" xfId="50148" xr:uid="{00000000-0005-0000-0000-00002BC30000}"/>
    <cellStyle name="20% - Accent1 7 2 2 6 9" xfId="50149" xr:uid="{00000000-0005-0000-0000-00002CC30000}"/>
    <cellStyle name="20% - Accent1 7 2 2 7" xfId="50150" xr:uid="{00000000-0005-0000-0000-00002DC30000}"/>
    <cellStyle name="20% - Accent1 7 2 2 7 2" xfId="50151" xr:uid="{00000000-0005-0000-0000-00002EC30000}"/>
    <cellStyle name="20% - Accent1 7 2 2 7 2 2" xfId="50152" xr:uid="{00000000-0005-0000-0000-00002FC30000}"/>
    <cellStyle name="20% - Accent1 7 2 2 7 2 2 2" xfId="50153" xr:uid="{00000000-0005-0000-0000-000030C30000}"/>
    <cellStyle name="20% - Accent1 7 2 2 7 2 3" xfId="50154" xr:uid="{00000000-0005-0000-0000-000031C30000}"/>
    <cellStyle name="20% - Accent1 7 2 2 7 3" xfId="50155" xr:uid="{00000000-0005-0000-0000-000032C30000}"/>
    <cellStyle name="20% - Accent1 7 2 2 7 3 2" xfId="50156" xr:uid="{00000000-0005-0000-0000-000033C30000}"/>
    <cellStyle name="20% - Accent1 7 2 2 7 4" xfId="50157" xr:uid="{00000000-0005-0000-0000-000034C30000}"/>
    <cellStyle name="20% - Accent1 7 2 2 8" xfId="50158" xr:uid="{00000000-0005-0000-0000-000035C30000}"/>
    <cellStyle name="20% - Accent1 7 2 2 8 2" xfId="50159" xr:uid="{00000000-0005-0000-0000-000036C30000}"/>
    <cellStyle name="20% - Accent1 7 2 2 8 2 2" xfId="50160" xr:uid="{00000000-0005-0000-0000-000037C30000}"/>
    <cellStyle name="20% - Accent1 7 2 2 8 2 2 2" xfId="50161" xr:uid="{00000000-0005-0000-0000-000038C30000}"/>
    <cellStyle name="20% - Accent1 7 2 2 8 2 3" xfId="50162" xr:uid="{00000000-0005-0000-0000-000039C30000}"/>
    <cellStyle name="20% - Accent1 7 2 2 8 3" xfId="50163" xr:uid="{00000000-0005-0000-0000-00003AC30000}"/>
    <cellStyle name="20% - Accent1 7 2 2 8 3 2" xfId="50164" xr:uid="{00000000-0005-0000-0000-00003BC30000}"/>
    <cellStyle name="20% - Accent1 7 2 2 8 4" xfId="50165" xr:uid="{00000000-0005-0000-0000-00003CC30000}"/>
    <cellStyle name="20% - Accent1 7 2 2 9" xfId="50166" xr:uid="{00000000-0005-0000-0000-00003DC30000}"/>
    <cellStyle name="20% - Accent1 7 2 2 9 2" xfId="50167" xr:uid="{00000000-0005-0000-0000-00003EC30000}"/>
    <cellStyle name="20% - Accent1 7 2 2 9 2 2" xfId="50168" xr:uid="{00000000-0005-0000-0000-00003FC30000}"/>
    <cellStyle name="20% - Accent1 7 2 2 9 2 2 2" xfId="50169" xr:uid="{00000000-0005-0000-0000-000040C30000}"/>
    <cellStyle name="20% - Accent1 7 2 2 9 2 3" xfId="50170" xr:uid="{00000000-0005-0000-0000-000041C30000}"/>
    <cellStyle name="20% - Accent1 7 2 2 9 3" xfId="50171" xr:uid="{00000000-0005-0000-0000-000042C30000}"/>
    <cellStyle name="20% - Accent1 7 2 2 9 3 2" xfId="50172" xr:uid="{00000000-0005-0000-0000-000043C30000}"/>
    <cellStyle name="20% - Accent1 7 2 2 9 4" xfId="50173" xr:uid="{00000000-0005-0000-0000-000044C30000}"/>
    <cellStyle name="20% - Accent1 7 2 3" xfId="50174" xr:uid="{00000000-0005-0000-0000-000045C30000}"/>
    <cellStyle name="20% - Accent1 7 2 3 10" xfId="50175" xr:uid="{00000000-0005-0000-0000-000046C30000}"/>
    <cellStyle name="20% - Accent1 7 2 3 10 2" xfId="50176" xr:uid="{00000000-0005-0000-0000-000047C30000}"/>
    <cellStyle name="20% - Accent1 7 2 3 11" xfId="50177" xr:uid="{00000000-0005-0000-0000-000048C30000}"/>
    <cellStyle name="20% - Accent1 7 2 3 2" xfId="50178" xr:uid="{00000000-0005-0000-0000-000049C30000}"/>
    <cellStyle name="20% - Accent1 7 2 3 2 2" xfId="50179" xr:uid="{00000000-0005-0000-0000-00004AC30000}"/>
    <cellStyle name="20% - Accent1 7 2 3 2 2 2" xfId="50180" xr:uid="{00000000-0005-0000-0000-00004BC30000}"/>
    <cellStyle name="20% - Accent1 7 2 3 2 2 2 2" xfId="50181" xr:uid="{00000000-0005-0000-0000-00004CC30000}"/>
    <cellStyle name="20% - Accent1 7 2 3 2 2 2 2 2" xfId="50182" xr:uid="{00000000-0005-0000-0000-00004DC30000}"/>
    <cellStyle name="20% - Accent1 7 2 3 2 2 2 3" xfId="50183" xr:uid="{00000000-0005-0000-0000-00004EC30000}"/>
    <cellStyle name="20% - Accent1 7 2 3 2 2 3" xfId="50184" xr:uid="{00000000-0005-0000-0000-00004FC30000}"/>
    <cellStyle name="20% - Accent1 7 2 3 2 2 3 2" xfId="50185" xr:uid="{00000000-0005-0000-0000-000050C30000}"/>
    <cellStyle name="20% - Accent1 7 2 3 2 2 4" xfId="50186" xr:uid="{00000000-0005-0000-0000-000051C30000}"/>
    <cellStyle name="20% - Accent1 7 2 3 2 3" xfId="50187" xr:uid="{00000000-0005-0000-0000-000052C30000}"/>
    <cellStyle name="20% - Accent1 7 2 3 2 3 2" xfId="50188" xr:uid="{00000000-0005-0000-0000-000053C30000}"/>
    <cellStyle name="20% - Accent1 7 2 3 2 3 2 2" xfId="50189" xr:uid="{00000000-0005-0000-0000-000054C30000}"/>
    <cellStyle name="20% - Accent1 7 2 3 2 3 2 2 2" xfId="50190" xr:uid="{00000000-0005-0000-0000-000055C30000}"/>
    <cellStyle name="20% - Accent1 7 2 3 2 3 2 3" xfId="50191" xr:uid="{00000000-0005-0000-0000-000056C30000}"/>
    <cellStyle name="20% - Accent1 7 2 3 2 3 3" xfId="50192" xr:uid="{00000000-0005-0000-0000-000057C30000}"/>
    <cellStyle name="20% - Accent1 7 2 3 2 3 3 2" xfId="50193" xr:uid="{00000000-0005-0000-0000-000058C30000}"/>
    <cellStyle name="20% - Accent1 7 2 3 2 3 4" xfId="50194" xr:uid="{00000000-0005-0000-0000-000059C30000}"/>
    <cellStyle name="20% - Accent1 7 2 3 2 4" xfId="50195" xr:uid="{00000000-0005-0000-0000-00005AC30000}"/>
    <cellStyle name="20% - Accent1 7 2 3 2 4 2" xfId="50196" xr:uid="{00000000-0005-0000-0000-00005BC30000}"/>
    <cellStyle name="20% - Accent1 7 2 3 2 4 2 2" xfId="50197" xr:uid="{00000000-0005-0000-0000-00005CC30000}"/>
    <cellStyle name="20% - Accent1 7 2 3 2 4 2 2 2" xfId="50198" xr:uid="{00000000-0005-0000-0000-00005DC30000}"/>
    <cellStyle name="20% - Accent1 7 2 3 2 4 2 3" xfId="50199" xr:uid="{00000000-0005-0000-0000-00005EC30000}"/>
    <cellStyle name="20% - Accent1 7 2 3 2 4 3" xfId="50200" xr:uid="{00000000-0005-0000-0000-00005FC30000}"/>
    <cellStyle name="20% - Accent1 7 2 3 2 4 3 2" xfId="50201" xr:uid="{00000000-0005-0000-0000-000060C30000}"/>
    <cellStyle name="20% - Accent1 7 2 3 2 4 4" xfId="50202" xr:uid="{00000000-0005-0000-0000-000061C30000}"/>
    <cellStyle name="20% - Accent1 7 2 3 2 5" xfId="50203" xr:uid="{00000000-0005-0000-0000-000062C30000}"/>
    <cellStyle name="20% - Accent1 7 2 3 2 5 2" xfId="50204" xr:uid="{00000000-0005-0000-0000-000063C30000}"/>
    <cellStyle name="20% - Accent1 7 2 3 2 5 2 2" xfId="50205" xr:uid="{00000000-0005-0000-0000-000064C30000}"/>
    <cellStyle name="20% - Accent1 7 2 3 2 5 3" xfId="50206" xr:uid="{00000000-0005-0000-0000-000065C30000}"/>
    <cellStyle name="20% - Accent1 7 2 3 2 6" xfId="50207" xr:uid="{00000000-0005-0000-0000-000066C30000}"/>
    <cellStyle name="20% - Accent1 7 2 3 2 6 2" xfId="50208" xr:uid="{00000000-0005-0000-0000-000067C30000}"/>
    <cellStyle name="20% - Accent1 7 2 3 2 6 2 2" xfId="50209" xr:uid="{00000000-0005-0000-0000-000068C30000}"/>
    <cellStyle name="20% - Accent1 7 2 3 2 6 3" xfId="50210" xr:uid="{00000000-0005-0000-0000-000069C30000}"/>
    <cellStyle name="20% - Accent1 7 2 3 2 7" xfId="50211" xr:uid="{00000000-0005-0000-0000-00006AC30000}"/>
    <cellStyle name="20% - Accent1 7 2 3 2 7 2" xfId="50212" xr:uid="{00000000-0005-0000-0000-00006BC30000}"/>
    <cellStyle name="20% - Accent1 7 2 3 2 8" xfId="50213" xr:uid="{00000000-0005-0000-0000-00006CC30000}"/>
    <cellStyle name="20% - Accent1 7 2 3 2 8 2" xfId="50214" xr:uid="{00000000-0005-0000-0000-00006DC30000}"/>
    <cellStyle name="20% - Accent1 7 2 3 2 9" xfId="50215" xr:uid="{00000000-0005-0000-0000-00006EC30000}"/>
    <cellStyle name="20% - Accent1 7 2 3 3" xfId="50216" xr:uid="{00000000-0005-0000-0000-00006FC30000}"/>
    <cellStyle name="20% - Accent1 7 2 3 3 2" xfId="50217" xr:uid="{00000000-0005-0000-0000-000070C30000}"/>
    <cellStyle name="20% - Accent1 7 2 3 3 2 2" xfId="50218" xr:uid="{00000000-0005-0000-0000-000071C30000}"/>
    <cellStyle name="20% - Accent1 7 2 3 3 2 2 2" xfId="50219" xr:uid="{00000000-0005-0000-0000-000072C30000}"/>
    <cellStyle name="20% - Accent1 7 2 3 3 2 2 2 2" xfId="50220" xr:uid="{00000000-0005-0000-0000-000073C30000}"/>
    <cellStyle name="20% - Accent1 7 2 3 3 2 2 3" xfId="50221" xr:uid="{00000000-0005-0000-0000-000074C30000}"/>
    <cellStyle name="20% - Accent1 7 2 3 3 2 3" xfId="50222" xr:uid="{00000000-0005-0000-0000-000075C30000}"/>
    <cellStyle name="20% - Accent1 7 2 3 3 2 3 2" xfId="50223" xr:uid="{00000000-0005-0000-0000-000076C30000}"/>
    <cellStyle name="20% - Accent1 7 2 3 3 2 4" xfId="50224" xr:uid="{00000000-0005-0000-0000-000077C30000}"/>
    <cellStyle name="20% - Accent1 7 2 3 3 3" xfId="50225" xr:uid="{00000000-0005-0000-0000-000078C30000}"/>
    <cellStyle name="20% - Accent1 7 2 3 3 3 2" xfId="50226" xr:uid="{00000000-0005-0000-0000-000079C30000}"/>
    <cellStyle name="20% - Accent1 7 2 3 3 3 2 2" xfId="50227" xr:uid="{00000000-0005-0000-0000-00007AC30000}"/>
    <cellStyle name="20% - Accent1 7 2 3 3 3 2 2 2" xfId="50228" xr:uid="{00000000-0005-0000-0000-00007BC30000}"/>
    <cellStyle name="20% - Accent1 7 2 3 3 3 2 3" xfId="50229" xr:uid="{00000000-0005-0000-0000-00007CC30000}"/>
    <cellStyle name="20% - Accent1 7 2 3 3 3 3" xfId="50230" xr:uid="{00000000-0005-0000-0000-00007DC30000}"/>
    <cellStyle name="20% - Accent1 7 2 3 3 3 3 2" xfId="50231" xr:uid="{00000000-0005-0000-0000-00007EC30000}"/>
    <cellStyle name="20% - Accent1 7 2 3 3 3 4" xfId="50232" xr:uid="{00000000-0005-0000-0000-00007FC30000}"/>
    <cellStyle name="20% - Accent1 7 2 3 3 4" xfId="50233" xr:uid="{00000000-0005-0000-0000-000080C30000}"/>
    <cellStyle name="20% - Accent1 7 2 3 3 4 2" xfId="50234" xr:uid="{00000000-0005-0000-0000-000081C30000}"/>
    <cellStyle name="20% - Accent1 7 2 3 3 4 2 2" xfId="50235" xr:uid="{00000000-0005-0000-0000-000082C30000}"/>
    <cellStyle name="20% - Accent1 7 2 3 3 4 2 2 2" xfId="50236" xr:uid="{00000000-0005-0000-0000-000083C30000}"/>
    <cellStyle name="20% - Accent1 7 2 3 3 4 2 3" xfId="50237" xr:uid="{00000000-0005-0000-0000-000084C30000}"/>
    <cellStyle name="20% - Accent1 7 2 3 3 4 3" xfId="50238" xr:uid="{00000000-0005-0000-0000-000085C30000}"/>
    <cellStyle name="20% - Accent1 7 2 3 3 4 3 2" xfId="50239" xr:uid="{00000000-0005-0000-0000-000086C30000}"/>
    <cellStyle name="20% - Accent1 7 2 3 3 4 4" xfId="50240" xr:uid="{00000000-0005-0000-0000-000087C30000}"/>
    <cellStyle name="20% - Accent1 7 2 3 3 5" xfId="50241" xr:uid="{00000000-0005-0000-0000-000088C30000}"/>
    <cellStyle name="20% - Accent1 7 2 3 3 5 2" xfId="50242" xr:uid="{00000000-0005-0000-0000-000089C30000}"/>
    <cellStyle name="20% - Accent1 7 2 3 3 5 2 2" xfId="50243" xr:uid="{00000000-0005-0000-0000-00008AC30000}"/>
    <cellStyle name="20% - Accent1 7 2 3 3 5 3" xfId="50244" xr:uid="{00000000-0005-0000-0000-00008BC30000}"/>
    <cellStyle name="20% - Accent1 7 2 3 3 6" xfId="50245" xr:uid="{00000000-0005-0000-0000-00008CC30000}"/>
    <cellStyle name="20% - Accent1 7 2 3 3 6 2" xfId="50246" xr:uid="{00000000-0005-0000-0000-00008DC30000}"/>
    <cellStyle name="20% - Accent1 7 2 3 3 6 2 2" xfId="50247" xr:uid="{00000000-0005-0000-0000-00008EC30000}"/>
    <cellStyle name="20% - Accent1 7 2 3 3 6 3" xfId="50248" xr:uid="{00000000-0005-0000-0000-00008FC30000}"/>
    <cellStyle name="20% - Accent1 7 2 3 3 7" xfId="50249" xr:uid="{00000000-0005-0000-0000-000090C30000}"/>
    <cellStyle name="20% - Accent1 7 2 3 3 7 2" xfId="50250" xr:uid="{00000000-0005-0000-0000-000091C30000}"/>
    <cellStyle name="20% - Accent1 7 2 3 3 8" xfId="50251" xr:uid="{00000000-0005-0000-0000-000092C30000}"/>
    <cellStyle name="20% - Accent1 7 2 3 3 8 2" xfId="50252" xr:uid="{00000000-0005-0000-0000-000093C30000}"/>
    <cellStyle name="20% - Accent1 7 2 3 3 9" xfId="50253" xr:uid="{00000000-0005-0000-0000-000094C30000}"/>
    <cellStyle name="20% - Accent1 7 2 3 4" xfId="50254" xr:uid="{00000000-0005-0000-0000-000095C30000}"/>
    <cellStyle name="20% - Accent1 7 2 3 4 2" xfId="50255" xr:uid="{00000000-0005-0000-0000-000096C30000}"/>
    <cellStyle name="20% - Accent1 7 2 3 4 2 2" xfId="50256" xr:uid="{00000000-0005-0000-0000-000097C30000}"/>
    <cellStyle name="20% - Accent1 7 2 3 4 2 2 2" xfId="50257" xr:uid="{00000000-0005-0000-0000-000098C30000}"/>
    <cellStyle name="20% - Accent1 7 2 3 4 2 3" xfId="50258" xr:uid="{00000000-0005-0000-0000-000099C30000}"/>
    <cellStyle name="20% - Accent1 7 2 3 4 3" xfId="50259" xr:uid="{00000000-0005-0000-0000-00009AC30000}"/>
    <cellStyle name="20% - Accent1 7 2 3 4 3 2" xfId="50260" xr:uid="{00000000-0005-0000-0000-00009BC30000}"/>
    <cellStyle name="20% - Accent1 7 2 3 4 4" xfId="50261" xr:uid="{00000000-0005-0000-0000-00009CC30000}"/>
    <cellStyle name="20% - Accent1 7 2 3 5" xfId="50262" xr:uid="{00000000-0005-0000-0000-00009DC30000}"/>
    <cellStyle name="20% - Accent1 7 2 3 5 2" xfId="50263" xr:uid="{00000000-0005-0000-0000-00009EC30000}"/>
    <cellStyle name="20% - Accent1 7 2 3 5 2 2" xfId="50264" xr:uid="{00000000-0005-0000-0000-00009FC30000}"/>
    <cellStyle name="20% - Accent1 7 2 3 5 2 2 2" xfId="50265" xr:uid="{00000000-0005-0000-0000-0000A0C30000}"/>
    <cellStyle name="20% - Accent1 7 2 3 5 2 3" xfId="50266" xr:uid="{00000000-0005-0000-0000-0000A1C30000}"/>
    <cellStyle name="20% - Accent1 7 2 3 5 3" xfId="50267" xr:uid="{00000000-0005-0000-0000-0000A2C30000}"/>
    <cellStyle name="20% - Accent1 7 2 3 5 3 2" xfId="50268" xr:uid="{00000000-0005-0000-0000-0000A3C30000}"/>
    <cellStyle name="20% - Accent1 7 2 3 5 4" xfId="50269" xr:uid="{00000000-0005-0000-0000-0000A4C30000}"/>
    <cellStyle name="20% - Accent1 7 2 3 6" xfId="50270" xr:uid="{00000000-0005-0000-0000-0000A5C30000}"/>
    <cellStyle name="20% - Accent1 7 2 3 6 2" xfId="50271" xr:uid="{00000000-0005-0000-0000-0000A6C30000}"/>
    <cellStyle name="20% - Accent1 7 2 3 6 2 2" xfId="50272" xr:uid="{00000000-0005-0000-0000-0000A7C30000}"/>
    <cellStyle name="20% - Accent1 7 2 3 6 2 2 2" xfId="50273" xr:uid="{00000000-0005-0000-0000-0000A8C30000}"/>
    <cellStyle name="20% - Accent1 7 2 3 6 2 3" xfId="50274" xr:uid="{00000000-0005-0000-0000-0000A9C30000}"/>
    <cellStyle name="20% - Accent1 7 2 3 6 3" xfId="50275" xr:uid="{00000000-0005-0000-0000-0000AAC30000}"/>
    <cellStyle name="20% - Accent1 7 2 3 6 3 2" xfId="50276" xr:uid="{00000000-0005-0000-0000-0000ABC30000}"/>
    <cellStyle name="20% - Accent1 7 2 3 6 4" xfId="50277" xr:uid="{00000000-0005-0000-0000-0000ACC30000}"/>
    <cellStyle name="20% - Accent1 7 2 3 7" xfId="50278" xr:uid="{00000000-0005-0000-0000-0000ADC30000}"/>
    <cellStyle name="20% - Accent1 7 2 3 7 2" xfId="50279" xr:uid="{00000000-0005-0000-0000-0000AEC30000}"/>
    <cellStyle name="20% - Accent1 7 2 3 7 2 2" xfId="50280" xr:uid="{00000000-0005-0000-0000-0000AFC30000}"/>
    <cellStyle name="20% - Accent1 7 2 3 7 3" xfId="50281" xr:uid="{00000000-0005-0000-0000-0000B0C30000}"/>
    <cellStyle name="20% - Accent1 7 2 3 8" xfId="50282" xr:uid="{00000000-0005-0000-0000-0000B1C30000}"/>
    <cellStyle name="20% - Accent1 7 2 3 8 2" xfId="50283" xr:uid="{00000000-0005-0000-0000-0000B2C30000}"/>
    <cellStyle name="20% - Accent1 7 2 3 8 2 2" xfId="50284" xr:uid="{00000000-0005-0000-0000-0000B3C30000}"/>
    <cellStyle name="20% - Accent1 7 2 3 8 3" xfId="50285" xr:uid="{00000000-0005-0000-0000-0000B4C30000}"/>
    <cellStyle name="20% - Accent1 7 2 3 9" xfId="50286" xr:uid="{00000000-0005-0000-0000-0000B5C30000}"/>
    <cellStyle name="20% - Accent1 7 2 3 9 2" xfId="50287" xr:uid="{00000000-0005-0000-0000-0000B6C30000}"/>
    <cellStyle name="20% - Accent1 7 2 4" xfId="50288" xr:uid="{00000000-0005-0000-0000-0000B7C30000}"/>
    <cellStyle name="20% - Accent1 7 2 4 10" xfId="50289" xr:uid="{00000000-0005-0000-0000-0000B8C30000}"/>
    <cellStyle name="20% - Accent1 7 2 4 10 2" xfId="50290" xr:uid="{00000000-0005-0000-0000-0000B9C30000}"/>
    <cellStyle name="20% - Accent1 7 2 4 11" xfId="50291" xr:uid="{00000000-0005-0000-0000-0000BAC30000}"/>
    <cellStyle name="20% - Accent1 7 2 4 2" xfId="50292" xr:uid="{00000000-0005-0000-0000-0000BBC30000}"/>
    <cellStyle name="20% - Accent1 7 2 4 2 2" xfId="50293" xr:uid="{00000000-0005-0000-0000-0000BCC30000}"/>
    <cellStyle name="20% - Accent1 7 2 4 2 2 2" xfId="50294" xr:uid="{00000000-0005-0000-0000-0000BDC30000}"/>
    <cellStyle name="20% - Accent1 7 2 4 2 2 2 2" xfId="50295" xr:uid="{00000000-0005-0000-0000-0000BEC30000}"/>
    <cellStyle name="20% - Accent1 7 2 4 2 2 2 2 2" xfId="50296" xr:uid="{00000000-0005-0000-0000-0000BFC30000}"/>
    <cellStyle name="20% - Accent1 7 2 4 2 2 2 3" xfId="50297" xr:uid="{00000000-0005-0000-0000-0000C0C30000}"/>
    <cellStyle name="20% - Accent1 7 2 4 2 2 3" xfId="50298" xr:uid="{00000000-0005-0000-0000-0000C1C30000}"/>
    <cellStyle name="20% - Accent1 7 2 4 2 2 3 2" xfId="50299" xr:uid="{00000000-0005-0000-0000-0000C2C30000}"/>
    <cellStyle name="20% - Accent1 7 2 4 2 2 4" xfId="50300" xr:uid="{00000000-0005-0000-0000-0000C3C30000}"/>
    <cellStyle name="20% - Accent1 7 2 4 2 3" xfId="50301" xr:uid="{00000000-0005-0000-0000-0000C4C30000}"/>
    <cellStyle name="20% - Accent1 7 2 4 2 3 2" xfId="50302" xr:uid="{00000000-0005-0000-0000-0000C5C30000}"/>
    <cellStyle name="20% - Accent1 7 2 4 2 3 2 2" xfId="50303" xr:uid="{00000000-0005-0000-0000-0000C6C30000}"/>
    <cellStyle name="20% - Accent1 7 2 4 2 3 2 2 2" xfId="50304" xr:uid="{00000000-0005-0000-0000-0000C7C30000}"/>
    <cellStyle name="20% - Accent1 7 2 4 2 3 2 3" xfId="50305" xr:uid="{00000000-0005-0000-0000-0000C8C30000}"/>
    <cellStyle name="20% - Accent1 7 2 4 2 3 3" xfId="50306" xr:uid="{00000000-0005-0000-0000-0000C9C30000}"/>
    <cellStyle name="20% - Accent1 7 2 4 2 3 3 2" xfId="50307" xr:uid="{00000000-0005-0000-0000-0000CAC30000}"/>
    <cellStyle name="20% - Accent1 7 2 4 2 3 4" xfId="50308" xr:uid="{00000000-0005-0000-0000-0000CBC30000}"/>
    <cellStyle name="20% - Accent1 7 2 4 2 4" xfId="50309" xr:uid="{00000000-0005-0000-0000-0000CCC30000}"/>
    <cellStyle name="20% - Accent1 7 2 4 2 4 2" xfId="50310" xr:uid="{00000000-0005-0000-0000-0000CDC30000}"/>
    <cellStyle name="20% - Accent1 7 2 4 2 4 2 2" xfId="50311" xr:uid="{00000000-0005-0000-0000-0000CEC30000}"/>
    <cellStyle name="20% - Accent1 7 2 4 2 4 2 2 2" xfId="50312" xr:uid="{00000000-0005-0000-0000-0000CFC30000}"/>
    <cellStyle name="20% - Accent1 7 2 4 2 4 2 3" xfId="50313" xr:uid="{00000000-0005-0000-0000-0000D0C30000}"/>
    <cellStyle name="20% - Accent1 7 2 4 2 4 3" xfId="50314" xr:uid="{00000000-0005-0000-0000-0000D1C30000}"/>
    <cellStyle name="20% - Accent1 7 2 4 2 4 3 2" xfId="50315" xr:uid="{00000000-0005-0000-0000-0000D2C30000}"/>
    <cellStyle name="20% - Accent1 7 2 4 2 4 4" xfId="50316" xr:uid="{00000000-0005-0000-0000-0000D3C30000}"/>
    <cellStyle name="20% - Accent1 7 2 4 2 5" xfId="50317" xr:uid="{00000000-0005-0000-0000-0000D4C30000}"/>
    <cellStyle name="20% - Accent1 7 2 4 2 5 2" xfId="50318" xr:uid="{00000000-0005-0000-0000-0000D5C30000}"/>
    <cellStyle name="20% - Accent1 7 2 4 2 5 2 2" xfId="50319" xr:uid="{00000000-0005-0000-0000-0000D6C30000}"/>
    <cellStyle name="20% - Accent1 7 2 4 2 5 3" xfId="50320" xr:uid="{00000000-0005-0000-0000-0000D7C30000}"/>
    <cellStyle name="20% - Accent1 7 2 4 2 6" xfId="50321" xr:uid="{00000000-0005-0000-0000-0000D8C30000}"/>
    <cellStyle name="20% - Accent1 7 2 4 2 6 2" xfId="50322" xr:uid="{00000000-0005-0000-0000-0000D9C30000}"/>
    <cellStyle name="20% - Accent1 7 2 4 2 6 2 2" xfId="50323" xr:uid="{00000000-0005-0000-0000-0000DAC30000}"/>
    <cellStyle name="20% - Accent1 7 2 4 2 6 3" xfId="50324" xr:uid="{00000000-0005-0000-0000-0000DBC30000}"/>
    <cellStyle name="20% - Accent1 7 2 4 2 7" xfId="50325" xr:uid="{00000000-0005-0000-0000-0000DCC30000}"/>
    <cellStyle name="20% - Accent1 7 2 4 2 7 2" xfId="50326" xr:uid="{00000000-0005-0000-0000-0000DDC30000}"/>
    <cellStyle name="20% - Accent1 7 2 4 2 8" xfId="50327" xr:uid="{00000000-0005-0000-0000-0000DEC30000}"/>
    <cellStyle name="20% - Accent1 7 2 4 2 8 2" xfId="50328" xr:uid="{00000000-0005-0000-0000-0000DFC30000}"/>
    <cellStyle name="20% - Accent1 7 2 4 2 9" xfId="50329" xr:uid="{00000000-0005-0000-0000-0000E0C30000}"/>
    <cellStyle name="20% - Accent1 7 2 4 3" xfId="50330" xr:uid="{00000000-0005-0000-0000-0000E1C30000}"/>
    <cellStyle name="20% - Accent1 7 2 4 3 2" xfId="50331" xr:uid="{00000000-0005-0000-0000-0000E2C30000}"/>
    <cellStyle name="20% - Accent1 7 2 4 3 2 2" xfId="50332" xr:uid="{00000000-0005-0000-0000-0000E3C30000}"/>
    <cellStyle name="20% - Accent1 7 2 4 3 2 2 2" xfId="50333" xr:uid="{00000000-0005-0000-0000-0000E4C30000}"/>
    <cellStyle name="20% - Accent1 7 2 4 3 2 2 2 2" xfId="50334" xr:uid="{00000000-0005-0000-0000-0000E5C30000}"/>
    <cellStyle name="20% - Accent1 7 2 4 3 2 2 3" xfId="50335" xr:uid="{00000000-0005-0000-0000-0000E6C30000}"/>
    <cellStyle name="20% - Accent1 7 2 4 3 2 3" xfId="50336" xr:uid="{00000000-0005-0000-0000-0000E7C30000}"/>
    <cellStyle name="20% - Accent1 7 2 4 3 2 3 2" xfId="50337" xr:uid="{00000000-0005-0000-0000-0000E8C30000}"/>
    <cellStyle name="20% - Accent1 7 2 4 3 2 4" xfId="50338" xr:uid="{00000000-0005-0000-0000-0000E9C30000}"/>
    <cellStyle name="20% - Accent1 7 2 4 3 3" xfId="50339" xr:uid="{00000000-0005-0000-0000-0000EAC30000}"/>
    <cellStyle name="20% - Accent1 7 2 4 3 3 2" xfId="50340" xr:uid="{00000000-0005-0000-0000-0000EBC30000}"/>
    <cellStyle name="20% - Accent1 7 2 4 3 3 2 2" xfId="50341" xr:uid="{00000000-0005-0000-0000-0000ECC30000}"/>
    <cellStyle name="20% - Accent1 7 2 4 3 3 2 2 2" xfId="50342" xr:uid="{00000000-0005-0000-0000-0000EDC30000}"/>
    <cellStyle name="20% - Accent1 7 2 4 3 3 2 3" xfId="50343" xr:uid="{00000000-0005-0000-0000-0000EEC30000}"/>
    <cellStyle name="20% - Accent1 7 2 4 3 3 3" xfId="50344" xr:uid="{00000000-0005-0000-0000-0000EFC30000}"/>
    <cellStyle name="20% - Accent1 7 2 4 3 3 3 2" xfId="50345" xr:uid="{00000000-0005-0000-0000-0000F0C30000}"/>
    <cellStyle name="20% - Accent1 7 2 4 3 3 4" xfId="50346" xr:uid="{00000000-0005-0000-0000-0000F1C30000}"/>
    <cellStyle name="20% - Accent1 7 2 4 3 4" xfId="50347" xr:uid="{00000000-0005-0000-0000-0000F2C30000}"/>
    <cellStyle name="20% - Accent1 7 2 4 3 4 2" xfId="50348" xr:uid="{00000000-0005-0000-0000-0000F3C30000}"/>
    <cellStyle name="20% - Accent1 7 2 4 3 4 2 2" xfId="50349" xr:uid="{00000000-0005-0000-0000-0000F4C30000}"/>
    <cellStyle name="20% - Accent1 7 2 4 3 4 2 2 2" xfId="50350" xr:uid="{00000000-0005-0000-0000-0000F5C30000}"/>
    <cellStyle name="20% - Accent1 7 2 4 3 4 2 3" xfId="50351" xr:uid="{00000000-0005-0000-0000-0000F6C30000}"/>
    <cellStyle name="20% - Accent1 7 2 4 3 4 3" xfId="50352" xr:uid="{00000000-0005-0000-0000-0000F7C30000}"/>
    <cellStyle name="20% - Accent1 7 2 4 3 4 3 2" xfId="50353" xr:uid="{00000000-0005-0000-0000-0000F8C30000}"/>
    <cellStyle name="20% - Accent1 7 2 4 3 4 4" xfId="50354" xr:uid="{00000000-0005-0000-0000-0000F9C30000}"/>
    <cellStyle name="20% - Accent1 7 2 4 3 5" xfId="50355" xr:uid="{00000000-0005-0000-0000-0000FAC30000}"/>
    <cellStyle name="20% - Accent1 7 2 4 3 5 2" xfId="50356" xr:uid="{00000000-0005-0000-0000-0000FBC30000}"/>
    <cellStyle name="20% - Accent1 7 2 4 3 5 2 2" xfId="50357" xr:uid="{00000000-0005-0000-0000-0000FCC30000}"/>
    <cellStyle name="20% - Accent1 7 2 4 3 5 3" xfId="50358" xr:uid="{00000000-0005-0000-0000-0000FDC30000}"/>
    <cellStyle name="20% - Accent1 7 2 4 3 6" xfId="50359" xr:uid="{00000000-0005-0000-0000-0000FEC30000}"/>
    <cellStyle name="20% - Accent1 7 2 4 3 6 2" xfId="50360" xr:uid="{00000000-0005-0000-0000-0000FFC30000}"/>
    <cellStyle name="20% - Accent1 7 2 4 3 6 2 2" xfId="50361" xr:uid="{00000000-0005-0000-0000-000000C40000}"/>
    <cellStyle name="20% - Accent1 7 2 4 3 6 3" xfId="50362" xr:uid="{00000000-0005-0000-0000-000001C40000}"/>
    <cellStyle name="20% - Accent1 7 2 4 3 7" xfId="50363" xr:uid="{00000000-0005-0000-0000-000002C40000}"/>
    <cellStyle name="20% - Accent1 7 2 4 3 7 2" xfId="50364" xr:uid="{00000000-0005-0000-0000-000003C40000}"/>
    <cellStyle name="20% - Accent1 7 2 4 3 8" xfId="50365" xr:uid="{00000000-0005-0000-0000-000004C40000}"/>
    <cellStyle name="20% - Accent1 7 2 4 3 8 2" xfId="50366" xr:uid="{00000000-0005-0000-0000-000005C40000}"/>
    <cellStyle name="20% - Accent1 7 2 4 3 9" xfId="50367" xr:uid="{00000000-0005-0000-0000-000006C40000}"/>
    <cellStyle name="20% - Accent1 7 2 4 4" xfId="50368" xr:uid="{00000000-0005-0000-0000-000007C40000}"/>
    <cellStyle name="20% - Accent1 7 2 4 4 2" xfId="50369" xr:uid="{00000000-0005-0000-0000-000008C40000}"/>
    <cellStyle name="20% - Accent1 7 2 4 4 2 2" xfId="50370" xr:uid="{00000000-0005-0000-0000-000009C40000}"/>
    <cellStyle name="20% - Accent1 7 2 4 4 2 2 2" xfId="50371" xr:uid="{00000000-0005-0000-0000-00000AC40000}"/>
    <cellStyle name="20% - Accent1 7 2 4 4 2 3" xfId="50372" xr:uid="{00000000-0005-0000-0000-00000BC40000}"/>
    <cellStyle name="20% - Accent1 7 2 4 4 3" xfId="50373" xr:uid="{00000000-0005-0000-0000-00000CC40000}"/>
    <cellStyle name="20% - Accent1 7 2 4 4 3 2" xfId="50374" xr:uid="{00000000-0005-0000-0000-00000DC40000}"/>
    <cellStyle name="20% - Accent1 7 2 4 4 4" xfId="50375" xr:uid="{00000000-0005-0000-0000-00000EC40000}"/>
    <cellStyle name="20% - Accent1 7 2 4 5" xfId="50376" xr:uid="{00000000-0005-0000-0000-00000FC40000}"/>
    <cellStyle name="20% - Accent1 7 2 4 5 2" xfId="50377" xr:uid="{00000000-0005-0000-0000-000010C40000}"/>
    <cellStyle name="20% - Accent1 7 2 4 5 2 2" xfId="50378" xr:uid="{00000000-0005-0000-0000-000011C40000}"/>
    <cellStyle name="20% - Accent1 7 2 4 5 2 2 2" xfId="50379" xr:uid="{00000000-0005-0000-0000-000012C40000}"/>
    <cellStyle name="20% - Accent1 7 2 4 5 2 3" xfId="50380" xr:uid="{00000000-0005-0000-0000-000013C40000}"/>
    <cellStyle name="20% - Accent1 7 2 4 5 3" xfId="50381" xr:uid="{00000000-0005-0000-0000-000014C40000}"/>
    <cellStyle name="20% - Accent1 7 2 4 5 3 2" xfId="50382" xr:uid="{00000000-0005-0000-0000-000015C40000}"/>
    <cellStyle name="20% - Accent1 7 2 4 5 4" xfId="50383" xr:uid="{00000000-0005-0000-0000-000016C40000}"/>
    <cellStyle name="20% - Accent1 7 2 4 6" xfId="50384" xr:uid="{00000000-0005-0000-0000-000017C40000}"/>
    <cellStyle name="20% - Accent1 7 2 4 6 2" xfId="50385" xr:uid="{00000000-0005-0000-0000-000018C40000}"/>
    <cellStyle name="20% - Accent1 7 2 4 6 2 2" xfId="50386" xr:uid="{00000000-0005-0000-0000-000019C40000}"/>
    <cellStyle name="20% - Accent1 7 2 4 6 2 2 2" xfId="50387" xr:uid="{00000000-0005-0000-0000-00001AC40000}"/>
    <cellStyle name="20% - Accent1 7 2 4 6 2 3" xfId="50388" xr:uid="{00000000-0005-0000-0000-00001BC40000}"/>
    <cellStyle name="20% - Accent1 7 2 4 6 3" xfId="50389" xr:uid="{00000000-0005-0000-0000-00001CC40000}"/>
    <cellStyle name="20% - Accent1 7 2 4 6 3 2" xfId="50390" xr:uid="{00000000-0005-0000-0000-00001DC40000}"/>
    <cellStyle name="20% - Accent1 7 2 4 6 4" xfId="50391" xr:uid="{00000000-0005-0000-0000-00001EC40000}"/>
    <cellStyle name="20% - Accent1 7 2 4 7" xfId="50392" xr:uid="{00000000-0005-0000-0000-00001FC40000}"/>
    <cellStyle name="20% - Accent1 7 2 4 7 2" xfId="50393" xr:uid="{00000000-0005-0000-0000-000020C40000}"/>
    <cellStyle name="20% - Accent1 7 2 4 7 2 2" xfId="50394" xr:uid="{00000000-0005-0000-0000-000021C40000}"/>
    <cellStyle name="20% - Accent1 7 2 4 7 3" xfId="50395" xr:uid="{00000000-0005-0000-0000-000022C40000}"/>
    <cellStyle name="20% - Accent1 7 2 4 8" xfId="50396" xr:uid="{00000000-0005-0000-0000-000023C40000}"/>
    <cellStyle name="20% - Accent1 7 2 4 8 2" xfId="50397" xr:uid="{00000000-0005-0000-0000-000024C40000}"/>
    <cellStyle name="20% - Accent1 7 2 4 8 2 2" xfId="50398" xr:uid="{00000000-0005-0000-0000-000025C40000}"/>
    <cellStyle name="20% - Accent1 7 2 4 8 3" xfId="50399" xr:uid="{00000000-0005-0000-0000-000026C40000}"/>
    <cellStyle name="20% - Accent1 7 2 4 9" xfId="50400" xr:uid="{00000000-0005-0000-0000-000027C40000}"/>
    <cellStyle name="20% - Accent1 7 2 4 9 2" xfId="50401" xr:uid="{00000000-0005-0000-0000-000028C40000}"/>
    <cellStyle name="20% - Accent1 7 2 5" xfId="50402" xr:uid="{00000000-0005-0000-0000-000029C40000}"/>
    <cellStyle name="20% - Accent1 7 2 5 10" xfId="50403" xr:uid="{00000000-0005-0000-0000-00002AC40000}"/>
    <cellStyle name="20% - Accent1 7 2 5 10 2" xfId="50404" xr:uid="{00000000-0005-0000-0000-00002BC40000}"/>
    <cellStyle name="20% - Accent1 7 2 5 11" xfId="50405" xr:uid="{00000000-0005-0000-0000-00002CC40000}"/>
    <cellStyle name="20% - Accent1 7 2 5 2" xfId="50406" xr:uid="{00000000-0005-0000-0000-00002DC40000}"/>
    <cellStyle name="20% - Accent1 7 2 5 2 2" xfId="50407" xr:uid="{00000000-0005-0000-0000-00002EC40000}"/>
    <cellStyle name="20% - Accent1 7 2 5 2 2 2" xfId="50408" xr:uid="{00000000-0005-0000-0000-00002FC40000}"/>
    <cellStyle name="20% - Accent1 7 2 5 2 2 2 2" xfId="50409" xr:uid="{00000000-0005-0000-0000-000030C40000}"/>
    <cellStyle name="20% - Accent1 7 2 5 2 2 2 2 2" xfId="50410" xr:uid="{00000000-0005-0000-0000-000031C40000}"/>
    <cellStyle name="20% - Accent1 7 2 5 2 2 2 3" xfId="50411" xr:uid="{00000000-0005-0000-0000-000032C40000}"/>
    <cellStyle name="20% - Accent1 7 2 5 2 2 3" xfId="50412" xr:uid="{00000000-0005-0000-0000-000033C40000}"/>
    <cellStyle name="20% - Accent1 7 2 5 2 2 3 2" xfId="50413" xr:uid="{00000000-0005-0000-0000-000034C40000}"/>
    <cellStyle name="20% - Accent1 7 2 5 2 2 4" xfId="50414" xr:uid="{00000000-0005-0000-0000-000035C40000}"/>
    <cellStyle name="20% - Accent1 7 2 5 2 3" xfId="50415" xr:uid="{00000000-0005-0000-0000-000036C40000}"/>
    <cellStyle name="20% - Accent1 7 2 5 2 3 2" xfId="50416" xr:uid="{00000000-0005-0000-0000-000037C40000}"/>
    <cellStyle name="20% - Accent1 7 2 5 2 3 2 2" xfId="50417" xr:uid="{00000000-0005-0000-0000-000038C40000}"/>
    <cellStyle name="20% - Accent1 7 2 5 2 3 2 2 2" xfId="50418" xr:uid="{00000000-0005-0000-0000-000039C40000}"/>
    <cellStyle name="20% - Accent1 7 2 5 2 3 2 3" xfId="50419" xr:uid="{00000000-0005-0000-0000-00003AC40000}"/>
    <cellStyle name="20% - Accent1 7 2 5 2 3 3" xfId="50420" xr:uid="{00000000-0005-0000-0000-00003BC40000}"/>
    <cellStyle name="20% - Accent1 7 2 5 2 3 3 2" xfId="50421" xr:uid="{00000000-0005-0000-0000-00003CC40000}"/>
    <cellStyle name="20% - Accent1 7 2 5 2 3 4" xfId="50422" xr:uid="{00000000-0005-0000-0000-00003DC40000}"/>
    <cellStyle name="20% - Accent1 7 2 5 2 4" xfId="50423" xr:uid="{00000000-0005-0000-0000-00003EC40000}"/>
    <cellStyle name="20% - Accent1 7 2 5 2 4 2" xfId="50424" xr:uid="{00000000-0005-0000-0000-00003FC40000}"/>
    <cellStyle name="20% - Accent1 7 2 5 2 4 2 2" xfId="50425" xr:uid="{00000000-0005-0000-0000-000040C40000}"/>
    <cellStyle name="20% - Accent1 7 2 5 2 4 2 2 2" xfId="50426" xr:uid="{00000000-0005-0000-0000-000041C40000}"/>
    <cellStyle name="20% - Accent1 7 2 5 2 4 2 3" xfId="50427" xr:uid="{00000000-0005-0000-0000-000042C40000}"/>
    <cellStyle name="20% - Accent1 7 2 5 2 4 3" xfId="50428" xr:uid="{00000000-0005-0000-0000-000043C40000}"/>
    <cellStyle name="20% - Accent1 7 2 5 2 4 3 2" xfId="50429" xr:uid="{00000000-0005-0000-0000-000044C40000}"/>
    <cellStyle name="20% - Accent1 7 2 5 2 4 4" xfId="50430" xr:uid="{00000000-0005-0000-0000-000045C40000}"/>
    <cellStyle name="20% - Accent1 7 2 5 2 5" xfId="50431" xr:uid="{00000000-0005-0000-0000-000046C40000}"/>
    <cellStyle name="20% - Accent1 7 2 5 2 5 2" xfId="50432" xr:uid="{00000000-0005-0000-0000-000047C40000}"/>
    <cellStyle name="20% - Accent1 7 2 5 2 5 2 2" xfId="50433" xr:uid="{00000000-0005-0000-0000-000048C40000}"/>
    <cellStyle name="20% - Accent1 7 2 5 2 5 3" xfId="50434" xr:uid="{00000000-0005-0000-0000-000049C40000}"/>
    <cellStyle name="20% - Accent1 7 2 5 2 6" xfId="50435" xr:uid="{00000000-0005-0000-0000-00004AC40000}"/>
    <cellStyle name="20% - Accent1 7 2 5 2 6 2" xfId="50436" xr:uid="{00000000-0005-0000-0000-00004BC40000}"/>
    <cellStyle name="20% - Accent1 7 2 5 2 6 2 2" xfId="50437" xr:uid="{00000000-0005-0000-0000-00004CC40000}"/>
    <cellStyle name="20% - Accent1 7 2 5 2 6 3" xfId="50438" xr:uid="{00000000-0005-0000-0000-00004DC40000}"/>
    <cellStyle name="20% - Accent1 7 2 5 2 7" xfId="50439" xr:uid="{00000000-0005-0000-0000-00004EC40000}"/>
    <cellStyle name="20% - Accent1 7 2 5 2 7 2" xfId="50440" xr:uid="{00000000-0005-0000-0000-00004FC40000}"/>
    <cellStyle name="20% - Accent1 7 2 5 2 8" xfId="50441" xr:uid="{00000000-0005-0000-0000-000050C40000}"/>
    <cellStyle name="20% - Accent1 7 2 5 2 8 2" xfId="50442" xr:uid="{00000000-0005-0000-0000-000051C40000}"/>
    <cellStyle name="20% - Accent1 7 2 5 2 9" xfId="50443" xr:uid="{00000000-0005-0000-0000-000052C40000}"/>
    <cellStyle name="20% - Accent1 7 2 5 3" xfId="50444" xr:uid="{00000000-0005-0000-0000-000053C40000}"/>
    <cellStyle name="20% - Accent1 7 2 5 3 2" xfId="50445" xr:uid="{00000000-0005-0000-0000-000054C40000}"/>
    <cellStyle name="20% - Accent1 7 2 5 3 2 2" xfId="50446" xr:uid="{00000000-0005-0000-0000-000055C40000}"/>
    <cellStyle name="20% - Accent1 7 2 5 3 2 2 2" xfId="50447" xr:uid="{00000000-0005-0000-0000-000056C40000}"/>
    <cellStyle name="20% - Accent1 7 2 5 3 2 2 2 2" xfId="50448" xr:uid="{00000000-0005-0000-0000-000057C40000}"/>
    <cellStyle name="20% - Accent1 7 2 5 3 2 2 3" xfId="50449" xr:uid="{00000000-0005-0000-0000-000058C40000}"/>
    <cellStyle name="20% - Accent1 7 2 5 3 2 3" xfId="50450" xr:uid="{00000000-0005-0000-0000-000059C40000}"/>
    <cellStyle name="20% - Accent1 7 2 5 3 2 3 2" xfId="50451" xr:uid="{00000000-0005-0000-0000-00005AC40000}"/>
    <cellStyle name="20% - Accent1 7 2 5 3 2 4" xfId="50452" xr:uid="{00000000-0005-0000-0000-00005BC40000}"/>
    <cellStyle name="20% - Accent1 7 2 5 3 3" xfId="50453" xr:uid="{00000000-0005-0000-0000-00005CC40000}"/>
    <cellStyle name="20% - Accent1 7 2 5 3 3 2" xfId="50454" xr:uid="{00000000-0005-0000-0000-00005DC40000}"/>
    <cellStyle name="20% - Accent1 7 2 5 3 3 2 2" xfId="50455" xr:uid="{00000000-0005-0000-0000-00005EC40000}"/>
    <cellStyle name="20% - Accent1 7 2 5 3 3 2 2 2" xfId="50456" xr:uid="{00000000-0005-0000-0000-00005FC40000}"/>
    <cellStyle name="20% - Accent1 7 2 5 3 3 2 3" xfId="50457" xr:uid="{00000000-0005-0000-0000-000060C40000}"/>
    <cellStyle name="20% - Accent1 7 2 5 3 3 3" xfId="50458" xr:uid="{00000000-0005-0000-0000-000061C40000}"/>
    <cellStyle name="20% - Accent1 7 2 5 3 3 3 2" xfId="50459" xr:uid="{00000000-0005-0000-0000-000062C40000}"/>
    <cellStyle name="20% - Accent1 7 2 5 3 3 4" xfId="50460" xr:uid="{00000000-0005-0000-0000-000063C40000}"/>
    <cellStyle name="20% - Accent1 7 2 5 3 4" xfId="50461" xr:uid="{00000000-0005-0000-0000-000064C40000}"/>
    <cellStyle name="20% - Accent1 7 2 5 3 4 2" xfId="50462" xr:uid="{00000000-0005-0000-0000-000065C40000}"/>
    <cellStyle name="20% - Accent1 7 2 5 3 4 2 2" xfId="50463" xr:uid="{00000000-0005-0000-0000-000066C40000}"/>
    <cellStyle name="20% - Accent1 7 2 5 3 4 2 2 2" xfId="50464" xr:uid="{00000000-0005-0000-0000-000067C40000}"/>
    <cellStyle name="20% - Accent1 7 2 5 3 4 2 3" xfId="50465" xr:uid="{00000000-0005-0000-0000-000068C40000}"/>
    <cellStyle name="20% - Accent1 7 2 5 3 4 3" xfId="50466" xr:uid="{00000000-0005-0000-0000-000069C40000}"/>
    <cellStyle name="20% - Accent1 7 2 5 3 4 3 2" xfId="50467" xr:uid="{00000000-0005-0000-0000-00006AC40000}"/>
    <cellStyle name="20% - Accent1 7 2 5 3 4 4" xfId="50468" xr:uid="{00000000-0005-0000-0000-00006BC40000}"/>
    <cellStyle name="20% - Accent1 7 2 5 3 5" xfId="50469" xr:uid="{00000000-0005-0000-0000-00006CC40000}"/>
    <cellStyle name="20% - Accent1 7 2 5 3 5 2" xfId="50470" xr:uid="{00000000-0005-0000-0000-00006DC40000}"/>
    <cellStyle name="20% - Accent1 7 2 5 3 5 2 2" xfId="50471" xr:uid="{00000000-0005-0000-0000-00006EC40000}"/>
    <cellStyle name="20% - Accent1 7 2 5 3 5 3" xfId="50472" xr:uid="{00000000-0005-0000-0000-00006FC40000}"/>
    <cellStyle name="20% - Accent1 7 2 5 3 6" xfId="50473" xr:uid="{00000000-0005-0000-0000-000070C40000}"/>
    <cellStyle name="20% - Accent1 7 2 5 3 6 2" xfId="50474" xr:uid="{00000000-0005-0000-0000-000071C40000}"/>
    <cellStyle name="20% - Accent1 7 2 5 3 6 2 2" xfId="50475" xr:uid="{00000000-0005-0000-0000-000072C40000}"/>
    <cellStyle name="20% - Accent1 7 2 5 3 6 3" xfId="50476" xr:uid="{00000000-0005-0000-0000-000073C40000}"/>
    <cellStyle name="20% - Accent1 7 2 5 3 7" xfId="50477" xr:uid="{00000000-0005-0000-0000-000074C40000}"/>
    <cellStyle name="20% - Accent1 7 2 5 3 7 2" xfId="50478" xr:uid="{00000000-0005-0000-0000-000075C40000}"/>
    <cellStyle name="20% - Accent1 7 2 5 3 8" xfId="50479" xr:uid="{00000000-0005-0000-0000-000076C40000}"/>
    <cellStyle name="20% - Accent1 7 2 5 3 8 2" xfId="50480" xr:uid="{00000000-0005-0000-0000-000077C40000}"/>
    <cellStyle name="20% - Accent1 7 2 5 3 9" xfId="50481" xr:uid="{00000000-0005-0000-0000-000078C40000}"/>
    <cellStyle name="20% - Accent1 7 2 5 4" xfId="50482" xr:uid="{00000000-0005-0000-0000-000079C40000}"/>
    <cellStyle name="20% - Accent1 7 2 5 4 2" xfId="50483" xr:uid="{00000000-0005-0000-0000-00007AC40000}"/>
    <cellStyle name="20% - Accent1 7 2 5 4 2 2" xfId="50484" xr:uid="{00000000-0005-0000-0000-00007BC40000}"/>
    <cellStyle name="20% - Accent1 7 2 5 4 2 2 2" xfId="50485" xr:uid="{00000000-0005-0000-0000-00007CC40000}"/>
    <cellStyle name="20% - Accent1 7 2 5 4 2 3" xfId="50486" xr:uid="{00000000-0005-0000-0000-00007DC40000}"/>
    <cellStyle name="20% - Accent1 7 2 5 4 3" xfId="50487" xr:uid="{00000000-0005-0000-0000-00007EC40000}"/>
    <cellStyle name="20% - Accent1 7 2 5 4 3 2" xfId="50488" xr:uid="{00000000-0005-0000-0000-00007FC40000}"/>
    <cellStyle name="20% - Accent1 7 2 5 4 4" xfId="50489" xr:uid="{00000000-0005-0000-0000-000080C40000}"/>
    <cellStyle name="20% - Accent1 7 2 5 5" xfId="50490" xr:uid="{00000000-0005-0000-0000-000081C40000}"/>
    <cellStyle name="20% - Accent1 7 2 5 5 2" xfId="50491" xr:uid="{00000000-0005-0000-0000-000082C40000}"/>
    <cellStyle name="20% - Accent1 7 2 5 5 2 2" xfId="50492" xr:uid="{00000000-0005-0000-0000-000083C40000}"/>
    <cellStyle name="20% - Accent1 7 2 5 5 2 2 2" xfId="50493" xr:uid="{00000000-0005-0000-0000-000084C40000}"/>
    <cellStyle name="20% - Accent1 7 2 5 5 2 3" xfId="50494" xr:uid="{00000000-0005-0000-0000-000085C40000}"/>
    <cellStyle name="20% - Accent1 7 2 5 5 3" xfId="50495" xr:uid="{00000000-0005-0000-0000-000086C40000}"/>
    <cellStyle name="20% - Accent1 7 2 5 5 3 2" xfId="50496" xr:uid="{00000000-0005-0000-0000-000087C40000}"/>
    <cellStyle name="20% - Accent1 7 2 5 5 4" xfId="50497" xr:uid="{00000000-0005-0000-0000-000088C40000}"/>
    <cellStyle name="20% - Accent1 7 2 5 6" xfId="50498" xr:uid="{00000000-0005-0000-0000-000089C40000}"/>
    <cellStyle name="20% - Accent1 7 2 5 6 2" xfId="50499" xr:uid="{00000000-0005-0000-0000-00008AC40000}"/>
    <cellStyle name="20% - Accent1 7 2 5 6 2 2" xfId="50500" xr:uid="{00000000-0005-0000-0000-00008BC40000}"/>
    <cellStyle name="20% - Accent1 7 2 5 6 2 2 2" xfId="50501" xr:uid="{00000000-0005-0000-0000-00008CC40000}"/>
    <cellStyle name="20% - Accent1 7 2 5 6 2 3" xfId="50502" xr:uid="{00000000-0005-0000-0000-00008DC40000}"/>
    <cellStyle name="20% - Accent1 7 2 5 6 3" xfId="50503" xr:uid="{00000000-0005-0000-0000-00008EC40000}"/>
    <cellStyle name="20% - Accent1 7 2 5 6 3 2" xfId="50504" xr:uid="{00000000-0005-0000-0000-00008FC40000}"/>
    <cellStyle name="20% - Accent1 7 2 5 6 4" xfId="50505" xr:uid="{00000000-0005-0000-0000-000090C40000}"/>
    <cellStyle name="20% - Accent1 7 2 5 7" xfId="50506" xr:uid="{00000000-0005-0000-0000-000091C40000}"/>
    <cellStyle name="20% - Accent1 7 2 5 7 2" xfId="50507" xr:uid="{00000000-0005-0000-0000-000092C40000}"/>
    <cellStyle name="20% - Accent1 7 2 5 7 2 2" xfId="50508" xr:uid="{00000000-0005-0000-0000-000093C40000}"/>
    <cellStyle name="20% - Accent1 7 2 5 7 3" xfId="50509" xr:uid="{00000000-0005-0000-0000-000094C40000}"/>
    <cellStyle name="20% - Accent1 7 2 5 8" xfId="50510" xr:uid="{00000000-0005-0000-0000-000095C40000}"/>
    <cellStyle name="20% - Accent1 7 2 5 8 2" xfId="50511" xr:uid="{00000000-0005-0000-0000-000096C40000}"/>
    <cellStyle name="20% - Accent1 7 2 5 8 2 2" xfId="50512" xr:uid="{00000000-0005-0000-0000-000097C40000}"/>
    <cellStyle name="20% - Accent1 7 2 5 8 3" xfId="50513" xr:uid="{00000000-0005-0000-0000-000098C40000}"/>
    <cellStyle name="20% - Accent1 7 2 5 9" xfId="50514" xr:uid="{00000000-0005-0000-0000-000099C40000}"/>
    <cellStyle name="20% - Accent1 7 2 5 9 2" xfId="50515" xr:uid="{00000000-0005-0000-0000-00009AC40000}"/>
    <cellStyle name="20% - Accent1 7 2 6" xfId="50516" xr:uid="{00000000-0005-0000-0000-00009BC40000}"/>
    <cellStyle name="20% - Accent1 7 2 6 2" xfId="50517" xr:uid="{00000000-0005-0000-0000-00009CC40000}"/>
    <cellStyle name="20% - Accent1 7 2 6 2 2" xfId="50518" xr:uid="{00000000-0005-0000-0000-00009DC40000}"/>
    <cellStyle name="20% - Accent1 7 2 6 2 2 2" xfId="50519" xr:uid="{00000000-0005-0000-0000-00009EC40000}"/>
    <cellStyle name="20% - Accent1 7 2 6 2 2 2 2" xfId="50520" xr:uid="{00000000-0005-0000-0000-00009FC40000}"/>
    <cellStyle name="20% - Accent1 7 2 6 2 2 3" xfId="50521" xr:uid="{00000000-0005-0000-0000-0000A0C40000}"/>
    <cellStyle name="20% - Accent1 7 2 6 2 3" xfId="50522" xr:uid="{00000000-0005-0000-0000-0000A1C40000}"/>
    <cellStyle name="20% - Accent1 7 2 6 2 3 2" xfId="50523" xr:uid="{00000000-0005-0000-0000-0000A2C40000}"/>
    <cellStyle name="20% - Accent1 7 2 6 2 4" xfId="50524" xr:uid="{00000000-0005-0000-0000-0000A3C40000}"/>
    <cellStyle name="20% - Accent1 7 2 6 3" xfId="50525" xr:uid="{00000000-0005-0000-0000-0000A4C40000}"/>
    <cellStyle name="20% - Accent1 7 2 6 3 2" xfId="50526" xr:uid="{00000000-0005-0000-0000-0000A5C40000}"/>
    <cellStyle name="20% - Accent1 7 2 6 3 2 2" xfId="50527" xr:uid="{00000000-0005-0000-0000-0000A6C40000}"/>
    <cellStyle name="20% - Accent1 7 2 6 3 2 2 2" xfId="50528" xr:uid="{00000000-0005-0000-0000-0000A7C40000}"/>
    <cellStyle name="20% - Accent1 7 2 6 3 2 3" xfId="50529" xr:uid="{00000000-0005-0000-0000-0000A8C40000}"/>
    <cellStyle name="20% - Accent1 7 2 6 3 3" xfId="50530" xr:uid="{00000000-0005-0000-0000-0000A9C40000}"/>
    <cellStyle name="20% - Accent1 7 2 6 3 3 2" xfId="50531" xr:uid="{00000000-0005-0000-0000-0000AAC40000}"/>
    <cellStyle name="20% - Accent1 7 2 6 3 4" xfId="50532" xr:uid="{00000000-0005-0000-0000-0000ABC40000}"/>
    <cellStyle name="20% - Accent1 7 2 6 4" xfId="50533" xr:uid="{00000000-0005-0000-0000-0000ACC40000}"/>
    <cellStyle name="20% - Accent1 7 2 6 4 2" xfId="50534" xr:uid="{00000000-0005-0000-0000-0000ADC40000}"/>
    <cellStyle name="20% - Accent1 7 2 6 4 2 2" xfId="50535" xr:uid="{00000000-0005-0000-0000-0000AEC40000}"/>
    <cellStyle name="20% - Accent1 7 2 6 4 2 2 2" xfId="50536" xr:uid="{00000000-0005-0000-0000-0000AFC40000}"/>
    <cellStyle name="20% - Accent1 7 2 6 4 2 3" xfId="50537" xr:uid="{00000000-0005-0000-0000-0000B0C40000}"/>
    <cellStyle name="20% - Accent1 7 2 6 4 3" xfId="50538" xr:uid="{00000000-0005-0000-0000-0000B1C40000}"/>
    <cellStyle name="20% - Accent1 7 2 6 4 3 2" xfId="50539" xr:uid="{00000000-0005-0000-0000-0000B2C40000}"/>
    <cellStyle name="20% - Accent1 7 2 6 4 4" xfId="50540" xr:uid="{00000000-0005-0000-0000-0000B3C40000}"/>
    <cellStyle name="20% - Accent1 7 2 6 5" xfId="50541" xr:uid="{00000000-0005-0000-0000-0000B4C40000}"/>
    <cellStyle name="20% - Accent1 7 2 6 5 2" xfId="50542" xr:uid="{00000000-0005-0000-0000-0000B5C40000}"/>
    <cellStyle name="20% - Accent1 7 2 6 5 2 2" xfId="50543" xr:uid="{00000000-0005-0000-0000-0000B6C40000}"/>
    <cellStyle name="20% - Accent1 7 2 6 5 3" xfId="50544" xr:uid="{00000000-0005-0000-0000-0000B7C40000}"/>
    <cellStyle name="20% - Accent1 7 2 6 6" xfId="50545" xr:uid="{00000000-0005-0000-0000-0000B8C40000}"/>
    <cellStyle name="20% - Accent1 7 2 6 6 2" xfId="50546" xr:uid="{00000000-0005-0000-0000-0000B9C40000}"/>
    <cellStyle name="20% - Accent1 7 2 6 6 2 2" xfId="50547" xr:uid="{00000000-0005-0000-0000-0000BAC40000}"/>
    <cellStyle name="20% - Accent1 7 2 6 6 3" xfId="50548" xr:uid="{00000000-0005-0000-0000-0000BBC40000}"/>
    <cellStyle name="20% - Accent1 7 2 6 7" xfId="50549" xr:uid="{00000000-0005-0000-0000-0000BCC40000}"/>
    <cellStyle name="20% - Accent1 7 2 6 7 2" xfId="50550" xr:uid="{00000000-0005-0000-0000-0000BDC40000}"/>
    <cellStyle name="20% - Accent1 7 2 6 8" xfId="50551" xr:uid="{00000000-0005-0000-0000-0000BEC40000}"/>
    <cellStyle name="20% - Accent1 7 2 6 8 2" xfId="50552" xr:uid="{00000000-0005-0000-0000-0000BFC40000}"/>
    <cellStyle name="20% - Accent1 7 2 6 9" xfId="50553" xr:uid="{00000000-0005-0000-0000-0000C0C40000}"/>
    <cellStyle name="20% - Accent1 7 2 7" xfId="50554" xr:uid="{00000000-0005-0000-0000-0000C1C40000}"/>
    <cellStyle name="20% - Accent1 7 2 7 2" xfId="50555" xr:uid="{00000000-0005-0000-0000-0000C2C40000}"/>
    <cellStyle name="20% - Accent1 7 2 7 2 2" xfId="50556" xr:uid="{00000000-0005-0000-0000-0000C3C40000}"/>
    <cellStyle name="20% - Accent1 7 2 7 2 2 2" xfId="50557" xr:uid="{00000000-0005-0000-0000-0000C4C40000}"/>
    <cellStyle name="20% - Accent1 7 2 7 2 2 2 2" xfId="50558" xr:uid="{00000000-0005-0000-0000-0000C5C40000}"/>
    <cellStyle name="20% - Accent1 7 2 7 2 2 3" xfId="50559" xr:uid="{00000000-0005-0000-0000-0000C6C40000}"/>
    <cellStyle name="20% - Accent1 7 2 7 2 3" xfId="50560" xr:uid="{00000000-0005-0000-0000-0000C7C40000}"/>
    <cellStyle name="20% - Accent1 7 2 7 2 3 2" xfId="50561" xr:uid="{00000000-0005-0000-0000-0000C8C40000}"/>
    <cellStyle name="20% - Accent1 7 2 7 2 4" xfId="50562" xr:uid="{00000000-0005-0000-0000-0000C9C40000}"/>
    <cellStyle name="20% - Accent1 7 2 7 3" xfId="50563" xr:uid="{00000000-0005-0000-0000-0000CAC40000}"/>
    <cellStyle name="20% - Accent1 7 2 7 3 2" xfId="50564" xr:uid="{00000000-0005-0000-0000-0000CBC40000}"/>
    <cellStyle name="20% - Accent1 7 2 7 3 2 2" xfId="50565" xr:uid="{00000000-0005-0000-0000-0000CCC40000}"/>
    <cellStyle name="20% - Accent1 7 2 7 3 2 2 2" xfId="50566" xr:uid="{00000000-0005-0000-0000-0000CDC40000}"/>
    <cellStyle name="20% - Accent1 7 2 7 3 2 3" xfId="50567" xr:uid="{00000000-0005-0000-0000-0000CEC40000}"/>
    <cellStyle name="20% - Accent1 7 2 7 3 3" xfId="50568" xr:uid="{00000000-0005-0000-0000-0000CFC40000}"/>
    <cellStyle name="20% - Accent1 7 2 7 3 3 2" xfId="50569" xr:uid="{00000000-0005-0000-0000-0000D0C40000}"/>
    <cellStyle name="20% - Accent1 7 2 7 3 4" xfId="50570" xr:uid="{00000000-0005-0000-0000-0000D1C40000}"/>
    <cellStyle name="20% - Accent1 7 2 7 4" xfId="50571" xr:uid="{00000000-0005-0000-0000-0000D2C40000}"/>
    <cellStyle name="20% - Accent1 7 2 7 4 2" xfId="50572" xr:uid="{00000000-0005-0000-0000-0000D3C40000}"/>
    <cellStyle name="20% - Accent1 7 2 7 4 2 2" xfId="50573" xr:uid="{00000000-0005-0000-0000-0000D4C40000}"/>
    <cellStyle name="20% - Accent1 7 2 7 4 2 2 2" xfId="50574" xr:uid="{00000000-0005-0000-0000-0000D5C40000}"/>
    <cellStyle name="20% - Accent1 7 2 7 4 2 3" xfId="50575" xr:uid="{00000000-0005-0000-0000-0000D6C40000}"/>
    <cellStyle name="20% - Accent1 7 2 7 4 3" xfId="50576" xr:uid="{00000000-0005-0000-0000-0000D7C40000}"/>
    <cellStyle name="20% - Accent1 7 2 7 4 3 2" xfId="50577" xr:uid="{00000000-0005-0000-0000-0000D8C40000}"/>
    <cellStyle name="20% - Accent1 7 2 7 4 4" xfId="50578" xr:uid="{00000000-0005-0000-0000-0000D9C40000}"/>
    <cellStyle name="20% - Accent1 7 2 7 5" xfId="50579" xr:uid="{00000000-0005-0000-0000-0000DAC40000}"/>
    <cellStyle name="20% - Accent1 7 2 7 5 2" xfId="50580" xr:uid="{00000000-0005-0000-0000-0000DBC40000}"/>
    <cellStyle name="20% - Accent1 7 2 7 5 2 2" xfId="50581" xr:uid="{00000000-0005-0000-0000-0000DCC40000}"/>
    <cellStyle name="20% - Accent1 7 2 7 5 3" xfId="50582" xr:uid="{00000000-0005-0000-0000-0000DDC40000}"/>
    <cellStyle name="20% - Accent1 7 2 7 6" xfId="50583" xr:uid="{00000000-0005-0000-0000-0000DEC40000}"/>
    <cellStyle name="20% - Accent1 7 2 7 6 2" xfId="50584" xr:uid="{00000000-0005-0000-0000-0000DFC40000}"/>
    <cellStyle name="20% - Accent1 7 2 7 6 2 2" xfId="50585" xr:uid="{00000000-0005-0000-0000-0000E0C40000}"/>
    <cellStyle name="20% - Accent1 7 2 7 6 3" xfId="50586" xr:uid="{00000000-0005-0000-0000-0000E1C40000}"/>
    <cellStyle name="20% - Accent1 7 2 7 7" xfId="50587" xr:uid="{00000000-0005-0000-0000-0000E2C40000}"/>
    <cellStyle name="20% - Accent1 7 2 7 7 2" xfId="50588" xr:uid="{00000000-0005-0000-0000-0000E3C40000}"/>
    <cellStyle name="20% - Accent1 7 2 7 8" xfId="50589" xr:uid="{00000000-0005-0000-0000-0000E4C40000}"/>
    <cellStyle name="20% - Accent1 7 2 7 8 2" xfId="50590" xr:uid="{00000000-0005-0000-0000-0000E5C40000}"/>
    <cellStyle name="20% - Accent1 7 2 7 9" xfId="50591" xr:uid="{00000000-0005-0000-0000-0000E6C40000}"/>
    <cellStyle name="20% - Accent1 7 2 8" xfId="50592" xr:uid="{00000000-0005-0000-0000-0000E7C40000}"/>
    <cellStyle name="20% - Accent1 7 2 8 2" xfId="50593" xr:uid="{00000000-0005-0000-0000-0000E8C40000}"/>
    <cellStyle name="20% - Accent1 7 2 8 2 2" xfId="50594" xr:uid="{00000000-0005-0000-0000-0000E9C40000}"/>
    <cellStyle name="20% - Accent1 7 2 8 2 2 2" xfId="50595" xr:uid="{00000000-0005-0000-0000-0000EAC40000}"/>
    <cellStyle name="20% - Accent1 7 2 8 2 3" xfId="50596" xr:uid="{00000000-0005-0000-0000-0000EBC40000}"/>
    <cellStyle name="20% - Accent1 7 2 8 3" xfId="50597" xr:uid="{00000000-0005-0000-0000-0000ECC40000}"/>
    <cellStyle name="20% - Accent1 7 2 8 3 2" xfId="50598" xr:uid="{00000000-0005-0000-0000-0000EDC40000}"/>
    <cellStyle name="20% - Accent1 7 2 8 4" xfId="50599" xr:uid="{00000000-0005-0000-0000-0000EEC40000}"/>
    <cellStyle name="20% - Accent1 7 2 9" xfId="50600" xr:uid="{00000000-0005-0000-0000-0000EFC40000}"/>
    <cellStyle name="20% - Accent1 7 2 9 2" xfId="50601" xr:uid="{00000000-0005-0000-0000-0000F0C40000}"/>
    <cellStyle name="20% - Accent1 7 2 9 2 2" xfId="50602" xr:uid="{00000000-0005-0000-0000-0000F1C40000}"/>
    <cellStyle name="20% - Accent1 7 2 9 2 2 2" xfId="50603" xr:uid="{00000000-0005-0000-0000-0000F2C40000}"/>
    <cellStyle name="20% - Accent1 7 2 9 2 3" xfId="50604" xr:uid="{00000000-0005-0000-0000-0000F3C40000}"/>
    <cellStyle name="20% - Accent1 7 2 9 3" xfId="50605" xr:uid="{00000000-0005-0000-0000-0000F4C40000}"/>
    <cellStyle name="20% - Accent1 7 2 9 3 2" xfId="50606" xr:uid="{00000000-0005-0000-0000-0000F5C40000}"/>
    <cellStyle name="20% - Accent1 7 2 9 4" xfId="50607" xr:uid="{00000000-0005-0000-0000-0000F6C40000}"/>
    <cellStyle name="20% - Accent1 7 3" xfId="50608" xr:uid="{00000000-0005-0000-0000-0000F7C40000}"/>
    <cellStyle name="20% - Accent1 7 3 10" xfId="50609" xr:uid="{00000000-0005-0000-0000-0000F8C40000}"/>
    <cellStyle name="20% - Accent1 7 3 10 2" xfId="50610" xr:uid="{00000000-0005-0000-0000-0000F9C40000}"/>
    <cellStyle name="20% - Accent1 7 3 10 2 2" xfId="50611" xr:uid="{00000000-0005-0000-0000-0000FAC40000}"/>
    <cellStyle name="20% - Accent1 7 3 10 3" xfId="50612" xr:uid="{00000000-0005-0000-0000-0000FBC40000}"/>
    <cellStyle name="20% - Accent1 7 3 11" xfId="50613" xr:uid="{00000000-0005-0000-0000-0000FCC40000}"/>
    <cellStyle name="20% - Accent1 7 3 11 2" xfId="50614" xr:uid="{00000000-0005-0000-0000-0000FDC40000}"/>
    <cellStyle name="20% - Accent1 7 3 11 2 2" xfId="50615" xr:uid="{00000000-0005-0000-0000-0000FEC40000}"/>
    <cellStyle name="20% - Accent1 7 3 11 3" xfId="50616" xr:uid="{00000000-0005-0000-0000-0000FFC40000}"/>
    <cellStyle name="20% - Accent1 7 3 12" xfId="50617" xr:uid="{00000000-0005-0000-0000-000000C50000}"/>
    <cellStyle name="20% - Accent1 7 3 12 2" xfId="50618" xr:uid="{00000000-0005-0000-0000-000001C50000}"/>
    <cellStyle name="20% - Accent1 7 3 13" xfId="50619" xr:uid="{00000000-0005-0000-0000-000002C50000}"/>
    <cellStyle name="20% - Accent1 7 3 13 2" xfId="50620" xr:uid="{00000000-0005-0000-0000-000003C50000}"/>
    <cellStyle name="20% - Accent1 7 3 14" xfId="50621" xr:uid="{00000000-0005-0000-0000-000004C50000}"/>
    <cellStyle name="20% - Accent1 7 3 2" xfId="50622" xr:uid="{00000000-0005-0000-0000-000005C50000}"/>
    <cellStyle name="20% - Accent1 7 3 2 10" xfId="50623" xr:uid="{00000000-0005-0000-0000-000006C50000}"/>
    <cellStyle name="20% - Accent1 7 3 2 10 2" xfId="50624" xr:uid="{00000000-0005-0000-0000-000007C50000}"/>
    <cellStyle name="20% - Accent1 7 3 2 11" xfId="50625" xr:uid="{00000000-0005-0000-0000-000008C50000}"/>
    <cellStyle name="20% - Accent1 7 3 2 2" xfId="50626" xr:uid="{00000000-0005-0000-0000-000009C50000}"/>
    <cellStyle name="20% - Accent1 7 3 2 2 2" xfId="50627" xr:uid="{00000000-0005-0000-0000-00000AC50000}"/>
    <cellStyle name="20% - Accent1 7 3 2 2 2 2" xfId="50628" xr:uid="{00000000-0005-0000-0000-00000BC50000}"/>
    <cellStyle name="20% - Accent1 7 3 2 2 2 2 2" xfId="50629" xr:uid="{00000000-0005-0000-0000-00000CC50000}"/>
    <cellStyle name="20% - Accent1 7 3 2 2 2 2 2 2" xfId="50630" xr:uid="{00000000-0005-0000-0000-00000DC50000}"/>
    <cellStyle name="20% - Accent1 7 3 2 2 2 2 3" xfId="50631" xr:uid="{00000000-0005-0000-0000-00000EC50000}"/>
    <cellStyle name="20% - Accent1 7 3 2 2 2 3" xfId="50632" xr:uid="{00000000-0005-0000-0000-00000FC50000}"/>
    <cellStyle name="20% - Accent1 7 3 2 2 2 3 2" xfId="50633" xr:uid="{00000000-0005-0000-0000-000010C50000}"/>
    <cellStyle name="20% - Accent1 7 3 2 2 2 4" xfId="50634" xr:uid="{00000000-0005-0000-0000-000011C50000}"/>
    <cellStyle name="20% - Accent1 7 3 2 2 3" xfId="50635" xr:uid="{00000000-0005-0000-0000-000012C50000}"/>
    <cellStyle name="20% - Accent1 7 3 2 2 3 2" xfId="50636" xr:uid="{00000000-0005-0000-0000-000013C50000}"/>
    <cellStyle name="20% - Accent1 7 3 2 2 3 2 2" xfId="50637" xr:uid="{00000000-0005-0000-0000-000014C50000}"/>
    <cellStyle name="20% - Accent1 7 3 2 2 3 2 2 2" xfId="50638" xr:uid="{00000000-0005-0000-0000-000015C50000}"/>
    <cellStyle name="20% - Accent1 7 3 2 2 3 2 3" xfId="50639" xr:uid="{00000000-0005-0000-0000-000016C50000}"/>
    <cellStyle name="20% - Accent1 7 3 2 2 3 3" xfId="50640" xr:uid="{00000000-0005-0000-0000-000017C50000}"/>
    <cellStyle name="20% - Accent1 7 3 2 2 3 3 2" xfId="50641" xr:uid="{00000000-0005-0000-0000-000018C50000}"/>
    <cellStyle name="20% - Accent1 7 3 2 2 3 4" xfId="50642" xr:uid="{00000000-0005-0000-0000-000019C50000}"/>
    <cellStyle name="20% - Accent1 7 3 2 2 4" xfId="50643" xr:uid="{00000000-0005-0000-0000-00001AC50000}"/>
    <cellStyle name="20% - Accent1 7 3 2 2 4 2" xfId="50644" xr:uid="{00000000-0005-0000-0000-00001BC50000}"/>
    <cellStyle name="20% - Accent1 7 3 2 2 4 2 2" xfId="50645" xr:uid="{00000000-0005-0000-0000-00001CC50000}"/>
    <cellStyle name="20% - Accent1 7 3 2 2 4 2 2 2" xfId="50646" xr:uid="{00000000-0005-0000-0000-00001DC50000}"/>
    <cellStyle name="20% - Accent1 7 3 2 2 4 2 3" xfId="50647" xr:uid="{00000000-0005-0000-0000-00001EC50000}"/>
    <cellStyle name="20% - Accent1 7 3 2 2 4 3" xfId="50648" xr:uid="{00000000-0005-0000-0000-00001FC50000}"/>
    <cellStyle name="20% - Accent1 7 3 2 2 4 3 2" xfId="50649" xr:uid="{00000000-0005-0000-0000-000020C50000}"/>
    <cellStyle name="20% - Accent1 7 3 2 2 4 4" xfId="50650" xr:uid="{00000000-0005-0000-0000-000021C50000}"/>
    <cellStyle name="20% - Accent1 7 3 2 2 5" xfId="50651" xr:uid="{00000000-0005-0000-0000-000022C50000}"/>
    <cellStyle name="20% - Accent1 7 3 2 2 5 2" xfId="50652" xr:uid="{00000000-0005-0000-0000-000023C50000}"/>
    <cellStyle name="20% - Accent1 7 3 2 2 5 2 2" xfId="50653" xr:uid="{00000000-0005-0000-0000-000024C50000}"/>
    <cellStyle name="20% - Accent1 7 3 2 2 5 3" xfId="50654" xr:uid="{00000000-0005-0000-0000-000025C50000}"/>
    <cellStyle name="20% - Accent1 7 3 2 2 6" xfId="50655" xr:uid="{00000000-0005-0000-0000-000026C50000}"/>
    <cellStyle name="20% - Accent1 7 3 2 2 6 2" xfId="50656" xr:uid="{00000000-0005-0000-0000-000027C50000}"/>
    <cellStyle name="20% - Accent1 7 3 2 2 6 2 2" xfId="50657" xr:uid="{00000000-0005-0000-0000-000028C50000}"/>
    <cellStyle name="20% - Accent1 7 3 2 2 6 3" xfId="50658" xr:uid="{00000000-0005-0000-0000-000029C50000}"/>
    <cellStyle name="20% - Accent1 7 3 2 2 7" xfId="50659" xr:uid="{00000000-0005-0000-0000-00002AC50000}"/>
    <cellStyle name="20% - Accent1 7 3 2 2 7 2" xfId="50660" xr:uid="{00000000-0005-0000-0000-00002BC50000}"/>
    <cellStyle name="20% - Accent1 7 3 2 2 8" xfId="50661" xr:uid="{00000000-0005-0000-0000-00002CC50000}"/>
    <cellStyle name="20% - Accent1 7 3 2 2 8 2" xfId="50662" xr:uid="{00000000-0005-0000-0000-00002DC50000}"/>
    <cellStyle name="20% - Accent1 7 3 2 2 9" xfId="50663" xr:uid="{00000000-0005-0000-0000-00002EC50000}"/>
    <cellStyle name="20% - Accent1 7 3 2 3" xfId="50664" xr:uid="{00000000-0005-0000-0000-00002FC50000}"/>
    <cellStyle name="20% - Accent1 7 3 2 3 2" xfId="50665" xr:uid="{00000000-0005-0000-0000-000030C50000}"/>
    <cellStyle name="20% - Accent1 7 3 2 3 2 2" xfId="50666" xr:uid="{00000000-0005-0000-0000-000031C50000}"/>
    <cellStyle name="20% - Accent1 7 3 2 3 2 2 2" xfId="50667" xr:uid="{00000000-0005-0000-0000-000032C50000}"/>
    <cellStyle name="20% - Accent1 7 3 2 3 2 2 2 2" xfId="50668" xr:uid="{00000000-0005-0000-0000-000033C50000}"/>
    <cellStyle name="20% - Accent1 7 3 2 3 2 2 3" xfId="50669" xr:uid="{00000000-0005-0000-0000-000034C50000}"/>
    <cellStyle name="20% - Accent1 7 3 2 3 2 3" xfId="50670" xr:uid="{00000000-0005-0000-0000-000035C50000}"/>
    <cellStyle name="20% - Accent1 7 3 2 3 2 3 2" xfId="50671" xr:uid="{00000000-0005-0000-0000-000036C50000}"/>
    <cellStyle name="20% - Accent1 7 3 2 3 2 4" xfId="50672" xr:uid="{00000000-0005-0000-0000-000037C50000}"/>
    <cellStyle name="20% - Accent1 7 3 2 3 3" xfId="50673" xr:uid="{00000000-0005-0000-0000-000038C50000}"/>
    <cellStyle name="20% - Accent1 7 3 2 3 3 2" xfId="50674" xr:uid="{00000000-0005-0000-0000-000039C50000}"/>
    <cellStyle name="20% - Accent1 7 3 2 3 3 2 2" xfId="50675" xr:uid="{00000000-0005-0000-0000-00003AC50000}"/>
    <cellStyle name="20% - Accent1 7 3 2 3 3 2 2 2" xfId="50676" xr:uid="{00000000-0005-0000-0000-00003BC50000}"/>
    <cellStyle name="20% - Accent1 7 3 2 3 3 2 3" xfId="50677" xr:uid="{00000000-0005-0000-0000-00003CC50000}"/>
    <cellStyle name="20% - Accent1 7 3 2 3 3 3" xfId="50678" xr:uid="{00000000-0005-0000-0000-00003DC50000}"/>
    <cellStyle name="20% - Accent1 7 3 2 3 3 3 2" xfId="50679" xr:uid="{00000000-0005-0000-0000-00003EC50000}"/>
    <cellStyle name="20% - Accent1 7 3 2 3 3 4" xfId="50680" xr:uid="{00000000-0005-0000-0000-00003FC50000}"/>
    <cellStyle name="20% - Accent1 7 3 2 3 4" xfId="50681" xr:uid="{00000000-0005-0000-0000-000040C50000}"/>
    <cellStyle name="20% - Accent1 7 3 2 3 4 2" xfId="50682" xr:uid="{00000000-0005-0000-0000-000041C50000}"/>
    <cellStyle name="20% - Accent1 7 3 2 3 4 2 2" xfId="50683" xr:uid="{00000000-0005-0000-0000-000042C50000}"/>
    <cellStyle name="20% - Accent1 7 3 2 3 4 2 2 2" xfId="50684" xr:uid="{00000000-0005-0000-0000-000043C50000}"/>
    <cellStyle name="20% - Accent1 7 3 2 3 4 2 3" xfId="50685" xr:uid="{00000000-0005-0000-0000-000044C50000}"/>
    <cellStyle name="20% - Accent1 7 3 2 3 4 3" xfId="50686" xr:uid="{00000000-0005-0000-0000-000045C50000}"/>
    <cellStyle name="20% - Accent1 7 3 2 3 4 3 2" xfId="50687" xr:uid="{00000000-0005-0000-0000-000046C50000}"/>
    <cellStyle name="20% - Accent1 7 3 2 3 4 4" xfId="50688" xr:uid="{00000000-0005-0000-0000-000047C50000}"/>
    <cellStyle name="20% - Accent1 7 3 2 3 5" xfId="50689" xr:uid="{00000000-0005-0000-0000-000048C50000}"/>
    <cellStyle name="20% - Accent1 7 3 2 3 5 2" xfId="50690" xr:uid="{00000000-0005-0000-0000-000049C50000}"/>
    <cellStyle name="20% - Accent1 7 3 2 3 5 2 2" xfId="50691" xr:uid="{00000000-0005-0000-0000-00004AC50000}"/>
    <cellStyle name="20% - Accent1 7 3 2 3 5 3" xfId="50692" xr:uid="{00000000-0005-0000-0000-00004BC50000}"/>
    <cellStyle name="20% - Accent1 7 3 2 3 6" xfId="50693" xr:uid="{00000000-0005-0000-0000-00004CC50000}"/>
    <cellStyle name="20% - Accent1 7 3 2 3 6 2" xfId="50694" xr:uid="{00000000-0005-0000-0000-00004DC50000}"/>
    <cellStyle name="20% - Accent1 7 3 2 3 6 2 2" xfId="50695" xr:uid="{00000000-0005-0000-0000-00004EC50000}"/>
    <cellStyle name="20% - Accent1 7 3 2 3 6 3" xfId="50696" xr:uid="{00000000-0005-0000-0000-00004FC50000}"/>
    <cellStyle name="20% - Accent1 7 3 2 3 7" xfId="50697" xr:uid="{00000000-0005-0000-0000-000050C50000}"/>
    <cellStyle name="20% - Accent1 7 3 2 3 7 2" xfId="50698" xr:uid="{00000000-0005-0000-0000-000051C50000}"/>
    <cellStyle name="20% - Accent1 7 3 2 3 8" xfId="50699" xr:uid="{00000000-0005-0000-0000-000052C50000}"/>
    <cellStyle name="20% - Accent1 7 3 2 3 8 2" xfId="50700" xr:uid="{00000000-0005-0000-0000-000053C50000}"/>
    <cellStyle name="20% - Accent1 7 3 2 3 9" xfId="50701" xr:uid="{00000000-0005-0000-0000-000054C50000}"/>
    <cellStyle name="20% - Accent1 7 3 2 4" xfId="50702" xr:uid="{00000000-0005-0000-0000-000055C50000}"/>
    <cellStyle name="20% - Accent1 7 3 2 4 2" xfId="50703" xr:uid="{00000000-0005-0000-0000-000056C50000}"/>
    <cellStyle name="20% - Accent1 7 3 2 4 2 2" xfId="50704" xr:uid="{00000000-0005-0000-0000-000057C50000}"/>
    <cellStyle name="20% - Accent1 7 3 2 4 2 2 2" xfId="50705" xr:uid="{00000000-0005-0000-0000-000058C50000}"/>
    <cellStyle name="20% - Accent1 7 3 2 4 2 3" xfId="50706" xr:uid="{00000000-0005-0000-0000-000059C50000}"/>
    <cellStyle name="20% - Accent1 7 3 2 4 3" xfId="50707" xr:uid="{00000000-0005-0000-0000-00005AC50000}"/>
    <cellStyle name="20% - Accent1 7 3 2 4 3 2" xfId="50708" xr:uid="{00000000-0005-0000-0000-00005BC50000}"/>
    <cellStyle name="20% - Accent1 7 3 2 4 4" xfId="50709" xr:uid="{00000000-0005-0000-0000-00005CC50000}"/>
    <cellStyle name="20% - Accent1 7 3 2 5" xfId="50710" xr:uid="{00000000-0005-0000-0000-00005DC50000}"/>
    <cellStyle name="20% - Accent1 7 3 2 5 2" xfId="50711" xr:uid="{00000000-0005-0000-0000-00005EC50000}"/>
    <cellStyle name="20% - Accent1 7 3 2 5 2 2" xfId="50712" xr:uid="{00000000-0005-0000-0000-00005FC50000}"/>
    <cellStyle name="20% - Accent1 7 3 2 5 2 2 2" xfId="50713" xr:uid="{00000000-0005-0000-0000-000060C50000}"/>
    <cellStyle name="20% - Accent1 7 3 2 5 2 3" xfId="50714" xr:uid="{00000000-0005-0000-0000-000061C50000}"/>
    <cellStyle name="20% - Accent1 7 3 2 5 3" xfId="50715" xr:uid="{00000000-0005-0000-0000-000062C50000}"/>
    <cellStyle name="20% - Accent1 7 3 2 5 3 2" xfId="50716" xr:uid="{00000000-0005-0000-0000-000063C50000}"/>
    <cellStyle name="20% - Accent1 7 3 2 5 4" xfId="50717" xr:uid="{00000000-0005-0000-0000-000064C50000}"/>
    <cellStyle name="20% - Accent1 7 3 2 6" xfId="50718" xr:uid="{00000000-0005-0000-0000-000065C50000}"/>
    <cellStyle name="20% - Accent1 7 3 2 6 2" xfId="50719" xr:uid="{00000000-0005-0000-0000-000066C50000}"/>
    <cellStyle name="20% - Accent1 7 3 2 6 2 2" xfId="50720" xr:uid="{00000000-0005-0000-0000-000067C50000}"/>
    <cellStyle name="20% - Accent1 7 3 2 6 2 2 2" xfId="50721" xr:uid="{00000000-0005-0000-0000-000068C50000}"/>
    <cellStyle name="20% - Accent1 7 3 2 6 2 3" xfId="50722" xr:uid="{00000000-0005-0000-0000-000069C50000}"/>
    <cellStyle name="20% - Accent1 7 3 2 6 3" xfId="50723" xr:uid="{00000000-0005-0000-0000-00006AC50000}"/>
    <cellStyle name="20% - Accent1 7 3 2 6 3 2" xfId="50724" xr:uid="{00000000-0005-0000-0000-00006BC50000}"/>
    <cellStyle name="20% - Accent1 7 3 2 6 4" xfId="50725" xr:uid="{00000000-0005-0000-0000-00006CC50000}"/>
    <cellStyle name="20% - Accent1 7 3 2 7" xfId="50726" xr:uid="{00000000-0005-0000-0000-00006DC50000}"/>
    <cellStyle name="20% - Accent1 7 3 2 7 2" xfId="50727" xr:uid="{00000000-0005-0000-0000-00006EC50000}"/>
    <cellStyle name="20% - Accent1 7 3 2 7 2 2" xfId="50728" xr:uid="{00000000-0005-0000-0000-00006FC50000}"/>
    <cellStyle name="20% - Accent1 7 3 2 7 3" xfId="50729" xr:uid="{00000000-0005-0000-0000-000070C50000}"/>
    <cellStyle name="20% - Accent1 7 3 2 8" xfId="50730" xr:uid="{00000000-0005-0000-0000-000071C50000}"/>
    <cellStyle name="20% - Accent1 7 3 2 8 2" xfId="50731" xr:uid="{00000000-0005-0000-0000-000072C50000}"/>
    <cellStyle name="20% - Accent1 7 3 2 8 2 2" xfId="50732" xr:uid="{00000000-0005-0000-0000-000073C50000}"/>
    <cellStyle name="20% - Accent1 7 3 2 8 3" xfId="50733" xr:uid="{00000000-0005-0000-0000-000074C50000}"/>
    <cellStyle name="20% - Accent1 7 3 2 9" xfId="50734" xr:uid="{00000000-0005-0000-0000-000075C50000}"/>
    <cellStyle name="20% - Accent1 7 3 2 9 2" xfId="50735" xr:uid="{00000000-0005-0000-0000-000076C50000}"/>
    <cellStyle name="20% - Accent1 7 3 3" xfId="50736" xr:uid="{00000000-0005-0000-0000-000077C50000}"/>
    <cellStyle name="20% - Accent1 7 3 3 10" xfId="50737" xr:uid="{00000000-0005-0000-0000-000078C50000}"/>
    <cellStyle name="20% - Accent1 7 3 3 10 2" xfId="50738" xr:uid="{00000000-0005-0000-0000-000079C50000}"/>
    <cellStyle name="20% - Accent1 7 3 3 11" xfId="50739" xr:uid="{00000000-0005-0000-0000-00007AC50000}"/>
    <cellStyle name="20% - Accent1 7 3 3 2" xfId="50740" xr:uid="{00000000-0005-0000-0000-00007BC50000}"/>
    <cellStyle name="20% - Accent1 7 3 3 2 2" xfId="50741" xr:uid="{00000000-0005-0000-0000-00007CC50000}"/>
    <cellStyle name="20% - Accent1 7 3 3 2 2 2" xfId="50742" xr:uid="{00000000-0005-0000-0000-00007DC50000}"/>
    <cellStyle name="20% - Accent1 7 3 3 2 2 2 2" xfId="50743" xr:uid="{00000000-0005-0000-0000-00007EC50000}"/>
    <cellStyle name="20% - Accent1 7 3 3 2 2 2 2 2" xfId="50744" xr:uid="{00000000-0005-0000-0000-00007FC50000}"/>
    <cellStyle name="20% - Accent1 7 3 3 2 2 2 3" xfId="50745" xr:uid="{00000000-0005-0000-0000-000080C50000}"/>
    <cellStyle name="20% - Accent1 7 3 3 2 2 3" xfId="50746" xr:uid="{00000000-0005-0000-0000-000081C50000}"/>
    <cellStyle name="20% - Accent1 7 3 3 2 2 3 2" xfId="50747" xr:uid="{00000000-0005-0000-0000-000082C50000}"/>
    <cellStyle name="20% - Accent1 7 3 3 2 2 4" xfId="50748" xr:uid="{00000000-0005-0000-0000-000083C50000}"/>
    <cellStyle name="20% - Accent1 7 3 3 2 3" xfId="50749" xr:uid="{00000000-0005-0000-0000-000084C50000}"/>
    <cellStyle name="20% - Accent1 7 3 3 2 3 2" xfId="50750" xr:uid="{00000000-0005-0000-0000-000085C50000}"/>
    <cellStyle name="20% - Accent1 7 3 3 2 3 2 2" xfId="50751" xr:uid="{00000000-0005-0000-0000-000086C50000}"/>
    <cellStyle name="20% - Accent1 7 3 3 2 3 2 2 2" xfId="50752" xr:uid="{00000000-0005-0000-0000-000087C50000}"/>
    <cellStyle name="20% - Accent1 7 3 3 2 3 2 3" xfId="50753" xr:uid="{00000000-0005-0000-0000-000088C50000}"/>
    <cellStyle name="20% - Accent1 7 3 3 2 3 3" xfId="50754" xr:uid="{00000000-0005-0000-0000-000089C50000}"/>
    <cellStyle name="20% - Accent1 7 3 3 2 3 3 2" xfId="50755" xr:uid="{00000000-0005-0000-0000-00008AC50000}"/>
    <cellStyle name="20% - Accent1 7 3 3 2 3 4" xfId="50756" xr:uid="{00000000-0005-0000-0000-00008BC50000}"/>
    <cellStyle name="20% - Accent1 7 3 3 2 4" xfId="50757" xr:uid="{00000000-0005-0000-0000-00008CC50000}"/>
    <cellStyle name="20% - Accent1 7 3 3 2 4 2" xfId="50758" xr:uid="{00000000-0005-0000-0000-00008DC50000}"/>
    <cellStyle name="20% - Accent1 7 3 3 2 4 2 2" xfId="50759" xr:uid="{00000000-0005-0000-0000-00008EC50000}"/>
    <cellStyle name="20% - Accent1 7 3 3 2 4 2 2 2" xfId="50760" xr:uid="{00000000-0005-0000-0000-00008FC50000}"/>
    <cellStyle name="20% - Accent1 7 3 3 2 4 2 3" xfId="50761" xr:uid="{00000000-0005-0000-0000-000090C50000}"/>
    <cellStyle name="20% - Accent1 7 3 3 2 4 3" xfId="50762" xr:uid="{00000000-0005-0000-0000-000091C50000}"/>
    <cellStyle name="20% - Accent1 7 3 3 2 4 3 2" xfId="50763" xr:uid="{00000000-0005-0000-0000-000092C50000}"/>
    <cellStyle name="20% - Accent1 7 3 3 2 4 4" xfId="50764" xr:uid="{00000000-0005-0000-0000-000093C50000}"/>
    <cellStyle name="20% - Accent1 7 3 3 2 5" xfId="50765" xr:uid="{00000000-0005-0000-0000-000094C50000}"/>
    <cellStyle name="20% - Accent1 7 3 3 2 5 2" xfId="50766" xr:uid="{00000000-0005-0000-0000-000095C50000}"/>
    <cellStyle name="20% - Accent1 7 3 3 2 5 2 2" xfId="50767" xr:uid="{00000000-0005-0000-0000-000096C50000}"/>
    <cellStyle name="20% - Accent1 7 3 3 2 5 3" xfId="50768" xr:uid="{00000000-0005-0000-0000-000097C50000}"/>
    <cellStyle name="20% - Accent1 7 3 3 2 6" xfId="50769" xr:uid="{00000000-0005-0000-0000-000098C50000}"/>
    <cellStyle name="20% - Accent1 7 3 3 2 6 2" xfId="50770" xr:uid="{00000000-0005-0000-0000-000099C50000}"/>
    <cellStyle name="20% - Accent1 7 3 3 2 6 2 2" xfId="50771" xr:uid="{00000000-0005-0000-0000-00009AC50000}"/>
    <cellStyle name="20% - Accent1 7 3 3 2 6 3" xfId="50772" xr:uid="{00000000-0005-0000-0000-00009BC50000}"/>
    <cellStyle name="20% - Accent1 7 3 3 2 7" xfId="50773" xr:uid="{00000000-0005-0000-0000-00009CC50000}"/>
    <cellStyle name="20% - Accent1 7 3 3 2 7 2" xfId="50774" xr:uid="{00000000-0005-0000-0000-00009DC50000}"/>
    <cellStyle name="20% - Accent1 7 3 3 2 8" xfId="50775" xr:uid="{00000000-0005-0000-0000-00009EC50000}"/>
    <cellStyle name="20% - Accent1 7 3 3 2 8 2" xfId="50776" xr:uid="{00000000-0005-0000-0000-00009FC50000}"/>
    <cellStyle name="20% - Accent1 7 3 3 2 9" xfId="50777" xr:uid="{00000000-0005-0000-0000-0000A0C50000}"/>
    <cellStyle name="20% - Accent1 7 3 3 3" xfId="50778" xr:uid="{00000000-0005-0000-0000-0000A1C50000}"/>
    <cellStyle name="20% - Accent1 7 3 3 3 2" xfId="50779" xr:uid="{00000000-0005-0000-0000-0000A2C50000}"/>
    <cellStyle name="20% - Accent1 7 3 3 3 2 2" xfId="50780" xr:uid="{00000000-0005-0000-0000-0000A3C50000}"/>
    <cellStyle name="20% - Accent1 7 3 3 3 2 2 2" xfId="50781" xr:uid="{00000000-0005-0000-0000-0000A4C50000}"/>
    <cellStyle name="20% - Accent1 7 3 3 3 2 2 2 2" xfId="50782" xr:uid="{00000000-0005-0000-0000-0000A5C50000}"/>
    <cellStyle name="20% - Accent1 7 3 3 3 2 2 3" xfId="50783" xr:uid="{00000000-0005-0000-0000-0000A6C50000}"/>
    <cellStyle name="20% - Accent1 7 3 3 3 2 3" xfId="50784" xr:uid="{00000000-0005-0000-0000-0000A7C50000}"/>
    <cellStyle name="20% - Accent1 7 3 3 3 2 3 2" xfId="50785" xr:uid="{00000000-0005-0000-0000-0000A8C50000}"/>
    <cellStyle name="20% - Accent1 7 3 3 3 2 4" xfId="50786" xr:uid="{00000000-0005-0000-0000-0000A9C50000}"/>
    <cellStyle name="20% - Accent1 7 3 3 3 3" xfId="50787" xr:uid="{00000000-0005-0000-0000-0000AAC50000}"/>
    <cellStyle name="20% - Accent1 7 3 3 3 3 2" xfId="50788" xr:uid="{00000000-0005-0000-0000-0000ABC50000}"/>
    <cellStyle name="20% - Accent1 7 3 3 3 3 2 2" xfId="50789" xr:uid="{00000000-0005-0000-0000-0000ACC50000}"/>
    <cellStyle name="20% - Accent1 7 3 3 3 3 2 2 2" xfId="50790" xr:uid="{00000000-0005-0000-0000-0000ADC50000}"/>
    <cellStyle name="20% - Accent1 7 3 3 3 3 2 3" xfId="50791" xr:uid="{00000000-0005-0000-0000-0000AEC50000}"/>
    <cellStyle name="20% - Accent1 7 3 3 3 3 3" xfId="50792" xr:uid="{00000000-0005-0000-0000-0000AFC50000}"/>
    <cellStyle name="20% - Accent1 7 3 3 3 3 3 2" xfId="50793" xr:uid="{00000000-0005-0000-0000-0000B0C50000}"/>
    <cellStyle name="20% - Accent1 7 3 3 3 3 4" xfId="50794" xr:uid="{00000000-0005-0000-0000-0000B1C50000}"/>
    <cellStyle name="20% - Accent1 7 3 3 3 4" xfId="50795" xr:uid="{00000000-0005-0000-0000-0000B2C50000}"/>
    <cellStyle name="20% - Accent1 7 3 3 3 4 2" xfId="50796" xr:uid="{00000000-0005-0000-0000-0000B3C50000}"/>
    <cellStyle name="20% - Accent1 7 3 3 3 4 2 2" xfId="50797" xr:uid="{00000000-0005-0000-0000-0000B4C50000}"/>
    <cellStyle name="20% - Accent1 7 3 3 3 4 2 2 2" xfId="50798" xr:uid="{00000000-0005-0000-0000-0000B5C50000}"/>
    <cellStyle name="20% - Accent1 7 3 3 3 4 2 3" xfId="50799" xr:uid="{00000000-0005-0000-0000-0000B6C50000}"/>
    <cellStyle name="20% - Accent1 7 3 3 3 4 3" xfId="50800" xr:uid="{00000000-0005-0000-0000-0000B7C50000}"/>
    <cellStyle name="20% - Accent1 7 3 3 3 4 3 2" xfId="50801" xr:uid="{00000000-0005-0000-0000-0000B8C50000}"/>
    <cellStyle name="20% - Accent1 7 3 3 3 4 4" xfId="50802" xr:uid="{00000000-0005-0000-0000-0000B9C50000}"/>
    <cellStyle name="20% - Accent1 7 3 3 3 5" xfId="50803" xr:uid="{00000000-0005-0000-0000-0000BAC50000}"/>
    <cellStyle name="20% - Accent1 7 3 3 3 5 2" xfId="50804" xr:uid="{00000000-0005-0000-0000-0000BBC50000}"/>
    <cellStyle name="20% - Accent1 7 3 3 3 5 2 2" xfId="50805" xr:uid="{00000000-0005-0000-0000-0000BCC50000}"/>
    <cellStyle name="20% - Accent1 7 3 3 3 5 3" xfId="50806" xr:uid="{00000000-0005-0000-0000-0000BDC50000}"/>
    <cellStyle name="20% - Accent1 7 3 3 3 6" xfId="50807" xr:uid="{00000000-0005-0000-0000-0000BEC50000}"/>
    <cellStyle name="20% - Accent1 7 3 3 3 6 2" xfId="50808" xr:uid="{00000000-0005-0000-0000-0000BFC50000}"/>
    <cellStyle name="20% - Accent1 7 3 3 3 6 2 2" xfId="50809" xr:uid="{00000000-0005-0000-0000-0000C0C50000}"/>
    <cellStyle name="20% - Accent1 7 3 3 3 6 3" xfId="50810" xr:uid="{00000000-0005-0000-0000-0000C1C50000}"/>
    <cellStyle name="20% - Accent1 7 3 3 3 7" xfId="50811" xr:uid="{00000000-0005-0000-0000-0000C2C50000}"/>
    <cellStyle name="20% - Accent1 7 3 3 3 7 2" xfId="50812" xr:uid="{00000000-0005-0000-0000-0000C3C50000}"/>
    <cellStyle name="20% - Accent1 7 3 3 3 8" xfId="50813" xr:uid="{00000000-0005-0000-0000-0000C4C50000}"/>
    <cellStyle name="20% - Accent1 7 3 3 3 8 2" xfId="50814" xr:uid="{00000000-0005-0000-0000-0000C5C50000}"/>
    <cellStyle name="20% - Accent1 7 3 3 3 9" xfId="50815" xr:uid="{00000000-0005-0000-0000-0000C6C50000}"/>
    <cellStyle name="20% - Accent1 7 3 3 4" xfId="50816" xr:uid="{00000000-0005-0000-0000-0000C7C50000}"/>
    <cellStyle name="20% - Accent1 7 3 3 4 2" xfId="50817" xr:uid="{00000000-0005-0000-0000-0000C8C50000}"/>
    <cellStyle name="20% - Accent1 7 3 3 4 2 2" xfId="50818" xr:uid="{00000000-0005-0000-0000-0000C9C50000}"/>
    <cellStyle name="20% - Accent1 7 3 3 4 2 2 2" xfId="50819" xr:uid="{00000000-0005-0000-0000-0000CAC50000}"/>
    <cellStyle name="20% - Accent1 7 3 3 4 2 3" xfId="50820" xr:uid="{00000000-0005-0000-0000-0000CBC50000}"/>
    <cellStyle name="20% - Accent1 7 3 3 4 3" xfId="50821" xr:uid="{00000000-0005-0000-0000-0000CCC50000}"/>
    <cellStyle name="20% - Accent1 7 3 3 4 3 2" xfId="50822" xr:uid="{00000000-0005-0000-0000-0000CDC50000}"/>
    <cellStyle name="20% - Accent1 7 3 3 4 4" xfId="50823" xr:uid="{00000000-0005-0000-0000-0000CEC50000}"/>
    <cellStyle name="20% - Accent1 7 3 3 5" xfId="50824" xr:uid="{00000000-0005-0000-0000-0000CFC50000}"/>
    <cellStyle name="20% - Accent1 7 3 3 5 2" xfId="50825" xr:uid="{00000000-0005-0000-0000-0000D0C50000}"/>
    <cellStyle name="20% - Accent1 7 3 3 5 2 2" xfId="50826" xr:uid="{00000000-0005-0000-0000-0000D1C50000}"/>
    <cellStyle name="20% - Accent1 7 3 3 5 2 2 2" xfId="50827" xr:uid="{00000000-0005-0000-0000-0000D2C50000}"/>
    <cellStyle name="20% - Accent1 7 3 3 5 2 3" xfId="50828" xr:uid="{00000000-0005-0000-0000-0000D3C50000}"/>
    <cellStyle name="20% - Accent1 7 3 3 5 3" xfId="50829" xr:uid="{00000000-0005-0000-0000-0000D4C50000}"/>
    <cellStyle name="20% - Accent1 7 3 3 5 3 2" xfId="50830" xr:uid="{00000000-0005-0000-0000-0000D5C50000}"/>
    <cellStyle name="20% - Accent1 7 3 3 5 4" xfId="50831" xr:uid="{00000000-0005-0000-0000-0000D6C50000}"/>
    <cellStyle name="20% - Accent1 7 3 3 6" xfId="50832" xr:uid="{00000000-0005-0000-0000-0000D7C50000}"/>
    <cellStyle name="20% - Accent1 7 3 3 6 2" xfId="50833" xr:uid="{00000000-0005-0000-0000-0000D8C50000}"/>
    <cellStyle name="20% - Accent1 7 3 3 6 2 2" xfId="50834" xr:uid="{00000000-0005-0000-0000-0000D9C50000}"/>
    <cellStyle name="20% - Accent1 7 3 3 6 2 2 2" xfId="50835" xr:uid="{00000000-0005-0000-0000-0000DAC50000}"/>
    <cellStyle name="20% - Accent1 7 3 3 6 2 3" xfId="50836" xr:uid="{00000000-0005-0000-0000-0000DBC50000}"/>
    <cellStyle name="20% - Accent1 7 3 3 6 3" xfId="50837" xr:uid="{00000000-0005-0000-0000-0000DCC50000}"/>
    <cellStyle name="20% - Accent1 7 3 3 6 3 2" xfId="50838" xr:uid="{00000000-0005-0000-0000-0000DDC50000}"/>
    <cellStyle name="20% - Accent1 7 3 3 6 4" xfId="50839" xr:uid="{00000000-0005-0000-0000-0000DEC50000}"/>
    <cellStyle name="20% - Accent1 7 3 3 7" xfId="50840" xr:uid="{00000000-0005-0000-0000-0000DFC50000}"/>
    <cellStyle name="20% - Accent1 7 3 3 7 2" xfId="50841" xr:uid="{00000000-0005-0000-0000-0000E0C50000}"/>
    <cellStyle name="20% - Accent1 7 3 3 7 2 2" xfId="50842" xr:uid="{00000000-0005-0000-0000-0000E1C50000}"/>
    <cellStyle name="20% - Accent1 7 3 3 7 3" xfId="50843" xr:uid="{00000000-0005-0000-0000-0000E2C50000}"/>
    <cellStyle name="20% - Accent1 7 3 3 8" xfId="50844" xr:uid="{00000000-0005-0000-0000-0000E3C50000}"/>
    <cellStyle name="20% - Accent1 7 3 3 8 2" xfId="50845" xr:uid="{00000000-0005-0000-0000-0000E4C50000}"/>
    <cellStyle name="20% - Accent1 7 3 3 8 2 2" xfId="50846" xr:uid="{00000000-0005-0000-0000-0000E5C50000}"/>
    <cellStyle name="20% - Accent1 7 3 3 8 3" xfId="50847" xr:uid="{00000000-0005-0000-0000-0000E6C50000}"/>
    <cellStyle name="20% - Accent1 7 3 3 9" xfId="50848" xr:uid="{00000000-0005-0000-0000-0000E7C50000}"/>
    <cellStyle name="20% - Accent1 7 3 3 9 2" xfId="50849" xr:uid="{00000000-0005-0000-0000-0000E8C50000}"/>
    <cellStyle name="20% - Accent1 7 3 4" xfId="50850" xr:uid="{00000000-0005-0000-0000-0000E9C50000}"/>
    <cellStyle name="20% - Accent1 7 3 4 10" xfId="50851" xr:uid="{00000000-0005-0000-0000-0000EAC50000}"/>
    <cellStyle name="20% - Accent1 7 3 4 10 2" xfId="50852" xr:uid="{00000000-0005-0000-0000-0000EBC50000}"/>
    <cellStyle name="20% - Accent1 7 3 4 11" xfId="50853" xr:uid="{00000000-0005-0000-0000-0000ECC50000}"/>
    <cellStyle name="20% - Accent1 7 3 4 2" xfId="50854" xr:uid="{00000000-0005-0000-0000-0000EDC50000}"/>
    <cellStyle name="20% - Accent1 7 3 4 2 2" xfId="50855" xr:uid="{00000000-0005-0000-0000-0000EEC50000}"/>
    <cellStyle name="20% - Accent1 7 3 4 2 2 2" xfId="50856" xr:uid="{00000000-0005-0000-0000-0000EFC50000}"/>
    <cellStyle name="20% - Accent1 7 3 4 2 2 2 2" xfId="50857" xr:uid="{00000000-0005-0000-0000-0000F0C50000}"/>
    <cellStyle name="20% - Accent1 7 3 4 2 2 2 2 2" xfId="50858" xr:uid="{00000000-0005-0000-0000-0000F1C50000}"/>
    <cellStyle name="20% - Accent1 7 3 4 2 2 2 3" xfId="50859" xr:uid="{00000000-0005-0000-0000-0000F2C50000}"/>
    <cellStyle name="20% - Accent1 7 3 4 2 2 3" xfId="50860" xr:uid="{00000000-0005-0000-0000-0000F3C50000}"/>
    <cellStyle name="20% - Accent1 7 3 4 2 2 3 2" xfId="50861" xr:uid="{00000000-0005-0000-0000-0000F4C50000}"/>
    <cellStyle name="20% - Accent1 7 3 4 2 2 4" xfId="50862" xr:uid="{00000000-0005-0000-0000-0000F5C50000}"/>
    <cellStyle name="20% - Accent1 7 3 4 2 3" xfId="50863" xr:uid="{00000000-0005-0000-0000-0000F6C50000}"/>
    <cellStyle name="20% - Accent1 7 3 4 2 3 2" xfId="50864" xr:uid="{00000000-0005-0000-0000-0000F7C50000}"/>
    <cellStyle name="20% - Accent1 7 3 4 2 3 2 2" xfId="50865" xr:uid="{00000000-0005-0000-0000-0000F8C50000}"/>
    <cellStyle name="20% - Accent1 7 3 4 2 3 2 2 2" xfId="50866" xr:uid="{00000000-0005-0000-0000-0000F9C50000}"/>
    <cellStyle name="20% - Accent1 7 3 4 2 3 2 3" xfId="50867" xr:uid="{00000000-0005-0000-0000-0000FAC50000}"/>
    <cellStyle name="20% - Accent1 7 3 4 2 3 3" xfId="50868" xr:uid="{00000000-0005-0000-0000-0000FBC50000}"/>
    <cellStyle name="20% - Accent1 7 3 4 2 3 3 2" xfId="50869" xr:uid="{00000000-0005-0000-0000-0000FCC50000}"/>
    <cellStyle name="20% - Accent1 7 3 4 2 3 4" xfId="50870" xr:uid="{00000000-0005-0000-0000-0000FDC50000}"/>
    <cellStyle name="20% - Accent1 7 3 4 2 4" xfId="50871" xr:uid="{00000000-0005-0000-0000-0000FEC50000}"/>
    <cellStyle name="20% - Accent1 7 3 4 2 4 2" xfId="50872" xr:uid="{00000000-0005-0000-0000-0000FFC50000}"/>
    <cellStyle name="20% - Accent1 7 3 4 2 4 2 2" xfId="50873" xr:uid="{00000000-0005-0000-0000-000000C60000}"/>
    <cellStyle name="20% - Accent1 7 3 4 2 4 2 2 2" xfId="50874" xr:uid="{00000000-0005-0000-0000-000001C60000}"/>
    <cellStyle name="20% - Accent1 7 3 4 2 4 2 3" xfId="50875" xr:uid="{00000000-0005-0000-0000-000002C60000}"/>
    <cellStyle name="20% - Accent1 7 3 4 2 4 3" xfId="50876" xr:uid="{00000000-0005-0000-0000-000003C60000}"/>
    <cellStyle name="20% - Accent1 7 3 4 2 4 3 2" xfId="50877" xr:uid="{00000000-0005-0000-0000-000004C60000}"/>
    <cellStyle name="20% - Accent1 7 3 4 2 4 4" xfId="50878" xr:uid="{00000000-0005-0000-0000-000005C60000}"/>
    <cellStyle name="20% - Accent1 7 3 4 2 5" xfId="50879" xr:uid="{00000000-0005-0000-0000-000006C60000}"/>
    <cellStyle name="20% - Accent1 7 3 4 2 5 2" xfId="50880" xr:uid="{00000000-0005-0000-0000-000007C60000}"/>
    <cellStyle name="20% - Accent1 7 3 4 2 5 2 2" xfId="50881" xr:uid="{00000000-0005-0000-0000-000008C60000}"/>
    <cellStyle name="20% - Accent1 7 3 4 2 5 3" xfId="50882" xr:uid="{00000000-0005-0000-0000-000009C60000}"/>
    <cellStyle name="20% - Accent1 7 3 4 2 6" xfId="50883" xr:uid="{00000000-0005-0000-0000-00000AC60000}"/>
    <cellStyle name="20% - Accent1 7 3 4 2 6 2" xfId="50884" xr:uid="{00000000-0005-0000-0000-00000BC60000}"/>
    <cellStyle name="20% - Accent1 7 3 4 2 6 2 2" xfId="50885" xr:uid="{00000000-0005-0000-0000-00000CC60000}"/>
    <cellStyle name="20% - Accent1 7 3 4 2 6 3" xfId="50886" xr:uid="{00000000-0005-0000-0000-00000DC60000}"/>
    <cellStyle name="20% - Accent1 7 3 4 2 7" xfId="50887" xr:uid="{00000000-0005-0000-0000-00000EC60000}"/>
    <cellStyle name="20% - Accent1 7 3 4 2 7 2" xfId="50888" xr:uid="{00000000-0005-0000-0000-00000FC60000}"/>
    <cellStyle name="20% - Accent1 7 3 4 2 8" xfId="50889" xr:uid="{00000000-0005-0000-0000-000010C60000}"/>
    <cellStyle name="20% - Accent1 7 3 4 2 8 2" xfId="50890" xr:uid="{00000000-0005-0000-0000-000011C60000}"/>
    <cellStyle name="20% - Accent1 7 3 4 2 9" xfId="50891" xr:uid="{00000000-0005-0000-0000-000012C60000}"/>
    <cellStyle name="20% - Accent1 7 3 4 3" xfId="50892" xr:uid="{00000000-0005-0000-0000-000013C60000}"/>
    <cellStyle name="20% - Accent1 7 3 4 3 2" xfId="50893" xr:uid="{00000000-0005-0000-0000-000014C60000}"/>
    <cellStyle name="20% - Accent1 7 3 4 3 2 2" xfId="50894" xr:uid="{00000000-0005-0000-0000-000015C60000}"/>
    <cellStyle name="20% - Accent1 7 3 4 3 2 2 2" xfId="50895" xr:uid="{00000000-0005-0000-0000-000016C60000}"/>
    <cellStyle name="20% - Accent1 7 3 4 3 2 2 2 2" xfId="50896" xr:uid="{00000000-0005-0000-0000-000017C60000}"/>
    <cellStyle name="20% - Accent1 7 3 4 3 2 2 3" xfId="50897" xr:uid="{00000000-0005-0000-0000-000018C60000}"/>
    <cellStyle name="20% - Accent1 7 3 4 3 2 3" xfId="50898" xr:uid="{00000000-0005-0000-0000-000019C60000}"/>
    <cellStyle name="20% - Accent1 7 3 4 3 2 3 2" xfId="50899" xr:uid="{00000000-0005-0000-0000-00001AC60000}"/>
    <cellStyle name="20% - Accent1 7 3 4 3 2 4" xfId="50900" xr:uid="{00000000-0005-0000-0000-00001BC60000}"/>
    <cellStyle name="20% - Accent1 7 3 4 3 3" xfId="50901" xr:uid="{00000000-0005-0000-0000-00001CC60000}"/>
    <cellStyle name="20% - Accent1 7 3 4 3 3 2" xfId="50902" xr:uid="{00000000-0005-0000-0000-00001DC60000}"/>
    <cellStyle name="20% - Accent1 7 3 4 3 3 2 2" xfId="50903" xr:uid="{00000000-0005-0000-0000-00001EC60000}"/>
    <cellStyle name="20% - Accent1 7 3 4 3 3 2 2 2" xfId="50904" xr:uid="{00000000-0005-0000-0000-00001FC60000}"/>
    <cellStyle name="20% - Accent1 7 3 4 3 3 2 3" xfId="50905" xr:uid="{00000000-0005-0000-0000-000020C60000}"/>
    <cellStyle name="20% - Accent1 7 3 4 3 3 3" xfId="50906" xr:uid="{00000000-0005-0000-0000-000021C60000}"/>
    <cellStyle name="20% - Accent1 7 3 4 3 3 3 2" xfId="50907" xr:uid="{00000000-0005-0000-0000-000022C60000}"/>
    <cellStyle name="20% - Accent1 7 3 4 3 3 4" xfId="50908" xr:uid="{00000000-0005-0000-0000-000023C60000}"/>
    <cellStyle name="20% - Accent1 7 3 4 3 4" xfId="50909" xr:uid="{00000000-0005-0000-0000-000024C60000}"/>
    <cellStyle name="20% - Accent1 7 3 4 3 4 2" xfId="50910" xr:uid="{00000000-0005-0000-0000-000025C60000}"/>
    <cellStyle name="20% - Accent1 7 3 4 3 4 2 2" xfId="50911" xr:uid="{00000000-0005-0000-0000-000026C60000}"/>
    <cellStyle name="20% - Accent1 7 3 4 3 4 2 2 2" xfId="50912" xr:uid="{00000000-0005-0000-0000-000027C60000}"/>
    <cellStyle name="20% - Accent1 7 3 4 3 4 2 3" xfId="50913" xr:uid="{00000000-0005-0000-0000-000028C60000}"/>
    <cellStyle name="20% - Accent1 7 3 4 3 4 3" xfId="50914" xr:uid="{00000000-0005-0000-0000-000029C60000}"/>
    <cellStyle name="20% - Accent1 7 3 4 3 4 3 2" xfId="50915" xr:uid="{00000000-0005-0000-0000-00002AC60000}"/>
    <cellStyle name="20% - Accent1 7 3 4 3 4 4" xfId="50916" xr:uid="{00000000-0005-0000-0000-00002BC60000}"/>
    <cellStyle name="20% - Accent1 7 3 4 3 5" xfId="50917" xr:uid="{00000000-0005-0000-0000-00002CC60000}"/>
    <cellStyle name="20% - Accent1 7 3 4 3 5 2" xfId="50918" xr:uid="{00000000-0005-0000-0000-00002DC60000}"/>
    <cellStyle name="20% - Accent1 7 3 4 3 5 2 2" xfId="50919" xr:uid="{00000000-0005-0000-0000-00002EC60000}"/>
    <cellStyle name="20% - Accent1 7 3 4 3 5 3" xfId="50920" xr:uid="{00000000-0005-0000-0000-00002FC60000}"/>
    <cellStyle name="20% - Accent1 7 3 4 3 6" xfId="50921" xr:uid="{00000000-0005-0000-0000-000030C60000}"/>
    <cellStyle name="20% - Accent1 7 3 4 3 6 2" xfId="50922" xr:uid="{00000000-0005-0000-0000-000031C60000}"/>
    <cellStyle name="20% - Accent1 7 3 4 3 6 2 2" xfId="50923" xr:uid="{00000000-0005-0000-0000-000032C60000}"/>
    <cellStyle name="20% - Accent1 7 3 4 3 6 3" xfId="50924" xr:uid="{00000000-0005-0000-0000-000033C60000}"/>
    <cellStyle name="20% - Accent1 7 3 4 3 7" xfId="50925" xr:uid="{00000000-0005-0000-0000-000034C60000}"/>
    <cellStyle name="20% - Accent1 7 3 4 3 7 2" xfId="50926" xr:uid="{00000000-0005-0000-0000-000035C60000}"/>
    <cellStyle name="20% - Accent1 7 3 4 3 8" xfId="50927" xr:uid="{00000000-0005-0000-0000-000036C60000}"/>
    <cellStyle name="20% - Accent1 7 3 4 3 8 2" xfId="50928" xr:uid="{00000000-0005-0000-0000-000037C60000}"/>
    <cellStyle name="20% - Accent1 7 3 4 3 9" xfId="50929" xr:uid="{00000000-0005-0000-0000-000038C60000}"/>
    <cellStyle name="20% - Accent1 7 3 4 4" xfId="50930" xr:uid="{00000000-0005-0000-0000-000039C60000}"/>
    <cellStyle name="20% - Accent1 7 3 4 4 2" xfId="50931" xr:uid="{00000000-0005-0000-0000-00003AC60000}"/>
    <cellStyle name="20% - Accent1 7 3 4 4 2 2" xfId="50932" xr:uid="{00000000-0005-0000-0000-00003BC60000}"/>
    <cellStyle name="20% - Accent1 7 3 4 4 2 2 2" xfId="50933" xr:uid="{00000000-0005-0000-0000-00003CC60000}"/>
    <cellStyle name="20% - Accent1 7 3 4 4 2 3" xfId="50934" xr:uid="{00000000-0005-0000-0000-00003DC60000}"/>
    <cellStyle name="20% - Accent1 7 3 4 4 3" xfId="50935" xr:uid="{00000000-0005-0000-0000-00003EC60000}"/>
    <cellStyle name="20% - Accent1 7 3 4 4 3 2" xfId="50936" xr:uid="{00000000-0005-0000-0000-00003FC60000}"/>
    <cellStyle name="20% - Accent1 7 3 4 4 4" xfId="50937" xr:uid="{00000000-0005-0000-0000-000040C60000}"/>
    <cellStyle name="20% - Accent1 7 3 4 5" xfId="50938" xr:uid="{00000000-0005-0000-0000-000041C60000}"/>
    <cellStyle name="20% - Accent1 7 3 4 5 2" xfId="50939" xr:uid="{00000000-0005-0000-0000-000042C60000}"/>
    <cellStyle name="20% - Accent1 7 3 4 5 2 2" xfId="50940" xr:uid="{00000000-0005-0000-0000-000043C60000}"/>
    <cellStyle name="20% - Accent1 7 3 4 5 2 2 2" xfId="50941" xr:uid="{00000000-0005-0000-0000-000044C60000}"/>
    <cellStyle name="20% - Accent1 7 3 4 5 2 3" xfId="50942" xr:uid="{00000000-0005-0000-0000-000045C60000}"/>
    <cellStyle name="20% - Accent1 7 3 4 5 3" xfId="50943" xr:uid="{00000000-0005-0000-0000-000046C60000}"/>
    <cellStyle name="20% - Accent1 7 3 4 5 3 2" xfId="50944" xr:uid="{00000000-0005-0000-0000-000047C60000}"/>
    <cellStyle name="20% - Accent1 7 3 4 5 4" xfId="50945" xr:uid="{00000000-0005-0000-0000-000048C60000}"/>
    <cellStyle name="20% - Accent1 7 3 4 6" xfId="50946" xr:uid="{00000000-0005-0000-0000-000049C60000}"/>
    <cellStyle name="20% - Accent1 7 3 4 6 2" xfId="50947" xr:uid="{00000000-0005-0000-0000-00004AC60000}"/>
    <cellStyle name="20% - Accent1 7 3 4 6 2 2" xfId="50948" xr:uid="{00000000-0005-0000-0000-00004BC60000}"/>
    <cellStyle name="20% - Accent1 7 3 4 6 2 2 2" xfId="50949" xr:uid="{00000000-0005-0000-0000-00004CC60000}"/>
    <cellStyle name="20% - Accent1 7 3 4 6 2 3" xfId="50950" xr:uid="{00000000-0005-0000-0000-00004DC60000}"/>
    <cellStyle name="20% - Accent1 7 3 4 6 3" xfId="50951" xr:uid="{00000000-0005-0000-0000-00004EC60000}"/>
    <cellStyle name="20% - Accent1 7 3 4 6 3 2" xfId="50952" xr:uid="{00000000-0005-0000-0000-00004FC60000}"/>
    <cellStyle name="20% - Accent1 7 3 4 6 4" xfId="50953" xr:uid="{00000000-0005-0000-0000-000050C60000}"/>
    <cellStyle name="20% - Accent1 7 3 4 7" xfId="50954" xr:uid="{00000000-0005-0000-0000-000051C60000}"/>
    <cellStyle name="20% - Accent1 7 3 4 7 2" xfId="50955" xr:uid="{00000000-0005-0000-0000-000052C60000}"/>
    <cellStyle name="20% - Accent1 7 3 4 7 2 2" xfId="50956" xr:uid="{00000000-0005-0000-0000-000053C60000}"/>
    <cellStyle name="20% - Accent1 7 3 4 7 3" xfId="50957" xr:uid="{00000000-0005-0000-0000-000054C60000}"/>
    <cellStyle name="20% - Accent1 7 3 4 8" xfId="50958" xr:uid="{00000000-0005-0000-0000-000055C60000}"/>
    <cellStyle name="20% - Accent1 7 3 4 8 2" xfId="50959" xr:uid="{00000000-0005-0000-0000-000056C60000}"/>
    <cellStyle name="20% - Accent1 7 3 4 8 2 2" xfId="50960" xr:uid="{00000000-0005-0000-0000-000057C60000}"/>
    <cellStyle name="20% - Accent1 7 3 4 8 3" xfId="50961" xr:uid="{00000000-0005-0000-0000-000058C60000}"/>
    <cellStyle name="20% - Accent1 7 3 4 9" xfId="50962" xr:uid="{00000000-0005-0000-0000-000059C60000}"/>
    <cellStyle name="20% - Accent1 7 3 4 9 2" xfId="50963" xr:uid="{00000000-0005-0000-0000-00005AC60000}"/>
    <cellStyle name="20% - Accent1 7 3 5" xfId="50964" xr:uid="{00000000-0005-0000-0000-00005BC60000}"/>
    <cellStyle name="20% - Accent1 7 3 5 2" xfId="50965" xr:uid="{00000000-0005-0000-0000-00005CC60000}"/>
    <cellStyle name="20% - Accent1 7 3 5 2 2" xfId="50966" xr:uid="{00000000-0005-0000-0000-00005DC60000}"/>
    <cellStyle name="20% - Accent1 7 3 5 2 2 2" xfId="50967" xr:uid="{00000000-0005-0000-0000-00005EC60000}"/>
    <cellStyle name="20% - Accent1 7 3 5 2 2 2 2" xfId="50968" xr:uid="{00000000-0005-0000-0000-00005FC60000}"/>
    <cellStyle name="20% - Accent1 7 3 5 2 2 3" xfId="50969" xr:uid="{00000000-0005-0000-0000-000060C60000}"/>
    <cellStyle name="20% - Accent1 7 3 5 2 3" xfId="50970" xr:uid="{00000000-0005-0000-0000-000061C60000}"/>
    <cellStyle name="20% - Accent1 7 3 5 2 3 2" xfId="50971" xr:uid="{00000000-0005-0000-0000-000062C60000}"/>
    <cellStyle name="20% - Accent1 7 3 5 2 4" xfId="50972" xr:uid="{00000000-0005-0000-0000-000063C60000}"/>
    <cellStyle name="20% - Accent1 7 3 5 3" xfId="50973" xr:uid="{00000000-0005-0000-0000-000064C60000}"/>
    <cellStyle name="20% - Accent1 7 3 5 3 2" xfId="50974" xr:uid="{00000000-0005-0000-0000-000065C60000}"/>
    <cellStyle name="20% - Accent1 7 3 5 3 2 2" xfId="50975" xr:uid="{00000000-0005-0000-0000-000066C60000}"/>
    <cellStyle name="20% - Accent1 7 3 5 3 2 2 2" xfId="50976" xr:uid="{00000000-0005-0000-0000-000067C60000}"/>
    <cellStyle name="20% - Accent1 7 3 5 3 2 3" xfId="50977" xr:uid="{00000000-0005-0000-0000-000068C60000}"/>
    <cellStyle name="20% - Accent1 7 3 5 3 3" xfId="50978" xr:uid="{00000000-0005-0000-0000-000069C60000}"/>
    <cellStyle name="20% - Accent1 7 3 5 3 3 2" xfId="50979" xr:uid="{00000000-0005-0000-0000-00006AC60000}"/>
    <cellStyle name="20% - Accent1 7 3 5 3 4" xfId="50980" xr:uid="{00000000-0005-0000-0000-00006BC60000}"/>
    <cellStyle name="20% - Accent1 7 3 5 4" xfId="50981" xr:uid="{00000000-0005-0000-0000-00006CC60000}"/>
    <cellStyle name="20% - Accent1 7 3 5 4 2" xfId="50982" xr:uid="{00000000-0005-0000-0000-00006DC60000}"/>
    <cellStyle name="20% - Accent1 7 3 5 4 2 2" xfId="50983" xr:uid="{00000000-0005-0000-0000-00006EC60000}"/>
    <cellStyle name="20% - Accent1 7 3 5 4 2 2 2" xfId="50984" xr:uid="{00000000-0005-0000-0000-00006FC60000}"/>
    <cellStyle name="20% - Accent1 7 3 5 4 2 3" xfId="50985" xr:uid="{00000000-0005-0000-0000-000070C60000}"/>
    <cellStyle name="20% - Accent1 7 3 5 4 3" xfId="50986" xr:uid="{00000000-0005-0000-0000-000071C60000}"/>
    <cellStyle name="20% - Accent1 7 3 5 4 3 2" xfId="50987" xr:uid="{00000000-0005-0000-0000-000072C60000}"/>
    <cellStyle name="20% - Accent1 7 3 5 4 4" xfId="50988" xr:uid="{00000000-0005-0000-0000-000073C60000}"/>
    <cellStyle name="20% - Accent1 7 3 5 5" xfId="50989" xr:uid="{00000000-0005-0000-0000-000074C60000}"/>
    <cellStyle name="20% - Accent1 7 3 5 5 2" xfId="50990" xr:uid="{00000000-0005-0000-0000-000075C60000}"/>
    <cellStyle name="20% - Accent1 7 3 5 5 2 2" xfId="50991" xr:uid="{00000000-0005-0000-0000-000076C60000}"/>
    <cellStyle name="20% - Accent1 7 3 5 5 3" xfId="50992" xr:uid="{00000000-0005-0000-0000-000077C60000}"/>
    <cellStyle name="20% - Accent1 7 3 5 6" xfId="50993" xr:uid="{00000000-0005-0000-0000-000078C60000}"/>
    <cellStyle name="20% - Accent1 7 3 5 6 2" xfId="50994" xr:uid="{00000000-0005-0000-0000-000079C60000}"/>
    <cellStyle name="20% - Accent1 7 3 5 6 2 2" xfId="50995" xr:uid="{00000000-0005-0000-0000-00007AC60000}"/>
    <cellStyle name="20% - Accent1 7 3 5 6 3" xfId="50996" xr:uid="{00000000-0005-0000-0000-00007BC60000}"/>
    <cellStyle name="20% - Accent1 7 3 5 7" xfId="50997" xr:uid="{00000000-0005-0000-0000-00007CC60000}"/>
    <cellStyle name="20% - Accent1 7 3 5 7 2" xfId="50998" xr:uid="{00000000-0005-0000-0000-00007DC60000}"/>
    <cellStyle name="20% - Accent1 7 3 5 8" xfId="50999" xr:uid="{00000000-0005-0000-0000-00007EC60000}"/>
    <cellStyle name="20% - Accent1 7 3 5 8 2" xfId="51000" xr:uid="{00000000-0005-0000-0000-00007FC60000}"/>
    <cellStyle name="20% - Accent1 7 3 5 9" xfId="51001" xr:uid="{00000000-0005-0000-0000-000080C60000}"/>
    <cellStyle name="20% - Accent1 7 3 6" xfId="51002" xr:uid="{00000000-0005-0000-0000-000081C60000}"/>
    <cellStyle name="20% - Accent1 7 3 6 2" xfId="51003" xr:uid="{00000000-0005-0000-0000-000082C60000}"/>
    <cellStyle name="20% - Accent1 7 3 6 2 2" xfId="51004" xr:uid="{00000000-0005-0000-0000-000083C60000}"/>
    <cellStyle name="20% - Accent1 7 3 6 2 2 2" xfId="51005" xr:uid="{00000000-0005-0000-0000-000084C60000}"/>
    <cellStyle name="20% - Accent1 7 3 6 2 2 2 2" xfId="51006" xr:uid="{00000000-0005-0000-0000-000085C60000}"/>
    <cellStyle name="20% - Accent1 7 3 6 2 2 3" xfId="51007" xr:uid="{00000000-0005-0000-0000-000086C60000}"/>
    <cellStyle name="20% - Accent1 7 3 6 2 3" xfId="51008" xr:uid="{00000000-0005-0000-0000-000087C60000}"/>
    <cellStyle name="20% - Accent1 7 3 6 2 3 2" xfId="51009" xr:uid="{00000000-0005-0000-0000-000088C60000}"/>
    <cellStyle name="20% - Accent1 7 3 6 2 4" xfId="51010" xr:uid="{00000000-0005-0000-0000-000089C60000}"/>
    <cellStyle name="20% - Accent1 7 3 6 3" xfId="51011" xr:uid="{00000000-0005-0000-0000-00008AC60000}"/>
    <cellStyle name="20% - Accent1 7 3 6 3 2" xfId="51012" xr:uid="{00000000-0005-0000-0000-00008BC60000}"/>
    <cellStyle name="20% - Accent1 7 3 6 3 2 2" xfId="51013" xr:uid="{00000000-0005-0000-0000-00008CC60000}"/>
    <cellStyle name="20% - Accent1 7 3 6 3 2 2 2" xfId="51014" xr:uid="{00000000-0005-0000-0000-00008DC60000}"/>
    <cellStyle name="20% - Accent1 7 3 6 3 2 3" xfId="51015" xr:uid="{00000000-0005-0000-0000-00008EC60000}"/>
    <cellStyle name="20% - Accent1 7 3 6 3 3" xfId="51016" xr:uid="{00000000-0005-0000-0000-00008FC60000}"/>
    <cellStyle name="20% - Accent1 7 3 6 3 3 2" xfId="51017" xr:uid="{00000000-0005-0000-0000-000090C60000}"/>
    <cellStyle name="20% - Accent1 7 3 6 3 4" xfId="51018" xr:uid="{00000000-0005-0000-0000-000091C60000}"/>
    <cellStyle name="20% - Accent1 7 3 6 4" xfId="51019" xr:uid="{00000000-0005-0000-0000-000092C60000}"/>
    <cellStyle name="20% - Accent1 7 3 6 4 2" xfId="51020" xr:uid="{00000000-0005-0000-0000-000093C60000}"/>
    <cellStyle name="20% - Accent1 7 3 6 4 2 2" xfId="51021" xr:uid="{00000000-0005-0000-0000-000094C60000}"/>
    <cellStyle name="20% - Accent1 7 3 6 4 2 2 2" xfId="51022" xr:uid="{00000000-0005-0000-0000-000095C60000}"/>
    <cellStyle name="20% - Accent1 7 3 6 4 2 3" xfId="51023" xr:uid="{00000000-0005-0000-0000-000096C60000}"/>
    <cellStyle name="20% - Accent1 7 3 6 4 3" xfId="51024" xr:uid="{00000000-0005-0000-0000-000097C60000}"/>
    <cellStyle name="20% - Accent1 7 3 6 4 3 2" xfId="51025" xr:uid="{00000000-0005-0000-0000-000098C60000}"/>
    <cellStyle name="20% - Accent1 7 3 6 4 4" xfId="51026" xr:uid="{00000000-0005-0000-0000-000099C60000}"/>
    <cellStyle name="20% - Accent1 7 3 6 5" xfId="51027" xr:uid="{00000000-0005-0000-0000-00009AC60000}"/>
    <cellStyle name="20% - Accent1 7 3 6 5 2" xfId="51028" xr:uid="{00000000-0005-0000-0000-00009BC60000}"/>
    <cellStyle name="20% - Accent1 7 3 6 5 2 2" xfId="51029" xr:uid="{00000000-0005-0000-0000-00009CC60000}"/>
    <cellStyle name="20% - Accent1 7 3 6 5 3" xfId="51030" xr:uid="{00000000-0005-0000-0000-00009DC60000}"/>
    <cellStyle name="20% - Accent1 7 3 6 6" xfId="51031" xr:uid="{00000000-0005-0000-0000-00009EC60000}"/>
    <cellStyle name="20% - Accent1 7 3 6 6 2" xfId="51032" xr:uid="{00000000-0005-0000-0000-00009FC60000}"/>
    <cellStyle name="20% - Accent1 7 3 6 6 2 2" xfId="51033" xr:uid="{00000000-0005-0000-0000-0000A0C60000}"/>
    <cellStyle name="20% - Accent1 7 3 6 6 3" xfId="51034" xr:uid="{00000000-0005-0000-0000-0000A1C60000}"/>
    <cellStyle name="20% - Accent1 7 3 6 7" xfId="51035" xr:uid="{00000000-0005-0000-0000-0000A2C60000}"/>
    <cellStyle name="20% - Accent1 7 3 6 7 2" xfId="51036" xr:uid="{00000000-0005-0000-0000-0000A3C60000}"/>
    <cellStyle name="20% - Accent1 7 3 6 8" xfId="51037" xr:uid="{00000000-0005-0000-0000-0000A4C60000}"/>
    <cellStyle name="20% - Accent1 7 3 6 8 2" xfId="51038" xr:uid="{00000000-0005-0000-0000-0000A5C60000}"/>
    <cellStyle name="20% - Accent1 7 3 6 9" xfId="51039" xr:uid="{00000000-0005-0000-0000-0000A6C60000}"/>
    <cellStyle name="20% - Accent1 7 3 7" xfId="51040" xr:uid="{00000000-0005-0000-0000-0000A7C60000}"/>
    <cellStyle name="20% - Accent1 7 3 7 2" xfId="51041" xr:uid="{00000000-0005-0000-0000-0000A8C60000}"/>
    <cellStyle name="20% - Accent1 7 3 7 2 2" xfId="51042" xr:uid="{00000000-0005-0000-0000-0000A9C60000}"/>
    <cellStyle name="20% - Accent1 7 3 7 2 2 2" xfId="51043" xr:uid="{00000000-0005-0000-0000-0000AAC60000}"/>
    <cellStyle name="20% - Accent1 7 3 7 2 3" xfId="51044" xr:uid="{00000000-0005-0000-0000-0000ABC60000}"/>
    <cellStyle name="20% - Accent1 7 3 7 3" xfId="51045" xr:uid="{00000000-0005-0000-0000-0000ACC60000}"/>
    <cellStyle name="20% - Accent1 7 3 7 3 2" xfId="51046" xr:uid="{00000000-0005-0000-0000-0000ADC60000}"/>
    <cellStyle name="20% - Accent1 7 3 7 4" xfId="51047" xr:uid="{00000000-0005-0000-0000-0000AEC60000}"/>
    <cellStyle name="20% - Accent1 7 3 8" xfId="51048" xr:uid="{00000000-0005-0000-0000-0000AFC60000}"/>
    <cellStyle name="20% - Accent1 7 3 8 2" xfId="51049" xr:uid="{00000000-0005-0000-0000-0000B0C60000}"/>
    <cellStyle name="20% - Accent1 7 3 8 2 2" xfId="51050" xr:uid="{00000000-0005-0000-0000-0000B1C60000}"/>
    <cellStyle name="20% - Accent1 7 3 8 2 2 2" xfId="51051" xr:uid="{00000000-0005-0000-0000-0000B2C60000}"/>
    <cellStyle name="20% - Accent1 7 3 8 2 3" xfId="51052" xr:uid="{00000000-0005-0000-0000-0000B3C60000}"/>
    <cellStyle name="20% - Accent1 7 3 8 3" xfId="51053" xr:uid="{00000000-0005-0000-0000-0000B4C60000}"/>
    <cellStyle name="20% - Accent1 7 3 8 3 2" xfId="51054" xr:uid="{00000000-0005-0000-0000-0000B5C60000}"/>
    <cellStyle name="20% - Accent1 7 3 8 4" xfId="51055" xr:uid="{00000000-0005-0000-0000-0000B6C60000}"/>
    <cellStyle name="20% - Accent1 7 3 9" xfId="51056" xr:uid="{00000000-0005-0000-0000-0000B7C60000}"/>
    <cellStyle name="20% - Accent1 7 3 9 2" xfId="51057" xr:uid="{00000000-0005-0000-0000-0000B8C60000}"/>
    <cellStyle name="20% - Accent1 7 3 9 2 2" xfId="51058" xr:uid="{00000000-0005-0000-0000-0000B9C60000}"/>
    <cellStyle name="20% - Accent1 7 3 9 2 2 2" xfId="51059" xr:uid="{00000000-0005-0000-0000-0000BAC60000}"/>
    <cellStyle name="20% - Accent1 7 3 9 2 3" xfId="51060" xr:uid="{00000000-0005-0000-0000-0000BBC60000}"/>
    <cellStyle name="20% - Accent1 7 3 9 3" xfId="51061" xr:uid="{00000000-0005-0000-0000-0000BCC60000}"/>
    <cellStyle name="20% - Accent1 7 3 9 3 2" xfId="51062" xr:uid="{00000000-0005-0000-0000-0000BDC60000}"/>
    <cellStyle name="20% - Accent1 7 3 9 4" xfId="51063" xr:uid="{00000000-0005-0000-0000-0000BEC60000}"/>
    <cellStyle name="20% - Accent1 7 4" xfId="51064" xr:uid="{00000000-0005-0000-0000-0000BFC60000}"/>
    <cellStyle name="20% - Accent1 7 4 10" xfId="51065" xr:uid="{00000000-0005-0000-0000-0000C0C60000}"/>
    <cellStyle name="20% - Accent1 7 4 10 2" xfId="51066" xr:uid="{00000000-0005-0000-0000-0000C1C60000}"/>
    <cellStyle name="20% - Accent1 7 4 11" xfId="51067" xr:uid="{00000000-0005-0000-0000-0000C2C60000}"/>
    <cellStyle name="20% - Accent1 7 4 2" xfId="51068" xr:uid="{00000000-0005-0000-0000-0000C3C60000}"/>
    <cellStyle name="20% - Accent1 7 4 2 2" xfId="51069" xr:uid="{00000000-0005-0000-0000-0000C4C60000}"/>
    <cellStyle name="20% - Accent1 7 4 2 2 2" xfId="51070" xr:uid="{00000000-0005-0000-0000-0000C5C60000}"/>
    <cellStyle name="20% - Accent1 7 4 2 2 2 2" xfId="51071" xr:uid="{00000000-0005-0000-0000-0000C6C60000}"/>
    <cellStyle name="20% - Accent1 7 4 2 2 2 2 2" xfId="51072" xr:uid="{00000000-0005-0000-0000-0000C7C60000}"/>
    <cellStyle name="20% - Accent1 7 4 2 2 2 3" xfId="51073" xr:uid="{00000000-0005-0000-0000-0000C8C60000}"/>
    <cellStyle name="20% - Accent1 7 4 2 2 3" xfId="51074" xr:uid="{00000000-0005-0000-0000-0000C9C60000}"/>
    <cellStyle name="20% - Accent1 7 4 2 2 3 2" xfId="51075" xr:uid="{00000000-0005-0000-0000-0000CAC60000}"/>
    <cellStyle name="20% - Accent1 7 4 2 2 4" xfId="51076" xr:uid="{00000000-0005-0000-0000-0000CBC60000}"/>
    <cellStyle name="20% - Accent1 7 4 2 3" xfId="51077" xr:uid="{00000000-0005-0000-0000-0000CCC60000}"/>
    <cellStyle name="20% - Accent1 7 4 2 3 2" xfId="51078" xr:uid="{00000000-0005-0000-0000-0000CDC60000}"/>
    <cellStyle name="20% - Accent1 7 4 2 3 2 2" xfId="51079" xr:uid="{00000000-0005-0000-0000-0000CEC60000}"/>
    <cellStyle name="20% - Accent1 7 4 2 3 2 2 2" xfId="51080" xr:uid="{00000000-0005-0000-0000-0000CFC60000}"/>
    <cellStyle name="20% - Accent1 7 4 2 3 2 3" xfId="51081" xr:uid="{00000000-0005-0000-0000-0000D0C60000}"/>
    <cellStyle name="20% - Accent1 7 4 2 3 3" xfId="51082" xr:uid="{00000000-0005-0000-0000-0000D1C60000}"/>
    <cellStyle name="20% - Accent1 7 4 2 3 3 2" xfId="51083" xr:uid="{00000000-0005-0000-0000-0000D2C60000}"/>
    <cellStyle name="20% - Accent1 7 4 2 3 4" xfId="51084" xr:uid="{00000000-0005-0000-0000-0000D3C60000}"/>
    <cellStyle name="20% - Accent1 7 4 2 4" xfId="51085" xr:uid="{00000000-0005-0000-0000-0000D4C60000}"/>
    <cellStyle name="20% - Accent1 7 4 2 4 2" xfId="51086" xr:uid="{00000000-0005-0000-0000-0000D5C60000}"/>
    <cellStyle name="20% - Accent1 7 4 2 4 2 2" xfId="51087" xr:uid="{00000000-0005-0000-0000-0000D6C60000}"/>
    <cellStyle name="20% - Accent1 7 4 2 4 2 2 2" xfId="51088" xr:uid="{00000000-0005-0000-0000-0000D7C60000}"/>
    <cellStyle name="20% - Accent1 7 4 2 4 2 3" xfId="51089" xr:uid="{00000000-0005-0000-0000-0000D8C60000}"/>
    <cellStyle name="20% - Accent1 7 4 2 4 3" xfId="51090" xr:uid="{00000000-0005-0000-0000-0000D9C60000}"/>
    <cellStyle name="20% - Accent1 7 4 2 4 3 2" xfId="51091" xr:uid="{00000000-0005-0000-0000-0000DAC60000}"/>
    <cellStyle name="20% - Accent1 7 4 2 4 4" xfId="51092" xr:uid="{00000000-0005-0000-0000-0000DBC60000}"/>
    <cellStyle name="20% - Accent1 7 4 2 5" xfId="51093" xr:uid="{00000000-0005-0000-0000-0000DCC60000}"/>
    <cellStyle name="20% - Accent1 7 4 2 5 2" xfId="51094" xr:uid="{00000000-0005-0000-0000-0000DDC60000}"/>
    <cellStyle name="20% - Accent1 7 4 2 5 2 2" xfId="51095" xr:uid="{00000000-0005-0000-0000-0000DEC60000}"/>
    <cellStyle name="20% - Accent1 7 4 2 5 3" xfId="51096" xr:uid="{00000000-0005-0000-0000-0000DFC60000}"/>
    <cellStyle name="20% - Accent1 7 4 2 6" xfId="51097" xr:uid="{00000000-0005-0000-0000-0000E0C60000}"/>
    <cellStyle name="20% - Accent1 7 4 2 6 2" xfId="51098" xr:uid="{00000000-0005-0000-0000-0000E1C60000}"/>
    <cellStyle name="20% - Accent1 7 4 2 6 2 2" xfId="51099" xr:uid="{00000000-0005-0000-0000-0000E2C60000}"/>
    <cellStyle name="20% - Accent1 7 4 2 6 3" xfId="51100" xr:uid="{00000000-0005-0000-0000-0000E3C60000}"/>
    <cellStyle name="20% - Accent1 7 4 2 7" xfId="51101" xr:uid="{00000000-0005-0000-0000-0000E4C60000}"/>
    <cellStyle name="20% - Accent1 7 4 2 7 2" xfId="51102" xr:uid="{00000000-0005-0000-0000-0000E5C60000}"/>
    <cellStyle name="20% - Accent1 7 4 2 8" xfId="51103" xr:uid="{00000000-0005-0000-0000-0000E6C60000}"/>
    <cellStyle name="20% - Accent1 7 4 2 8 2" xfId="51104" xr:uid="{00000000-0005-0000-0000-0000E7C60000}"/>
    <cellStyle name="20% - Accent1 7 4 2 9" xfId="51105" xr:uid="{00000000-0005-0000-0000-0000E8C60000}"/>
    <cellStyle name="20% - Accent1 7 4 3" xfId="51106" xr:uid="{00000000-0005-0000-0000-0000E9C60000}"/>
    <cellStyle name="20% - Accent1 7 4 3 2" xfId="51107" xr:uid="{00000000-0005-0000-0000-0000EAC60000}"/>
    <cellStyle name="20% - Accent1 7 4 3 2 2" xfId="51108" xr:uid="{00000000-0005-0000-0000-0000EBC60000}"/>
    <cellStyle name="20% - Accent1 7 4 3 2 2 2" xfId="51109" xr:uid="{00000000-0005-0000-0000-0000ECC60000}"/>
    <cellStyle name="20% - Accent1 7 4 3 2 2 2 2" xfId="51110" xr:uid="{00000000-0005-0000-0000-0000EDC60000}"/>
    <cellStyle name="20% - Accent1 7 4 3 2 2 3" xfId="51111" xr:uid="{00000000-0005-0000-0000-0000EEC60000}"/>
    <cellStyle name="20% - Accent1 7 4 3 2 3" xfId="51112" xr:uid="{00000000-0005-0000-0000-0000EFC60000}"/>
    <cellStyle name="20% - Accent1 7 4 3 2 3 2" xfId="51113" xr:uid="{00000000-0005-0000-0000-0000F0C60000}"/>
    <cellStyle name="20% - Accent1 7 4 3 2 4" xfId="51114" xr:uid="{00000000-0005-0000-0000-0000F1C60000}"/>
    <cellStyle name="20% - Accent1 7 4 3 3" xfId="51115" xr:uid="{00000000-0005-0000-0000-0000F2C60000}"/>
    <cellStyle name="20% - Accent1 7 4 3 3 2" xfId="51116" xr:uid="{00000000-0005-0000-0000-0000F3C60000}"/>
    <cellStyle name="20% - Accent1 7 4 3 3 2 2" xfId="51117" xr:uid="{00000000-0005-0000-0000-0000F4C60000}"/>
    <cellStyle name="20% - Accent1 7 4 3 3 2 2 2" xfId="51118" xr:uid="{00000000-0005-0000-0000-0000F5C60000}"/>
    <cellStyle name="20% - Accent1 7 4 3 3 2 3" xfId="51119" xr:uid="{00000000-0005-0000-0000-0000F6C60000}"/>
    <cellStyle name="20% - Accent1 7 4 3 3 3" xfId="51120" xr:uid="{00000000-0005-0000-0000-0000F7C60000}"/>
    <cellStyle name="20% - Accent1 7 4 3 3 3 2" xfId="51121" xr:uid="{00000000-0005-0000-0000-0000F8C60000}"/>
    <cellStyle name="20% - Accent1 7 4 3 3 4" xfId="51122" xr:uid="{00000000-0005-0000-0000-0000F9C60000}"/>
    <cellStyle name="20% - Accent1 7 4 3 4" xfId="51123" xr:uid="{00000000-0005-0000-0000-0000FAC60000}"/>
    <cellStyle name="20% - Accent1 7 4 3 4 2" xfId="51124" xr:uid="{00000000-0005-0000-0000-0000FBC60000}"/>
    <cellStyle name="20% - Accent1 7 4 3 4 2 2" xfId="51125" xr:uid="{00000000-0005-0000-0000-0000FCC60000}"/>
    <cellStyle name="20% - Accent1 7 4 3 4 2 2 2" xfId="51126" xr:uid="{00000000-0005-0000-0000-0000FDC60000}"/>
    <cellStyle name="20% - Accent1 7 4 3 4 2 3" xfId="51127" xr:uid="{00000000-0005-0000-0000-0000FEC60000}"/>
    <cellStyle name="20% - Accent1 7 4 3 4 3" xfId="51128" xr:uid="{00000000-0005-0000-0000-0000FFC60000}"/>
    <cellStyle name="20% - Accent1 7 4 3 4 3 2" xfId="51129" xr:uid="{00000000-0005-0000-0000-000000C70000}"/>
    <cellStyle name="20% - Accent1 7 4 3 4 4" xfId="51130" xr:uid="{00000000-0005-0000-0000-000001C70000}"/>
    <cellStyle name="20% - Accent1 7 4 3 5" xfId="51131" xr:uid="{00000000-0005-0000-0000-000002C70000}"/>
    <cellStyle name="20% - Accent1 7 4 3 5 2" xfId="51132" xr:uid="{00000000-0005-0000-0000-000003C70000}"/>
    <cellStyle name="20% - Accent1 7 4 3 5 2 2" xfId="51133" xr:uid="{00000000-0005-0000-0000-000004C70000}"/>
    <cellStyle name="20% - Accent1 7 4 3 5 3" xfId="51134" xr:uid="{00000000-0005-0000-0000-000005C70000}"/>
    <cellStyle name="20% - Accent1 7 4 3 6" xfId="51135" xr:uid="{00000000-0005-0000-0000-000006C70000}"/>
    <cellStyle name="20% - Accent1 7 4 3 6 2" xfId="51136" xr:uid="{00000000-0005-0000-0000-000007C70000}"/>
    <cellStyle name="20% - Accent1 7 4 3 6 2 2" xfId="51137" xr:uid="{00000000-0005-0000-0000-000008C70000}"/>
    <cellStyle name="20% - Accent1 7 4 3 6 3" xfId="51138" xr:uid="{00000000-0005-0000-0000-000009C70000}"/>
    <cellStyle name="20% - Accent1 7 4 3 7" xfId="51139" xr:uid="{00000000-0005-0000-0000-00000AC70000}"/>
    <cellStyle name="20% - Accent1 7 4 3 7 2" xfId="51140" xr:uid="{00000000-0005-0000-0000-00000BC70000}"/>
    <cellStyle name="20% - Accent1 7 4 3 8" xfId="51141" xr:uid="{00000000-0005-0000-0000-00000CC70000}"/>
    <cellStyle name="20% - Accent1 7 4 3 8 2" xfId="51142" xr:uid="{00000000-0005-0000-0000-00000DC70000}"/>
    <cellStyle name="20% - Accent1 7 4 3 9" xfId="51143" xr:uid="{00000000-0005-0000-0000-00000EC70000}"/>
    <cellStyle name="20% - Accent1 7 4 4" xfId="51144" xr:uid="{00000000-0005-0000-0000-00000FC70000}"/>
    <cellStyle name="20% - Accent1 7 4 4 2" xfId="51145" xr:uid="{00000000-0005-0000-0000-000010C70000}"/>
    <cellStyle name="20% - Accent1 7 4 4 2 2" xfId="51146" xr:uid="{00000000-0005-0000-0000-000011C70000}"/>
    <cellStyle name="20% - Accent1 7 4 4 2 2 2" xfId="51147" xr:uid="{00000000-0005-0000-0000-000012C70000}"/>
    <cellStyle name="20% - Accent1 7 4 4 2 3" xfId="51148" xr:uid="{00000000-0005-0000-0000-000013C70000}"/>
    <cellStyle name="20% - Accent1 7 4 4 3" xfId="51149" xr:uid="{00000000-0005-0000-0000-000014C70000}"/>
    <cellStyle name="20% - Accent1 7 4 4 3 2" xfId="51150" xr:uid="{00000000-0005-0000-0000-000015C70000}"/>
    <cellStyle name="20% - Accent1 7 4 4 4" xfId="51151" xr:uid="{00000000-0005-0000-0000-000016C70000}"/>
    <cellStyle name="20% - Accent1 7 4 5" xfId="51152" xr:uid="{00000000-0005-0000-0000-000017C70000}"/>
    <cellStyle name="20% - Accent1 7 4 5 2" xfId="51153" xr:uid="{00000000-0005-0000-0000-000018C70000}"/>
    <cellStyle name="20% - Accent1 7 4 5 2 2" xfId="51154" xr:uid="{00000000-0005-0000-0000-000019C70000}"/>
    <cellStyle name="20% - Accent1 7 4 5 2 2 2" xfId="51155" xr:uid="{00000000-0005-0000-0000-00001AC70000}"/>
    <cellStyle name="20% - Accent1 7 4 5 2 3" xfId="51156" xr:uid="{00000000-0005-0000-0000-00001BC70000}"/>
    <cellStyle name="20% - Accent1 7 4 5 3" xfId="51157" xr:uid="{00000000-0005-0000-0000-00001CC70000}"/>
    <cellStyle name="20% - Accent1 7 4 5 3 2" xfId="51158" xr:uid="{00000000-0005-0000-0000-00001DC70000}"/>
    <cellStyle name="20% - Accent1 7 4 5 4" xfId="51159" xr:uid="{00000000-0005-0000-0000-00001EC70000}"/>
    <cellStyle name="20% - Accent1 7 4 6" xfId="51160" xr:uid="{00000000-0005-0000-0000-00001FC70000}"/>
    <cellStyle name="20% - Accent1 7 4 6 2" xfId="51161" xr:uid="{00000000-0005-0000-0000-000020C70000}"/>
    <cellStyle name="20% - Accent1 7 4 6 2 2" xfId="51162" xr:uid="{00000000-0005-0000-0000-000021C70000}"/>
    <cellStyle name="20% - Accent1 7 4 6 2 2 2" xfId="51163" xr:uid="{00000000-0005-0000-0000-000022C70000}"/>
    <cellStyle name="20% - Accent1 7 4 6 2 3" xfId="51164" xr:uid="{00000000-0005-0000-0000-000023C70000}"/>
    <cellStyle name="20% - Accent1 7 4 6 3" xfId="51165" xr:uid="{00000000-0005-0000-0000-000024C70000}"/>
    <cellStyle name="20% - Accent1 7 4 6 3 2" xfId="51166" xr:uid="{00000000-0005-0000-0000-000025C70000}"/>
    <cellStyle name="20% - Accent1 7 4 6 4" xfId="51167" xr:uid="{00000000-0005-0000-0000-000026C70000}"/>
    <cellStyle name="20% - Accent1 7 4 7" xfId="51168" xr:uid="{00000000-0005-0000-0000-000027C70000}"/>
    <cellStyle name="20% - Accent1 7 4 7 2" xfId="51169" xr:uid="{00000000-0005-0000-0000-000028C70000}"/>
    <cellStyle name="20% - Accent1 7 4 7 2 2" xfId="51170" xr:uid="{00000000-0005-0000-0000-000029C70000}"/>
    <cellStyle name="20% - Accent1 7 4 7 3" xfId="51171" xr:uid="{00000000-0005-0000-0000-00002AC70000}"/>
    <cellStyle name="20% - Accent1 7 4 8" xfId="51172" xr:uid="{00000000-0005-0000-0000-00002BC70000}"/>
    <cellStyle name="20% - Accent1 7 4 8 2" xfId="51173" xr:uid="{00000000-0005-0000-0000-00002CC70000}"/>
    <cellStyle name="20% - Accent1 7 4 8 2 2" xfId="51174" xr:uid="{00000000-0005-0000-0000-00002DC70000}"/>
    <cellStyle name="20% - Accent1 7 4 8 3" xfId="51175" xr:uid="{00000000-0005-0000-0000-00002EC70000}"/>
    <cellStyle name="20% - Accent1 7 4 9" xfId="51176" xr:uid="{00000000-0005-0000-0000-00002FC70000}"/>
    <cellStyle name="20% - Accent1 7 4 9 2" xfId="51177" xr:uid="{00000000-0005-0000-0000-000030C70000}"/>
    <cellStyle name="20% - Accent1 7 5" xfId="51178" xr:uid="{00000000-0005-0000-0000-000031C70000}"/>
    <cellStyle name="20% - Accent1 7 5 10" xfId="51179" xr:uid="{00000000-0005-0000-0000-000032C70000}"/>
    <cellStyle name="20% - Accent1 7 5 10 2" xfId="51180" xr:uid="{00000000-0005-0000-0000-000033C70000}"/>
    <cellStyle name="20% - Accent1 7 5 11" xfId="51181" xr:uid="{00000000-0005-0000-0000-000034C70000}"/>
    <cellStyle name="20% - Accent1 7 5 2" xfId="51182" xr:uid="{00000000-0005-0000-0000-000035C70000}"/>
    <cellStyle name="20% - Accent1 7 5 2 2" xfId="51183" xr:uid="{00000000-0005-0000-0000-000036C70000}"/>
    <cellStyle name="20% - Accent1 7 5 2 2 2" xfId="51184" xr:uid="{00000000-0005-0000-0000-000037C70000}"/>
    <cellStyle name="20% - Accent1 7 5 2 2 2 2" xfId="51185" xr:uid="{00000000-0005-0000-0000-000038C70000}"/>
    <cellStyle name="20% - Accent1 7 5 2 2 2 2 2" xfId="51186" xr:uid="{00000000-0005-0000-0000-000039C70000}"/>
    <cellStyle name="20% - Accent1 7 5 2 2 2 3" xfId="51187" xr:uid="{00000000-0005-0000-0000-00003AC70000}"/>
    <cellStyle name="20% - Accent1 7 5 2 2 3" xfId="51188" xr:uid="{00000000-0005-0000-0000-00003BC70000}"/>
    <cellStyle name="20% - Accent1 7 5 2 2 3 2" xfId="51189" xr:uid="{00000000-0005-0000-0000-00003CC70000}"/>
    <cellStyle name="20% - Accent1 7 5 2 2 4" xfId="51190" xr:uid="{00000000-0005-0000-0000-00003DC70000}"/>
    <cellStyle name="20% - Accent1 7 5 2 3" xfId="51191" xr:uid="{00000000-0005-0000-0000-00003EC70000}"/>
    <cellStyle name="20% - Accent1 7 5 2 3 2" xfId="51192" xr:uid="{00000000-0005-0000-0000-00003FC70000}"/>
    <cellStyle name="20% - Accent1 7 5 2 3 2 2" xfId="51193" xr:uid="{00000000-0005-0000-0000-000040C70000}"/>
    <cellStyle name="20% - Accent1 7 5 2 3 2 2 2" xfId="51194" xr:uid="{00000000-0005-0000-0000-000041C70000}"/>
    <cellStyle name="20% - Accent1 7 5 2 3 2 3" xfId="51195" xr:uid="{00000000-0005-0000-0000-000042C70000}"/>
    <cellStyle name="20% - Accent1 7 5 2 3 3" xfId="51196" xr:uid="{00000000-0005-0000-0000-000043C70000}"/>
    <cellStyle name="20% - Accent1 7 5 2 3 3 2" xfId="51197" xr:uid="{00000000-0005-0000-0000-000044C70000}"/>
    <cellStyle name="20% - Accent1 7 5 2 3 4" xfId="51198" xr:uid="{00000000-0005-0000-0000-000045C70000}"/>
    <cellStyle name="20% - Accent1 7 5 2 4" xfId="51199" xr:uid="{00000000-0005-0000-0000-000046C70000}"/>
    <cellStyle name="20% - Accent1 7 5 2 4 2" xfId="51200" xr:uid="{00000000-0005-0000-0000-000047C70000}"/>
    <cellStyle name="20% - Accent1 7 5 2 4 2 2" xfId="51201" xr:uid="{00000000-0005-0000-0000-000048C70000}"/>
    <cellStyle name="20% - Accent1 7 5 2 4 2 2 2" xfId="51202" xr:uid="{00000000-0005-0000-0000-000049C70000}"/>
    <cellStyle name="20% - Accent1 7 5 2 4 2 3" xfId="51203" xr:uid="{00000000-0005-0000-0000-00004AC70000}"/>
    <cellStyle name="20% - Accent1 7 5 2 4 3" xfId="51204" xr:uid="{00000000-0005-0000-0000-00004BC70000}"/>
    <cellStyle name="20% - Accent1 7 5 2 4 3 2" xfId="51205" xr:uid="{00000000-0005-0000-0000-00004CC70000}"/>
    <cellStyle name="20% - Accent1 7 5 2 4 4" xfId="51206" xr:uid="{00000000-0005-0000-0000-00004DC70000}"/>
    <cellStyle name="20% - Accent1 7 5 2 5" xfId="51207" xr:uid="{00000000-0005-0000-0000-00004EC70000}"/>
    <cellStyle name="20% - Accent1 7 5 2 5 2" xfId="51208" xr:uid="{00000000-0005-0000-0000-00004FC70000}"/>
    <cellStyle name="20% - Accent1 7 5 2 5 2 2" xfId="51209" xr:uid="{00000000-0005-0000-0000-000050C70000}"/>
    <cellStyle name="20% - Accent1 7 5 2 5 3" xfId="51210" xr:uid="{00000000-0005-0000-0000-000051C70000}"/>
    <cellStyle name="20% - Accent1 7 5 2 6" xfId="51211" xr:uid="{00000000-0005-0000-0000-000052C70000}"/>
    <cellStyle name="20% - Accent1 7 5 2 6 2" xfId="51212" xr:uid="{00000000-0005-0000-0000-000053C70000}"/>
    <cellStyle name="20% - Accent1 7 5 2 6 2 2" xfId="51213" xr:uid="{00000000-0005-0000-0000-000054C70000}"/>
    <cellStyle name="20% - Accent1 7 5 2 6 3" xfId="51214" xr:uid="{00000000-0005-0000-0000-000055C70000}"/>
    <cellStyle name="20% - Accent1 7 5 2 7" xfId="51215" xr:uid="{00000000-0005-0000-0000-000056C70000}"/>
    <cellStyle name="20% - Accent1 7 5 2 7 2" xfId="51216" xr:uid="{00000000-0005-0000-0000-000057C70000}"/>
    <cellStyle name="20% - Accent1 7 5 2 8" xfId="51217" xr:uid="{00000000-0005-0000-0000-000058C70000}"/>
    <cellStyle name="20% - Accent1 7 5 2 8 2" xfId="51218" xr:uid="{00000000-0005-0000-0000-000059C70000}"/>
    <cellStyle name="20% - Accent1 7 5 2 9" xfId="51219" xr:uid="{00000000-0005-0000-0000-00005AC70000}"/>
    <cellStyle name="20% - Accent1 7 5 3" xfId="51220" xr:uid="{00000000-0005-0000-0000-00005BC70000}"/>
    <cellStyle name="20% - Accent1 7 5 3 2" xfId="51221" xr:uid="{00000000-0005-0000-0000-00005CC70000}"/>
    <cellStyle name="20% - Accent1 7 5 3 2 2" xfId="51222" xr:uid="{00000000-0005-0000-0000-00005DC70000}"/>
    <cellStyle name="20% - Accent1 7 5 3 2 2 2" xfId="51223" xr:uid="{00000000-0005-0000-0000-00005EC70000}"/>
    <cellStyle name="20% - Accent1 7 5 3 2 2 2 2" xfId="51224" xr:uid="{00000000-0005-0000-0000-00005FC70000}"/>
    <cellStyle name="20% - Accent1 7 5 3 2 2 3" xfId="51225" xr:uid="{00000000-0005-0000-0000-000060C70000}"/>
    <cellStyle name="20% - Accent1 7 5 3 2 3" xfId="51226" xr:uid="{00000000-0005-0000-0000-000061C70000}"/>
    <cellStyle name="20% - Accent1 7 5 3 2 3 2" xfId="51227" xr:uid="{00000000-0005-0000-0000-000062C70000}"/>
    <cellStyle name="20% - Accent1 7 5 3 2 4" xfId="51228" xr:uid="{00000000-0005-0000-0000-000063C70000}"/>
    <cellStyle name="20% - Accent1 7 5 3 3" xfId="51229" xr:uid="{00000000-0005-0000-0000-000064C70000}"/>
    <cellStyle name="20% - Accent1 7 5 3 3 2" xfId="51230" xr:uid="{00000000-0005-0000-0000-000065C70000}"/>
    <cellStyle name="20% - Accent1 7 5 3 3 2 2" xfId="51231" xr:uid="{00000000-0005-0000-0000-000066C70000}"/>
    <cellStyle name="20% - Accent1 7 5 3 3 2 2 2" xfId="51232" xr:uid="{00000000-0005-0000-0000-000067C70000}"/>
    <cellStyle name="20% - Accent1 7 5 3 3 2 3" xfId="51233" xr:uid="{00000000-0005-0000-0000-000068C70000}"/>
    <cellStyle name="20% - Accent1 7 5 3 3 3" xfId="51234" xr:uid="{00000000-0005-0000-0000-000069C70000}"/>
    <cellStyle name="20% - Accent1 7 5 3 3 3 2" xfId="51235" xr:uid="{00000000-0005-0000-0000-00006AC70000}"/>
    <cellStyle name="20% - Accent1 7 5 3 3 4" xfId="51236" xr:uid="{00000000-0005-0000-0000-00006BC70000}"/>
    <cellStyle name="20% - Accent1 7 5 3 4" xfId="51237" xr:uid="{00000000-0005-0000-0000-00006CC70000}"/>
    <cellStyle name="20% - Accent1 7 5 3 4 2" xfId="51238" xr:uid="{00000000-0005-0000-0000-00006DC70000}"/>
    <cellStyle name="20% - Accent1 7 5 3 4 2 2" xfId="51239" xr:uid="{00000000-0005-0000-0000-00006EC70000}"/>
    <cellStyle name="20% - Accent1 7 5 3 4 2 2 2" xfId="51240" xr:uid="{00000000-0005-0000-0000-00006FC70000}"/>
    <cellStyle name="20% - Accent1 7 5 3 4 2 3" xfId="51241" xr:uid="{00000000-0005-0000-0000-000070C70000}"/>
    <cellStyle name="20% - Accent1 7 5 3 4 3" xfId="51242" xr:uid="{00000000-0005-0000-0000-000071C70000}"/>
    <cellStyle name="20% - Accent1 7 5 3 4 3 2" xfId="51243" xr:uid="{00000000-0005-0000-0000-000072C70000}"/>
    <cellStyle name="20% - Accent1 7 5 3 4 4" xfId="51244" xr:uid="{00000000-0005-0000-0000-000073C70000}"/>
    <cellStyle name="20% - Accent1 7 5 3 5" xfId="51245" xr:uid="{00000000-0005-0000-0000-000074C70000}"/>
    <cellStyle name="20% - Accent1 7 5 3 5 2" xfId="51246" xr:uid="{00000000-0005-0000-0000-000075C70000}"/>
    <cellStyle name="20% - Accent1 7 5 3 5 2 2" xfId="51247" xr:uid="{00000000-0005-0000-0000-000076C70000}"/>
    <cellStyle name="20% - Accent1 7 5 3 5 3" xfId="51248" xr:uid="{00000000-0005-0000-0000-000077C70000}"/>
    <cellStyle name="20% - Accent1 7 5 3 6" xfId="51249" xr:uid="{00000000-0005-0000-0000-000078C70000}"/>
    <cellStyle name="20% - Accent1 7 5 3 6 2" xfId="51250" xr:uid="{00000000-0005-0000-0000-000079C70000}"/>
    <cellStyle name="20% - Accent1 7 5 3 6 2 2" xfId="51251" xr:uid="{00000000-0005-0000-0000-00007AC70000}"/>
    <cellStyle name="20% - Accent1 7 5 3 6 3" xfId="51252" xr:uid="{00000000-0005-0000-0000-00007BC70000}"/>
    <cellStyle name="20% - Accent1 7 5 3 7" xfId="51253" xr:uid="{00000000-0005-0000-0000-00007CC70000}"/>
    <cellStyle name="20% - Accent1 7 5 3 7 2" xfId="51254" xr:uid="{00000000-0005-0000-0000-00007DC70000}"/>
    <cellStyle name="20% - Accent1 7 5 3 8" xfId="51255" xr:uid="{00000000-0005-0000-0000-00007EC70000}"/>
    <cellStyle name="20% - Accent1 7 5 3 8 2" xfId="51256" xr:uid="{00000000-0005-0000-0000-00007FC70000}"/>
    <cellStyle name="20% - Accent1 7 5 3 9" xfId="51257" xr:uid="{00000000-0005-0000-0000-000080C70000}"/>
    <cellStyle name="20% - Accent1 7 5 4" xfId="51258" xr:uid="{00000000-0005-0000-0000-000081C70000}"/>
    <cellStyle name="20% - Accent1 7 5 4 2" xfId="51259" xr:uid="{00000000-0005-0000-0000-000082C70000}"/>
    <cellStyle name="20% - Accent1 7 5 4 2 2" xfId="51260" xr:uid="{00000000-0005-0000-0000-000083C70000}"/>
    <cellStyle name="20% - Accent1 7 5 4 2 2 2" xfId="51261" xr:uid="{00000000-0005-0000-0000-000084C70000}"/>
    <cellStyle name="20% - Accent1 7 5 4 2 3" xfId="51262" xr:uid="{00000000-0005-0000-0000-000085C70000}"/>
    <cellStyle name="20% - Accent1 7 5 4 3" xfId="51263" xr:uid="{00000000-0005-0000-0000-000086C70000}"/>
    <cellStyle name="20% - Accent1 7 5 4 3 2" xfId="51264" xr:uid="{00000000-0005-0000-0000-000087C70000}"/>
    <cellStyle name="20% - Accent1 7 5 4 4" xfId="51265" xr:uid="{00000000-0005-0000-0000-000088C70000}"/>
    <cellStyle name="20% - Accent1 7 5 5" xfId="51266" xr:uid="{00000000-0005-0000-0000-000089C70000}"/>
    <cellStyle name="20% - Accent1 7 5 5 2" xfId="51267" xr:uid="{00000000-0005-0000-0000-00008AC70000}"/>
    <cellStyle name="20% - Accent1 7 5 5 2 2" xfId="51268" xr:uid="{00000000-0005-0000-0000-00008BC70000}"/>
    <cellStyle name="20% - Accent1 7 5 5 2 2 2" xfId="51269" xr:uid="{00000000-0005-0000-0000-00008CC70000}"/>
    <cellStyle name="20% - Accent1 7 5 5 2 3" xfId="51270" xr:uid="{00000000-0005-0000-0000-00008DC70000}"/>
    <cellStyle name="20% - Accent1 7 5 5 3" xfId="51271" xr:uid="{00000000-0005-0000-0000-00008EC70000}"/>
    <cellStyle name="20% - Accent1 7 5 5 3 2" xfId="51272" xr:uid="{00000000-0005-0000-0000-00008FC70000}"/>
    <cellStyle name="20% - Accent1 7 5 5 4" xfId="51273" xr:uid="{00000000-0005-0000-0000-000090C70000}"/>
    <cellStyle name="20% - Accent1 7 5 6" xfId="51274" xr:uid="{00000000-0005-0000-0000-000091C70000}"/>
    <cellStyle name="20% - Accent1 7 5 6 2" xfId="51275" xr:uid="{00000000-0005-0000-0000-000092C70000}"/>
    <cellStyle name="20% - Accent1 7 5 6 2 2" xfId="51276" xr:uid="{00000000-0005-0000-0000-000093C70000}"/>
    <cellStyle name="20% - Accent1 7 5 6 2 2 2" xfId="51277" xr:uid="{00000000-0005-0000-0000-000094C70000}"/>
    <cellStyle name="20% - Accent1 7 5 6 2 3" xfId="51278" xr:uid="{00000000-0005-0000-0000-000095C70000}"/>
    <cellStyle name="20% - Accent1 7 5 6 3" xfId="51279" xr:uid="{00000000-0005-0000-0000-000096C70000}"/>
    <cellStyle name="20% - Accent1 7 5 6 3 2" xfId="51280" xr:uid="{00000000-0005-0000-0000-000097C70000}"/>
    <cellStyle name="20% - Accent1 7 5 6 4" xfId="51281" xr:uid="{00000000-0005-0000-0000-000098C70000}"/>
    <cellStyle name="20% - Accent1 7 5 7" xfId="51282" xr:uid="{00000000-0005-0000-0000-000099C70000}"/>
    <cellStyle name="20% - Accent1 7 5 7 2" xfId="51283" xr:uid="{00000000-0005-0000-0000-00009AC70000}"/>
    <cellStyle name="20% - Accent1 7 5 7 2 2" xfId="51284" xr:uid="{00000000-0005-0000-0000-00009BC70000}"/>
    <cellStyle name="20% - Accent1 7 5 7 3" xfId="51285" xr:uid="{00000000-0005-0000-0000-00009CC70000}"/>
    <cellStyle name="20% - Accent1 7 5 8" xfId="51286" xr:uid="{00000000-0005-0000-0000-00009DC70000}"/>
    <cellStyle name="20% - Accent1 7 5 8 2" xfId="51287" xr:uid="{00000000-0005-0000-0000-00009EC70000}"/>
    <cellStyle name="20% - Accent1 7 5 8 2 2" xfId="51288" xr:uid="{00000000-0005-0000-0000-00009FC70000}"/>
    <cellStyle name="20% - Accent1 7 5 8 3" xfId="51289" xr:uid="{00000000-0005-0000-0000-0000A0C70000}"/>
    <cellStyle name="20% - Accent1 7 5 9" xfId="51290" xr:uid="{00000000-0005-0000-0000-0000A1C70000}"/>
    <cellStyle name="20% - Accent1 7 5 9 2" xfId="51291" xr:uid="{00000000-0005-0000-0000-0000A2C70000}"/>
    <cellStyle name="20% - Accent1 7 6" xfId="51292" xr:uid="{00000000-0005-0000-0000-0000A3C70000}"/>
    <cellStyle name="20% - Accent1 7 6 10" xfId="51293" xr:uid="{00000000-0005-0000-0000-0000A4C70000}"/>
    <cellStyle name="20% - Accent1 7 6 10 2" xfId="51294" xr:uid="{00000000-0005-0000-0000-0000A5C70000}"/>
    <cellStyle name="20% - Accent1 7 6 11" xfId="51295" xr:uid="{00000000-0005-0000-0000-0000A6C70000}"/>
    <cellStyle name="20% - Accent1 7 6 2" xfId="51296" xr:uid="{00000000-0005-0000-0000-0000A7C70000}"/>
    <cellStyle name="20% - Accent1 7 6 2 2" xfId="51297" xr:uid="{00000000-0005-0000-0000-0000A8C70000}"/>
    <cellStyle name="20% - Accent1 7 6 2 2 2" xfId="51298" xr:uid="{00000000-0005-0000-0000-0000A9C70000}"/>
    <cellStyle name="20% - Accent1 7 6 2 2 2 2" xfId="51299" xr:uid="{00000000-0005-0000-0000-0000AAC70000}"/>
    <cellStyle name="20% - Accent1 7 6 2 2 2 2 2" xfId="51300" xr:uid="{00000000-0005-0000-0000-0000ABC70000}"/>
    <cellStyle name="20% - Accent1 7 6 2 2 2 3" xfId="51301" xr:uid="{00000000-0005-0000-0000-0000ACC70000}"/>
    <cellStyle name="20% - Accent1 7 6 2 2 3" xfId="51302" xr:uid="{00000000-0005-0000-0000-0000ADC70000}"/>
    <cellStyle name="20% - Accent1 7 6 2 2 3 2" xfId="51303" xr:uid="{00000000-0005-0000-0000-0000AEC70000}"/>
    <cellStyle name="20% - Accent1 7 6 2 2 4" xfId="51304" xr:uid="{00000000-0005-0000-0000-0000AFC70000}"/>
    <cellStyle name="20% - Accent1 7 6 2 3" xfId="51305" xr:uid="{00000000-0005-0000-0000-0000B0C70000}"/>
    <cellStyle name="20% - Accent1 7 6 2 3 2" xfId="51306" xr:uid="{00000000-0005-0000-0000-0000B1C70000}"/>
    <cellStyle name="20% - Accent1 7 6 2 3 2 2" xfId="51307" xr:uid="{00000000-0005-0000-0000-0000B2C70000}"/>
    <cellStyle name="20% - Accent1 7 6 2 3 2 2 2" xfId="51308" xr:uid="{00000000-0005-0000-0000-0000B3C70000}"/>
    <cellStyle name="20% - Accent1 7 6 2 3 2 3" xfId="51309" xr:uid="{00000000-0005-0000-0000-0000B4C70000}"/>
    <cellStyle name="20% - Accent1 7 6 2 3 3" xfId="51310" xr:uid="{00000000-0005-0000-0000-0000B5C70000}"/>
    <cellStyle name="20% - Accent1 7 6 2 3 3 2" xfId="51311" xr:uid="{00000000-0005-0000-0000-0000B6C70000}"/>
    <cellStyle name="20% - Accent1 7 6 2 3 4" xfId="51312" xr:uid="{00000000-0005-0000-0000-0000B7C70000}"/>
    <cellStyle name="20% - Accent1 7 6 2 4" xfId="51313" xr:uid="{00000000-0005-0000-0000-0000B8C70000}"/>
    <cellStyle name="20% - Accent1 7 6 2 4 2" xfId="51314" xr:uid="{00000000-0005-0000-0000-0000B9C70000}"/>
    <cellStyle name="20% - Accent1 7 6 2 4 2 2" xfId="51315" xr:uid="{00000000-0005-0000-0000-0000BAC70000}"/>
    <cellStyle name="20% - Accent1 7 6 2 4 2 2 2" xfId="51316" xr:uid="{00000000-0005-0000-0000-0000BBC70000}"/>
    <cellStyle name="20% - Accent1 7 6 2 4 2 3" xfId="51317" xr:uid="{00000000-0005-0000-0000-0000BCC70000}"/>
    <cellStyle name="20% - Accent1 7 6 2 4 3" xfId="51318" xr:uid="{00000000-0005-0000-0000-0000BDC70000}"/>
    <cellStyle name="20% - Accent1 7 6 2 4 3 2" xfId="51319" xr:uid="{00000000-0005-0000-0000-0000BEC70000}"/>
    <cellStyle name="20% - Accent1 7 6 2 4 4" xfId="51320" xr:uid="{00000000-0005-0000-0000-0000BFC70000}"/>
    <cellStyle name="20% - Accent1 7 6 2 5" xfId="51321" xr:uid="{00000000-0005-0000-0000-0000C0C70000}"/>
    <cellStyle name="20% - Accent1 7 6 2 5 2" xfId="51322" xr:uid="{00000000-0005-0000-0000-0000C1C70000}"/>
    <cellStyle name="20% - Accent1 7 6 2 5 2 2" xfId="51323" xr:uid="{00000000-0005-0000-0000-0000C2C70000}"/>
    <cellStyle name="20% - Accent1 7 6 2 5 3" xfId="51324" xr:uid="{00000000-0005-0000-0000-0000C3C70000}"/>
    <cellStyle name="20% - Accent1 7 6 2 6" xfId="51325" xr:uid="{00000000-0005-0000-0000-0000C4C70000}"/>
    <cellStyle name="20% - Accent1 7 6 2 6 2" xfId="51326" xr:uid="{00000000-0005-0000-0000-0000C5C70000}"/>
    <cellStyle name="20% - Accent1 7 6 2 6 2 2" xfId="51327" xr:uid="{00000000-0005-0000-0000-0000C6C70000}"/>
    <cellStyle name="20% - Accent1 7 6 2 6 3" xfId="51328" xr:uid="{00000000-0005-0000-0000-0000C7C70000}"/>
    <cellStyle name="20% - Accent1 7 6 2 7" xfId="51329" xr:uid="{00000000-0005-0000-0000-0000C8C70000}"/>
    <cellStyle name="20% - Accent1 7 6 2 7 2" xfId="51330" xr:uid="{00000000-0005-0000-0000-0000C9C70000}"/>
    <cellStyle name="20% - Accent1 7 6 2 8" xfId="51331" xr:uid="{00000000-0005-0000-0000-0000CAC70000}"/>
    <cellStyle name="20% - Accent1 7 6 2 8 2" xfId="51332" xr:uid="{00000000-0005-0000-0000-0000CBC70000}"/>
    <cellStyle name="20% - Accent1 7 6 2 9" xfId="51333" xr:uid="{00000000-0005-0000-0000-0000CCC70000}"/>
    <cellStyle name="20% - Accent1 7 6 3" xfId="51334" xr:uid="{00000000-0005-0000-0000-0000CDC70000}"/>
    <cellStyle name="20% - Accent1 7 6 3 2" xfId="51335" xr:uid="{00000000-0005-0000-0000-0000CEC70000}"/>
    <cellStyle name="20% - Accent1 7 6 3 2 2" xfId="51336" xr:uid="{00000000-0005-0000-0000-0000CFC70000}"/>
    <cellStyle name="20% - Accent1 7 6 3 2 2 2" xfId="51337" xr:uid="{00000000-0005-0000-0000-0000D0C70000}"/>
    <cellStyle name="20% - Accent1 7 6 3 2 2 2 2" xfId="51338" xr:uid="{00000000-0005-0000-0000-0000D1C70000}"/>
    <cellStyle name="20% - Accent1 7 6 3 2 2 3" xfId="51339" xr:uid="{00000000-0005-0000-0000-0000D2C70000}"/>
    <cellStyle name="20% - Accent1 7 6 3 2 3" xfId="51340" xr:uid="{00000000-0005-0000-0000-0000D3C70000}"/>
    <cellStyle name="20% - Accent1 7 6 3 2 3 2" xfId="51341" xr:uid="{00000000-0005-0000-0000-0000D4C70000}"/>
    <cellStyle name="20% - Accent1 7 6 3 2 4" xfId="51342" xr:uid="{00000000-0005-0000-0000-0000D5C70000}"/>
    <cellStyle name="20% - Accent1 7 6 3 3" xfId="51343" xr:uid="{00000000-0005-0000-0000-0000D6C70000}"/>
    <cellStyle name="20% - Accent1 7 6 3 3 2" xfId="51344" xr:uid="{00000000-0005-0000-0000-0000D7C70000}"/>
    <cellStyle name="20% - Accent1 7 6 3 3 2 2" xfId="51345" xr:uid="{00000000-0005-0000-0000-0000D8C70000}"/>
    <cellStyle name="20% - Accent1 7 6 3 3 2 2 2" xfId="51346" xr:uid="{00000000-0005-0000-0000-0000D9C70000}"/>
    <cellStyle name="20% - Accent1 7 6 3 3 2 3" xfId="51347" xr:uid="{00000000-0005-0000-0000-0000DAC70000}"/>
    <cellStyle name="20% - Accent1 7 6 3 3 3" xfId="51348" xr:uid="{00000000-0005-0000-0000-0000DBC70000}"/>
    <cellStyle name="20% - Accent1 7 6 3 3 3 2" xfId="51349" xr:uid="{00000000-0005-0000-0000-0000DCC70000}"/>
    <cellStyle name="20% - Accent1 7 6 3 3 4" xfId="51350" xr:uid="{00000000-0005-0000-0000-0000DDC70000}"/>
    <cellStyle name="20% - Accent1 7 6 3 4" xfId="51351" xr:uid="{00000000-0005-0000-0000-0000DEC70000}"/>
    <cellStyle name="20% - Accent1 7 6 3 4 2" xfId="51352" xr:uid="{00000000-0005-0000-0000-0000DFC70000}"/>
    <cellStyle name="20% - Accent1 7 6 3 4 2 2" xfId="51353" xr:uid="{00000000-0005-0000-0000-0000E0C70000}"/>
    <cellStyle name="20% - Accent1 7 6 3 4 2 2 2" xfId="51354" xr:uid="{00000000-0005-0000-0000-0000E1C70000}"/>
    <cellStyle name="20% - Accent1 7 6 3 4 2 3" xfId="51355" xr:uid="{00000000-0005-0000-0000-0000E2C70000}"/>
    <cellStyle name="20% - Accent1 7 6 3 4 3" xfId="51356" xr:uid="{00000000-0005-0000-0000-0000E3C70000}"/>
    <cellStyle name="20% - Accent1 7 6 3 4 3 2" xfId="51357" xr:uid="{00000000-0005-0000-0000-0000E4C70000}"/>
    <cellStyle name="20% - Accent1 7 6 3 4 4" xfId="51358" xr:uid="{00000000-0005-0000-0000-0000E5C70000}"/>
    <cellStyle name="20% - Accent1 7 6 3 5" xfId="51359" xr:uid="{00000000-0005-0000-0000-0000E6C70000}"/>
    <cellStyle name="20% - Accent1 7 6 3 5 2" xfId="51360" xr:uid="{00000000-0005-0000-0000-0000E7C70000}"/>
    <cellStyle name="20% - Accent1 7 6 3 5 2 2" xfId="51361" xr:uid="{00000000-0005-0000-0000-0000E8C70000}"/>
    <cellStyle name="20% - Accent1 7 6 3 5 3" xfId="51362" xr:uid="{00000000-0005-0000-0000-0000E9C70000}"/>
    <cellStyle name="20% - Accent1 7 6 3 6" xfId="51363" xr:uid="{00000000-0005-0000-0000-0000EAC70000}"/>
    <cellStyle name="20% - Accent1 7 6 3 6 2" xfId="51364" xr:uid="{00000000-0005-0000-0000-0000EBC70000}"/>
    <cellStyle name="20% - Accent1 7 6 3 6 2 2" xfId="51365" xr:uid="{00000000-0005-0000-0000-0000ECC70000}"/>
    <cellStyle name="20% - Accent1 7 6 3 6 3" xfId="51366" xr:uid="{00000000-0005-0000-0000-0000EDC70000}"/>
    <cellStyle name="20% - Accent1 7 6 3 7" xfId="51367" xr:uid="{00000000-0005-0000-0000-0000EEC70000}"/>
    <cellStyle name="20% - Accent1 7 6 3 7 2" xfId="51368" xr:uid="{00000000-0005-0000-0000-0000EFC70000}"/>
    <cellStyle name="20% - Accent1 7 6 3 8" xfId="51369" xr:uid="{00000000-0005-0000-0000-0000F0C70000}"/>
    <cellStyle name="20% - Accent1 7 6 3 8 2" xfId="51370" xr:uid="{00000000-0005-0000-0000-0000F1C70000}"/>
    <cellStyle name="20% - Accent1 7 6 3 9" xfId="51371" xr:uid="{00000000-0005-0000-0000-0000F2C70000}"/>
    <cellStyle name="20% - Accent1 7 6 4" xfId="51372" xr:uid="{00000000-0005-0000-0000-0000F3C70000}"/>
    <cellStyle name="20% - Accent1 7 6 4 2" xfId="51373" xr:uid="{00000000-0005-0000-0000-0000F4C70000}"/>
    <cellStyle name="20% - Accent1 7 6 4 2 2" xfId="51374" xr:uid="{00000000-0005-0000-0000-0000F5C70000}"/>
    <cellStyle name="20% - Accent1 7 6 4 2 2 2" xfId="51375" xr:uid="{00000000-0005-0000-0000-0000F6C70000}"/>
    <cellStyle name="20% - Accent1 7 6 4 2 3" xfId="51376" xr:uid="{00000000-0005-0000-0000-0000F7C70000}"/>
    <cellStyle name="20% - Accent1 7 6 4 3" xfId="51377" xr:uid="{00000000-0005-0000-0000-0000F8C70000}"/>
    <cellStyle name="20% - Accent1 7 6 4 3 2" xfId="51378" xr:uid="{00000000-0005-0000-0000-0000F9C70000}"/>
    <cellStyle name="20% - Accent1 7 6 4 4" xfId="51379" xr:uid="{00000000-0005-0000-0000-0000FAC70000}"/>
    <cellStyle name="20% - Accent1 7 6 5" xfId="51380" xr:uid="{00000000-0005-0000-0000-0000FBC70000}"/>
    <cellStyle name="20% - Accent1 7 6 5 2" xfId="51381" xr:uid="{00000000-0005-0000-0000-0000FCC70000}"/>
    <cellStyle name="20% - Accent1 7 6 5 2 2" xfId="51382" xr:uid="{00000000-0005-0000-0000-0000FDC70000}"/>
    <cellStyle name="20% - Accent1 7 6 5 2 2 2" xfId="51383" xr:uid="{00000000-0005-0000-0000-0000FEC70000}"/>
    <cellStyle name="20% - Accent1 7 6 5 2 3" xfId="51384" xr:uid="{00000000-0005-0000-0000-0000FFC70000}"/>
    <cellStyle name="20% - Accent1 7 6 5 3" xfId="51385" xr:uid="{00000000-0005-0000-0000-000000C80000}"/>
    <cellStyle name="20% - Accent1 7 6 5 3 2" xfId="51386" xr:uid="{00000000-0005-0000-0000-000001C80000}"/>
    <cellStyle name="20% - Accent1 7 6 5 4" xfId="51387" xr:uid="{00000000-0005-0000-0000-000002C80000}"/>
    <cellStyle name="20% - Accent1 7 6 6" xfId="51388" xr:uid="{00000000-0005-0000-0000-000003C80000}"/>
    <cellStyle name="20% - Accent1 7 6 6 2" xfId="51389" xr:uid="{00000000-0005-0000-0000-000004C80000}"/>
    <cellStyle name="20% - Accent1 7 6 6 2 2" xfId="51390" xr:uid="{00000000-0005-0000-0000-000005C80000}"/>
    <cellStyle name="20% - Accent1 7 6 6 2 2 2" xfId="51391" xr:uid="{00000000-0005-0000-0000-000006C80000}"/>
    <cellStyle name="20% - Accent1 7 6 6 2 3" xfId="51392" xr:uid="{00000000-0005-0000-0000-000007C80000}"/>
    <cellStyle name="20% - Accent1 7 6 6 3" xfId="51393" xr:uid="{00000000-0005-0000-0000-000008C80000}"/>
    <cellStyle name="20% - Accent1 7 6 6 3 2" xfId="51394" xr:uid="{00000000-0005-0000-0000-000009C80000}"/>
    <cellStyle name="20% - Accent1 7 6 6 4" xfId="51395" xr:uid="{00000000-0005-0000-0000-00000AC80000}"/>
    <cellStyle name="20% - Accent1 7 6 7" xfId="51396" xr:uid="{00000000-0005-0000-0000-00000BC80000}"/>
    <cellStyle name="20% - Accent1 7 6 7 2" xfId="51397" xr:uid="{00000000-0005-0000-0000-00000CC80000}"/>
    <cellStyle name="20% - Accent1 7 6 7 2 2" xfId="51398" xr:uid="{00000000-0005-0000-0000-00000DC80000}"/>
    <cellStyle name="20% - Accent1 7 6 7 3" xfId="51399" xr:uid="{00000000-0005-0000-0000-00000EC80000}"/>
    <cellStyle name="20% - Accent1 7 6 8" xfId="51400" xr:uid="{00000000-0005-0000-0000-00000FC80000}"/>
    <cellStyle name="20% - Accent1 7 6 8 2" xfId="51401" xr:uid="{00000000-0005-0000-0000-000010C80000}"/>
    <cellStyle name="20% - Accent1 7 6 8 2 2" xfId="51402" xr:uid="{00000000-0005-0000-0000-000011C80000}"/>
    <cellStyle name="20% - Accent1 7 6 8 3" xfId="51403" xr:uid="{00000000-0005-0000-0000-000012C80000}"/>
    <cellStyle name="20% - Accent1 7 6 9" xfId="51404" xr:uid="{00000000-0005-0000-0000-000013C80000}"/>
    <cellStyle name="20% - Accent1 7 6 9 2" xfId="51405" xr:uid="{00000000-0005-0000-0000-000014C80000}"/>
    <cellStyle name="20% - Accent1 7 7" xfId="51406" xr:uid="{00000000-0005-0000-0000-000015C80000}"/>
    <cellStyle name="20% - Accent1 7 7 2" xfId="51407" xr:uid="{00000000-0005-0000-0000-000016C80000}"/>
    <cellStyle name="20% - Accent1 7 7 2 2" xfId="51408" xr:uid="{00000000-0005-0000-0000-000017C80000}"/>
    <cellStyle name="20% - Accent1 7 7 2 2 2" xfId="51409" xr:uid="{00000000-0005-0000-0000-000018C80000}"/>
    <cellStyle name="20% - Accent1 7 7 2 2 2 2" xfId="51410" xr:uid="{00000000-0005-0000-0000-000019C80000}"/>
    <cellStyle name="20% - Accent1 7 7 2 2 3" xfId="51411" xr:uid="{00000000-0005-0000-0000-00001AC80000}"/>
    <cellStyle name="20% - Accent1 7 7 2 3" xfId="51412" xr:uid="{00000000-0005-0000-0000-00001BC80000}"/>
    <cellStyle name="20% - Accent1 7 7 2 3 2" xfId="51413" xr:uid="{00000000-0005-0000-0000-00001CC80000}"/>
    <cellStyle name="20% - Accent1 7 7 2 4" xfId="51414" xr:uid="{00000000-0005-0000-0000-00001DC80000}"/>
    <cellStyle name="20% - Accent1 7 7 3" xfId="51415" xr:uid="{00000000-0005-0000-0000-00001EC80000}"/>
    <cellStyle name="20% - Accent1 7 7 3 2" xfId="51416" xr:uid="{00000000-0005-0000-0000-00001FC80000}"/>
    <cellStyle name="20% - Accent1 7 7 3 2 2" xfId="51417" xr:uid="{00000000-0005-0000-0000-000020C80000}"/>
    <cellStyle name="20% - Accent1 7 7 3 2 2 2" xfId="51418" xr:uid="{00000000-0005-0000-0000-000021C80000}"/>
    <cellStyle name="20% - Accent1 7 7 3 2 3" xfId="51419" xr:uid="{00000000-0005-0000-0000-000022C80000}"/>
    <cellStyle name="20% - Accent1 7 7 3 3" xfId="51420" xr:uid="{00000000-0005-0000-0000-000023C80000}"/>
    <cellStyle name="20% - Accent1 7 7 3 3 2" xfId="51421" xr:uid="{00000000-0005-0000-0000-000024C80000}"/>
    <cellStyle name="20% - Accent1 7 7 3 4" xfId="51422" xr:uid="{00000000-0005-0000-0000-000025C80000}"/>
    <cellStyle name="20% - Accent1 7 7 4" xfId="51423" xr:uid="{00000000-0005-0000-0000-000026C80000}"/>
    <cellStyle name="20% - Accent1 7 7 4 2" xfId="51424" xr:uid="{00000000-0005-0000-0000-000027C80000}"/>
    <cellStyle name="20% - Accent1 7 7 4 2 2" xfId="51425" xr:uid="{00000000-0005-0000-0000-000028C80000}"/>
    <cellStyle name="20% - Accent1 7 7 4 2 2 2" xfId="51426" xr:uid="{00000000-0005-0000-0000-000029C80000}"/>
    <cellStyle name="20% - Accent1 7 7 4 2 3" xfId="51427" xr:uid="{00000000-0005-0000-0000-00002AC80000}"/>
    <cellStyle name="20% - Accent1 7 7 4 3" xfId="51428" xr:uid="{00000000-0005-0000-0000-00002BC80000}"/>
    <cellStyle name="20% - Accent1 7 7 4 3 2" xfId="51429" xr:uid="{00000000-0005-0000-0000-00002CC80000}"/>
    <cellStyle name="20% - Accent1 7 7 4 4" xfId="51430" xr:uid="{00000000-0005-0000-0000-00002DC80000}"/>
    <cellStyle name="20% - Accent1 7 7 5" xfId="51431" xr:uid="{00000000-0005-0000-0000-00002EC80000}"/>
    <cellStyle name="20% - Accent1 7 7 5 2" xfId="51432" xr:uid="{00000000-0005-0000-0000-00002FC80000}"/>
    <cellStyle name="20% - Accent1 7 7 5 2 2" xfId="51433" xr:uid="{00000000-0005-0000-0000-000030C80000}"/>
    <cellStyle name="20% - Accent1 7 7 5 3" xfId="51434" xr:uid="{00000000-0005-0000-0000-000031C80000}"/>
    <cellStyle name="20% - Accent1 7 7 6" xfId="51435" xr:uid="{00000000-0005-0000-0000-000032C80000}"/>
    <cellStyle name="20% - Accent1 7 7 6 2" xfId="51436" xr:uid="{00000000-0005-0000-0000-000033C80000}"/>
    <cellStyle name="20% - Accent1 7 7 6 2 2" xfId="51437" xr:uid="{00000000-0005-0000-0000-000034C80000}"/>
    <cellStyle name="20% - Accent1 7 7 6 3" xfId="51438" xr:uid="{00000000-0005-0000-0000-000035C80000}"/>
    <cellStyle name="20% - Accent1 7 7 7" xfId="51439" xr:uid="{00000000-0005-0000-0000-000036C80000}"/>
    <cellStyle name="20% - Accent1 7 7 7 2" xfId="51440" xr:uid="{00000000-0005-0000-0000-000037C80000}"/>
    <cellStyle name="20% - Accent1 7 7 8" xfId="51441" xr:uid="{00000000-0005-0000-0000-000038C80000}"/>
    <cellStyle name="20% - Accent1 7 7 8 2" xfId="51442" xr:uid="{00000000-0005-0000-0000-000039C80000}"/>
    <cellStyle name="20% - Accent1 7 7 9" xfId="51443" xr:uid="{00000000-0005-0000-0000-00003AC80000}"/>
    <cellStyle name="20% - Accent1 7 8" xfId="51444" xr:uid="{00000000-0005-0000-0000-00003BC80000}"/>
    <cellStyle name="20% - Accent1 7 8 2" xfId="51445" xr:uid="{00000000-0005-0000-0000-00003CC80000}"/>
    <cellStyle name="20% - Accent1 7 8 2 2" xfId="51446" xr:uid="{00000000-0005-0000-0000-00003DC80000}"/>
    <cellStyle name="20% - Accent1 7 8 2 2 2" xfId="51447" xr:uid="{00000000-0005-0000-0000-00003EC80000}"/>
    <cellStyle name="20% - Accent1 7 8 2 2 2 2" xfId="51448" xr:uid="{00000000-0005-0000-0000-00003FC80000}"/>
    <cellStyle name="20% - Accent1 7 8 2 2 3" xfId="51449" xr:uid="{00000000-0005-0000-0000-000040C80000}"/>
    <cellStyle name="20% - Accent1 7 8 2 3" xfId="51450" xr:uid="{00000000-0005-0000-0000-000041C80000}"/>
    <cellStyle name="20% - Accent1 7 8 2 3 2" xfId="51451" xr:uid="{00000000-0005-0000-0000-000042C80000}"/>
    <cellStyle name="20% - Accent1 7 8 2 4" xfId="51452" xr:uid="{00000000-0005-0000-0000-000043C80000}"/>
    <cellStyle name="20% - Accent1 7 8 3" xfId="51453" xr:uid="{00000000-0005-0000-0000-000044C80000}"/>
    <cellStyle name="20% - Accent1 7 8 3 2" xfId="51454" xr:uid="{00000000-0005-0000-0000-000045C80000}"/>
    <cellStyle name="20% - Accent1 7 8 3 2 2" xfId="51455" xr:uid="{00000000-0005-0000-0000-000046C80000}"/>
    <cellStyle name="20% - Accent1 7 8 3 2 2 2" xfId="51456" xr:uid="{00000000-0005-0000-0000-000047C80000}"/>
    <cellStyle name="20% - Accent1 7 8 3 2 3" xfId="51457" xr:uid="{00000000-0005-0000-0000-000048C80000}"/>
    <cellStyle name="20% - Accent1 7 8 3 3" xfId="51458" xr:uid="{00000000-0005-0000-0000-000049C80000}"/>
    <cellStyle name="20% - Accent1 7 8 3 3 2" xfId="51459" xr:uid="{00000000-0005-0000-0000-00004AC80000}"/>
    <cellStyle name="20% - Accent1 7 8 3 4" xfId="51460" xr:uid="{00000000-0005-0000-0000-00004BC80000}"/>
    <cellStyle name="20% - Accent1 7 8 4" xfId="51461" xr:uid="{00000000-0005-0000-0000-00004CC80000}"/>
    <cellStyle name="20% - Accent1 7 8 4 2" xfId="51462" xr:uid="{00000000-0005-0000-0000-00004DC80000}"/>
    <cellStyle name="20% - Accent1 7 8 4 2 2" xfId="51463" xr:uid="{00000000-0005-0000-0000-00004EC80000}"/>
    <cellStyle name="20% - Accent1 7 8 4 2 2 2" xfId="51464" xr:uid="{00000000-0005-0000-0000-00004FC80000}"/>
    <cellStyle name="20% - Accent1 7 8 4 2 3" xfId="51465" xr:uid="{00000000-0005-0000-0000-000050C80000}"/>
    <cellStyle name="20% - Accent1 7 8 4 3" xfId="51466" xr:uid="{00000000-0005-0000-0000-000051C80000}"/>
    <cellStyle name="20% - Accent1 7 8 4 3 2" xfId="51467" xr:uid="{00000000-0005-0000-0000-000052C80000}"/>
    <cellStyle name="20% - Accent1 7 8 4 4" xfId="51468" xr:uid="{00000000-0005-0000-0000-000053C80000}"/>
    <cellStyle name="20% - Accent1 7 8 5" xfId="51469" xr:uid="{00000000-0005-0000-0000-000054C80000}"/>
    <cellStyle name="20% - Accent1 7 8 5 2" xfId="51470" xr:uid="{00000000-0005-0000-0000-000055C80000}"/>
    <cellStyle name="20% - Accent1 7 8 5 2 2" xfId="51471" xr:uid="{00000000-0005-0000-0000-000056C80000}"/>
    <cellStyle name="20% - Accent1 7 8 5 3" xfId="51472" xr:uid="{00000000-0005-0000-0000-000057C80000}"/>
    <cellStyle name="20% - Accent1 7 8 6" xfId="51473" xr:uid="{00000000-0005-0000-0000-000058C80000}"/>
    <cellStyle name="20% - Accent1 7 8 6 2" xfId="51474" xr:uid="{00000000-0005-0000-0000-000059C80000}"/>
    <cellStyle name="20% - Accent1 7 8 6 2 2" xfId="51475" xr:uid="{00000000-0005-0000-0000-00005AC80000}"/>
    <cellStyle name="20% - Accent1 7 8 6 3" xfId="51476" xr:uid="{00000000-0005-0000-0000-00005BC80000}"/>
    <cellStyle name="20% - Accent1 7 8 7" xfId="51477" xr:uid="{00000000-0005-0000-0000-00005CC80000}"/>
    <cellStyle name="20% - Accent1 7 8 7 2" xfId="51478" xr:uid="{00000000-0005-0000-0000-00005DC80000}"/>
    <cellStyle name="20% - Accent1 7 8 8" xfId="51479" xr:uid="{00000000-0005-0000-0000-00005EC80000}"/>
    <cellStyle name="20% - Accent1 7 8 8 2" xfId="51480" xr:uid="{00000000-0005-0000-0000-00005FC80000}"/>
    <cellStyle name="20% - Accent1 7 8 9" xfId="51481" xr:uid="{00000000-0005-0000-0000-000060C80000}"/>
    <cellStyle name="20% - Accent1 7 9" xfId="51482" xr:uid="{00000000-0005-0000-0000-000061C80000}"/>
    <cellStyle name="20% - Accent1 7 9 2" xfId="51483" xr:uid="{00000000-0005-0000-0000-000062C80000}"/>
    <cellStyle name="20% - Accent1 7 9 2 2" xfId="51484" xr:uid="{00000000-0005-0000-0000-000063C80000}"/>
    <cellStyle name="20% - Accent1 7 9 2 2 2" xfId="51485" xr:uid="{00000000-0005-0000-0000-000064C80000}"/>
    <cellStyle name="20% - Accent1 7 9 2 3" xfId="51486" xr:uid="{00000000-0005-0000-0000-000065C80000}"/>
    <cellStyle name="20% - Accent1 7 9 3" xfId="51487" xr:uid="{00000000-0005-0000-0000-000066C80000}"/>
    <cellStyle name="20% - Accent1 7 9 3 2" xfId="51488" xr:uid="{00000000-0005-0000-0000-000067C80000}"/>
    <cellStyle name="20% - Accent1 7 9 4" xfId="51489" xr:uid="{00000000-0005-0000-0000-000068C80000}"/>
    <cellStyle name="20% - Accent1 8" xfId="51490" xr:uid="{00000000-0005-0000-0000-000069C80000}"/>
    <cellStyle name="20% - Accent1 8 10" xfId="51491" xr:uid="{00000000-0005-0000-0000-00006AC80000}"/>
    <cellStyle name="20% - Accent1 8 10 2" xfId="51492" xr:uid="{00000000-0005-0000-0000-00006BC80000}"/>
    <cellStyle name="20% - Accent1 8 10 2 2" xfId="51493" xr:uid="{00000000-0005-0000-0000-00006CC80000}"/>
    <cellStyle name="20% - Accent1 8 10 2 2 2" xfId="51494" xr:uid="{00000000-0005-0000-0000-00006DC80000}"/>
    <cellStyle name="20% - Accent1 8 10 2 3" xfId="51495" xr:uid="{00000000-0005-0000-0000-00006EC80000}"/>
    <cellStyle name="20% - Accent1 8 10 3" xfId="51496" xr:uid="{00000000-0005-0000-0000-00006FC80000}"/>
    <cellStyle name="20% - Accent1 8 10 3 2" xfId="51497" xr:uid="{00000000-0005-0000-0000-000070C80000}"/>
    <cellStyle name="20% - Accent1 8 10 4" xfId="51498" xr:uid="{00000000-0005-0000-0000-000071C80000}"/>
    <cellStyle name="20% - Accent1 8 11" xfId="51499" xr:uid="{00000000-0005-0000-0000-000072C80000}"/>
    <cellStyle name="20% - Accent1 8 11 2" xfId="51500" xr:uid="{00000000-0005-0000-0000-000073C80000}"/>
    <cellStyle name="20% - Accent1 8 11 2 2" xfId="51501" xr:uid="{00000000-0005-0000-0000-000074C80000}"/>
    <cellStyle name="20% - Accent1 8 11 3" xfId="51502" xr:uid="{00000000-0005-0000-0000-000075C80000}"/>
    <cellStyle name="20% - Accent1 8 12" xfId="51503" xr:uid="{00000000-0005-0000-0000-000076C80000}"/>
    <cellStyle name="20% - Accent1 8 12 2" xfId="51504" xr:uid="{00000000-0005-0000-0000-000077C80000}"/>
    <cellStyle name="20% - Accent1 8 12 2 2" xfId="51505" xr:uid="{00000000-0005-0000-0000-000078C80000}"/>
    <cellStyle name="20% - Accent1 8 12 3" xfId="51506" xr:uid="{00000000-0005-0000-0000-000079C80000}"/>
    <cellStyle name="20% - Accent1 8 13" xfId="51507" xr:uid="{00000000-0005-0000-0000-00007AC80000}"/>
    <cellStyle name="20% - Accent1 8 13 2" xfId="51508" xr:uid="{00000000-0005-0000-0000-00007BC80000}"/>
    <cellStyle name="20% - Accent1 8 14" xfId="51509" xr:uid="{00000000-0005-0000-0000-00007CC80000}"/>
    <cellStyle name="20% - Accent1 8 14 2" xfId="51510" xr:uid="{00000000-0005-0000-0000-00007DC80000}"/>
    <cellStyle name="20% - Accent1 8 15" xfId="51511" xr:uid="{00000000-0005-0000-0000-00007EC80000}"/>
    <cellStyle name="20% - Accent1 8 2" xfId="51512" xr:uid="{00000000-0005-0000-0000-00007FC80000}"/>
    <cellStyle name="20% - Accent1 8 2 10" xfId="51513" xr:uid="{00000000-0005-0000-0000-000080C80000}"/>
    <cellStyle name="20% - Accent1 8 2 10 2" xfId="51514" xr:uid="{00000000-0005-0000-0000-000081C80000}"/>
    <cellStyle name="20% - Accent1 8 2 10 2 2" xfId="51515" xr:uid="{00000000-0005-0000-0000-000082C80000}"/>
    <cellStyle name="20% - Accent1 8 2 10 3" xfId="51516" xr:uid="{00000000-0005-0000-0000-000083C80000}"/>
    <cellStyle name="20% - Accent1 8 2 11" xfId="51517" xr:uid="{00000000-0005-0000-0000-000084C80000}"/>
    <cellStyle name="20% - Accent1 8 2 11 2" xfId="51518" xr:uid="{00000000-0005-0000-0000-000085C80000}"/>
    <cellStyle name="20% - Accent1 8 2 11 2 2" xfId="51519" xr:uid="{00000000-0005-0000-0000-000086C80000}"/>
    <cellStyle name="20% - Accent1 8 2 11 3" xfId="51520" xr:uid="{00000000-0005-0000-0000-000087C80000}"/>
    <cellStyle name="20% - Accent1 8 2 12" xfId="51521" xr:uid="{00000000-0005-0000-0000-000088C80000}"/>
    <cellStyle name="20% - Accent1 8 2 12 2" xfId="51522" xr:uid="{00000000-0005-0000-0000-000089C80000}"/>
    <cellStyle name="20% - Accent1 8 2 13" xfId="51523" xr:uid="{00000000-0005-0000-0000-00008AC80000}"/>
    <cellStyle name="20% - Accent1 8 2 13 2" xfId="51524" xr:uid="{00000000-0005-0000-0000-00008BC80000}"/>
    <cellStyle name="20% - Accent1 8 2 14" xfId="51525" xr:uid="{00000000-0005-0000-0000-00008CC80000}"/>
    <cellStyle name="20% - Accent1 8 2 2" xfId="51526" xr:uid="{00000000-0005-0000-0000-00008DC80000}"/>
    <cellStyle name="20% - Accent1 8 2 2 10" xfId="51527" xr:uid="{00000000-0005-0000-0000-00008EC80000}"/>
    <cellStyle name="20% - Accent1 8 2 2 10 2" xfId="51528" xr:uid="{00000000-0005-0000-0000-00008FC80000}"/>
    <cellStyle name="20% - Accent1 8 2 2 11" xfId="51529" xr:uid="{00000000-0005-0000-0000-000090C80000}"/>
    <cellStyle name="20% - Accent1 8 2 2 2" xfId="51530" xr:uid="{00000000-0005-0000-0000-000091C80000}"/>
    <cellStyle name="20% - Accent1 8 2 2 2 2" xfId="51531" xr:uid="{00000000-0005-0000-0000-000092C80000}"/>
    <cellStyle name="20% - Accent1 8 2 2 2 2 2" xfId="51532" xr:uid="{00000000-0005-0000-0000-000093C80000}"/>
    <cellStyle name="20% - Accent1 8 2 2 2 2 2 2" xfId="51533" xr:uid="{00000000-0005-0000-0000-000094C80000}"/>
    <cellStyle name="20% - Accent1 8 2 2 2 2 2 2 2" xfId="51534" xr:uid="{00000000-0005-0000-0000-000095C80000}"/>
    <cellStyle name="20% - Accent1 8 2 2 2 2 2 3" xfId="51535" xr:uid="{00000000-0005-0000-0000-000096C80000}"/>
    <cellStyle name="20% - Accent1 8 2 2 2 2 3" xfId="51536" xr:uid="{00000000-0005-0000-0000-000097C80000}"/>
    <cellStyle name="20% - Accent1 8 2 2 2 2 3 2" xfId="51537" xr:uid="{00000000-0005-0000-0000-000098C80000}"/>
    <cellStyle name="20% - Accent1 8 2 2 2 2 4" xfId="51538" xr:uid="{00000000-0005-0000-0000-000099C80000}"/>
    <cellStyle name="20% - Accent1 8 2 2 2 3" xfId="51539" xr:uid="{00000000-0005-0000-0000-00009AC80000}"/>
    <cellStyle name="20% - Accent1 8 2 2 2 3 2" xfId="51540" xr:uid="{00000000-0005-0000-0000-00009BC80000}"/>
    <cellStyle name="20% - Accent1 8 2 2 2 3 2 2" xfId="51541" xr:uid="{00000000-0005-0000-0000-00009CC80000}"/>
    <cellStyle name="20% - Accent1 8 2 2 2 3 2 2 2" xfId="51542" xr:uid="{00000000-0005-0000-0000-00009DC80000}"/>
    <cellStyle name="20% - Accent1 8 2 2 2 3 2 3" xfId="51543" xr:uid="{00000000-0005-0000-0000-00009EC80000}"/>
    <cellStyle name="20% - Accent1 8 2 2 2 3 3" xfId="51544" xr:uid="{00000000-0005-0000-0000-00009FC80000}"/>
    <cellStyle name="20% - Accent1 8 2 2 2 3 3 2" xfId="51545" xr:uid="{00000000-0005-0000-0000-0000A0C80000}"/>
    <cellStyle name="20% - Accent1 8 2 2 2 3 4" xfId="51546" xr:uid="{00000000-0005-0000-0000-0000A1C80000}"/>
    <cellStyle name="20% - Accent1 8 2 2 2 4" xfId="51547" xr:uid="{00000000-0005-0000-0000-0000A2C80000}"/>
    <cellStyle name="20% - Accent1 8 2 2 2 4 2" xfId="51548" xr:uid="{00000000-0005-0000-0000-0000A3C80000}"/>
    <cellStyle name="20% - Accent1 8 2 2 2 4 2 2" xfId="51549" xr:uid="{00000000-0005-0000-0000-0000A4C80000}"/>
    <cellStyle name="20% - Accent1 8 2 2 2 4 2 2 2" xfId="51550" xr:uid="{00000000-0005-0000-0000-0000A5C80000}"/>
    <cellStyle name="20% - Accent1 8 2 2 2 4 2 3" xfId="51551" xr:uid="{00000000-0005-0000-0000-0000A6C80000}"/>
    <cellStyle name="20% - Accent1 8 2 2 2 4 3" xfId="51552" xr:uid="{00000000-0005-0000-0000-0000A7C80000}"/>
    <cellStyle name="20% - Accent1 8 2 2 2 4 3 2" xfId="51553" xr:uid="{00000000-0005-0000-0000-0000A8C80000}"/>
    <cellStyle name="20% - Accent1 8 2 2 2 4 4" xfId="51554" xr:uid="{00000000-0005-0000-0000-0000A9C80000}"/>
    <cellStyle name="20% - Accent1 8 2 2 2 5" xfId="51555" xr:uid="{00000000-0005-0000-0000-0000AAC80000}"/>
    <cellStyle name="20% - Accent1 8 2 2 2 5 2" xfId="51556" xr:uid="{00000000-0005-0000-0000-0000ABC80000}"/>
    <cellStyle name="20% - Accent1 8 2 2 2 5 2 2" xfId="51557" xr:uid="{00000000-0005-0000-0000-0000ACC80000}"/>
    <cellStyle name="20% - Accent1 8 2 2 2 5 3" xfId="51558" xr:uid="{00000000-0005-0000-0000-0000ADC80000}"/>
    <cellStyle name="20% - Accent1 8 2 2 2 6" xfId="51559" xr:uid="{00000000-0005-0000-0000-0000AEC80000}"/>
    <cellStyle name="20% - Accent1 8 2 2 2 6 2" xfId="51560" xr:uid="{00000000-0005-0000-0000-0000AFC80000}"/>
    <cellStyle name="20% - Accent1 8 2 2 2 6 2 2" xfId="51561" xr:uid="{00000000-0005-0000-0000-0000B0C80000}"/>
    <cellStyle name="20% - Accent1 8 2 2 2 6 3" xfId="51562" xr:uid="{00000000-0005-0000-0000-0000B1C80000}"/>
    <cellStyle name="20% - Accent1 8 2 2 2 7" xfId="51563" xr:uid="{00000000-0005-0000-0000-0000B2C80000}"/>
    <cellStyle name="20% - Accent1 8 2 2 2 7 2" xfId="51564" xr:uid="{00000000-0005-0000-0000-0000B3C80000}"/>
    <cellStyle name="20% - Accent1 8 2 2 2 8" xfId="51565" xr:uid="{00000000-0005-0000-0000-0000B4C80000}"/>
    <cellStyle name="20% - Accent1 8 2 2 2 8 2" xfId="51566" xr:uid="{00000000-0005-0000-0000-0000B5C80000}"/>
    <cellStyle name="20% - Accent1 8 2 2 2 9" xfId="51567" xr:uid="{00000000-0005-0000-0000-0000B6C80000}"/>
    <cellStyle name="20% - Accent1 8 2 2 3" xfId="51568" xr:uid="{00000000-0005-0000-0000-0000B7C80000}"/>
    <cellStyle name="20% - Accent1 8 2 2 3 2" xfId="51569" xr:uid="{00000000-0005-0000-0000-0000B8C80000}"/>
    <cellStyle name="20% - Accent1 8 2 2 3 2 2" xfId="51570" xr:uid="{00000000-0005-0000-0000-0000B9C80000}"/>
    <cellStyle name="20% - Accent1 8 2 2 3 2 2 2" xfId="51571" xr:uid="{00000000-0005-0000-0000-0000BAC80000}"/>
    <cellStyle name="20% - Accent1 8 2 2 3 2 2 2 2" xfId="51572" xr:uid="{00000000-0005-0000-0000-0000BBC80000}"/>
    <cellStyle name="20% - Accent1 8 2 2 3 2 2 3" xfId="51573" xr:uid="{00000000-0005-0000-0000-0000BCC80000}"/>
    <cellStyle name="20% - Accent1 8 2 2 3 2 3" xfId="51574" xr:uid="{00000000-0005-0000-0000-0000BDC80000}"/>
    <cellStyle name="20% - Accent1 8 2 2 3 2 3 2" xfId="51575" xr:uid="{00000000-0005-0000-0000-0000BEC80000}"/>
    <cellStyle name="20% - Accent1 8 2 2 3 2 4" xfId="51576" xr:uid="{00000000-0005-0000-0000-0000BFC80000}"/>
    <cellStyle name="20% - Accent1 8 2 2 3 3" xfId="51577" xr:uid="{00000000-0005-0000-0000-0000C0C80000}"/>
    <cellStyle name="20% - Accent1 8 2 2 3 3 2" xfId="51578" xr:uid="{00000000-0005-0000-0000-0000C1C80000}"/>
    <cellStyle name="20% - Accent1 8 2 2 3 3 2 2" xfId="51579" xr:uid="{00000000-0005-0000-0000-0000C2C80000}"/>
    <cellStyle name="20% - Accent1 8 2 2 3 3 2 2 2" xfId="51580" xr:uid="{00000000-0005-0000-0000-0000C3C80000}"/>
    <cellStyle name="20% - Accent1 8 2 2 3 3 2 3" xfId="51581" xr:uid="{00000000-0005-0000-0000-0000C4C80000}"/>
    <cellStyle name="20% - Accent1 8 2 2 3 3 3" xfId="51582" xr:uid="{00000000-0005-0000-0000-0000C5C80000}"/>
    <cellStyle name="20% - Accent1 8 2 2 3 3 3 2" xfId="51583" xr:uid="{00000000-0005-0000-0000-0000C6C80000}"/>
    <cellStyle name="20% - Accent1 8 2 2 3 3 4" xfId="51584" xr:uid="{00000000-0005-0000-0000-0000C7C80000}"/>
    <cellStyle name="20% - Accent1 8 2 2 3 4" xfId="51585" xr:uid="{00000000-0005-0000-0000-0000C8C80000}"/>
    <cellStyle name="20% - Accent1 8 2 2 3 4 2" xfId="51586" xr:uid="{00000000-0005-0000-0000-0000C9C80000}"/>
    <cellStyle name="20% - Accent1 8 2 2 3 4 2 2" xfId="51587" xr:uid="{00000000-0005-0000-0000-0000CAC80000}"/>
    <cellStyle name="20% - Accent1 8 2 2 3 4 2 2 2" xfId="51588" xr:uid="{00000000-0005-0000-0000-0000CBC80000}"/>
    <cellStyle name="20% - Accent1 8 2 2 3 4 2 3" xfId="51589" xr:uid="{00000000-0005-0000-0000-0000CCC80000}"/>
    <cellStyle name="20% - Accent1 8 2 2 3 4 3" xfId="51590" xr:uid="{00000000-0005-0000-0000-0000CDC80000}"/>
    <cellStyle name="20% - Accent1 8 2 2 3 4 3 2" xfId="51591" xr:uid="{00000000-0005-0000-0000-0000CEC80000}"/>
    <cellStyle name="20% - Accent1 8 2 2 3 4 4" xfId="51592" xr:uid="{00000000-0005-0000-0000-0000CFC80000}"/>
    <cellStyle name="20% - Accent1 8 2 2 3 5" xfId="51593" xr:uid="{00000000-0005-0000-0000-0000D0C80000}"/>
    <cellStyle name="20% - Accent1 8 2 2 3 5 2" xfId="51594" xr:uid="{00000000-0005-0000-0000-0000D1C80000}"/>
    <cellStyle name="20% - Accent1 8 2 2 3 5 2 2" xfId="51595" xr:uid="{00000000-0005-0000-0000-0000D2C80000}"/>
    <cellStyle name="20% - Accent1 8 2 2 3 5 3" xfId="51596" xr:uid="{00000000-0005-0000-0000-0000D3C80000}"/>
    <cellStyle name="20% - Accent1 8 2 2 3 6" xfId="51597" xr:uid="{00000000-0005-0000-0000-0000D4C80000}"/>
    <cellStyle name="20% - Accent1 8 2 2 3 6 2" xfId="51598" xr:uid="{00000000-0005-0000-0000-0000D5C80000}"/>
    <cellStyle name="20% - Accent1 8 2 2 3 6 2 2" xfId="51599" xr:uid="{00000000-0005-0000-0000-0000D6C80000}"/>
    <cellStyle name="20% - Accent1 8 2 2 3 6 3" xfId="51600" xr:uid="{00000000-0005-0000-0000-0000D7C80000}"/>
    <cellStyle name="20% - Accent1 8 2 2 3 7" xfId="51601" xr:uid="{00000000-0005-0000-0000-0000D8C80000}"/>
    <cellStyle name="20% - Accent1 8 2 2 3 7 2" xfId="51602" xr:uid="{00000000-0005-0000-0000-0000D9C80000}"/>
    <cellStyle name="20% - Accent1 8 2 2 3 8" xfId="51603" xr:uid="{00000000-0005-0000-0000-0000DAC80000}"/>
    <cellStyle name="20% - Accent1 8 2 2 3 8 2" xfId="51604" xr:uid="{00000000-0005-0000-0000-0000DBC80000}"/>
    <cellStyle name="20% - Accent1 8 2 2 3 9" xfId="51605" xr:uid="{00000000-0005-0000-0000-0000DCC80000}"/>
    <cellStyle name="20% - Accent1 8 2 2 4" xfId="51606" xr:uid="{00000000-0005-0000-0000-0000DDC80000}"/>
    <cellStyle name="20% - Accent1 8 2 2 4 2" xfId="51607" xr:uid="{00000000-0005-0000-0000-0000DEC80000}"/>
    <cellStyle name="20% - Accent1 8 2 2 4 2 2" xfId="51608" xr:uid="{00000000-0005-0000-0000-0000DFC80000}"/>
    <cellStyle name="20% - Accent1 8 2 2 4 2 2 2" xfId="51609" xr:uid="{00000000-0005-0000-0000-0000E0C80000}"/>
    <cellStyle name="20% - Accent1 8 2 2 4 2 3" xfId="51610" xr:uid="{00000000-0005-0000-0000-0000E1C80000}"/>
    <cellStyle name="20% - Accent1 8 2 2 4 3" xfId="51611" xr:uid="{00000000-0005-0000-0000-0000E2C80000}"/>
    <cellStyle name="20% - Accent1 8 2 2 4 3 2" xfId="51612" xr:uid="{00000000-0005-0000-0000-0000E3C80000}"/>
    <cellStyle name="20% - Accent1 8 2 2 4 4" xfId="51613" xr:uid="{00000000-0005-0000-0000-0000E4C80000}"/>
    <cellStyle name="20% - Accent1 8 2 2 5" xfId="51614" xr:uid="{00000000-0005-0000-0000-0000E5C80000}"/>
    <cellStyle name="20% - Accent1 8 2 2 5 2" xfId="51615" xr:uid="{00000000-0005-0000-0000-0000E6C80000}"/>
    <cellStyle name="20% - Accent1 8 2 2 5 2 2" xfId="51616" xr:uid="{00000000-0005-0000-0000-0000E7C80000}"/>
    <cellStyle name="20% - Accent1 8 2 2 5 2 2 2" xfId="51617" xr:uid="{00000000-0005-0000-0000-0000E8C80000}"/>
    <cellStyle name="20% - Accent1 8 2 2 5 2 3" xfId="51618" xr:uid="{00000000-0005-0000-0000-0000E9C80000}"/>
    <cellStyle name="20% - Accent1 8 2 2 5 3" xfId="51619" xr:uid="{00000000-0005-0000-0000-0000EAC80000}"/>
    <cellStyle name="20% - Accent1 8 2 2 5 3 2" xfId="51620" xr:uid="{00000000-0005-0000-0000-0000EBC80000}"/>
    <cellStyle name="20% - Accent1 8 2 2 5 4" xfId="51621" xr:uid="{00000000-0005-0000-0000-0000ECC80000}"/>
    <cellStyle name="20% - Accent1 8 2 2 6" xfId="51622" xr:uid="{00000000-0005-0000-0000-0000EDC80000}"/>
    <cellStyle name="20% - Accent1 8 2 2 6 2" xfId="51623" xr:uid="{00000000-0005-0000-0000-0000EEC80000}"/>
    <cellStyle name="20% - Accent1 8 2 2 6 2 2" xfId="51624" xr:uid="{00000000-0005-0000-0000-0000EFC80000}"/>
    <cellStyle name="20% - Accent1 8 2 2 6 2 2 2" xfId="51625" xr:uid="{00000000-0005-0000-0000-0000F0C80000}"/>
    <cellStyle name="20% - Accent1 8 2 2 6 2 3" xfId="51626" xr:uid="{00000000-0005-0000-0000-0000F1C80000}"/>
    <cellStyle name="20% - Accent1 8 2 2 6 3" xfId="51627" xr:uid="{00000000-0005-0000-0000-0000F2C80000}"/>
    <cellStyle name="20% - Accent1 8 2 2 6 3 2" xfId="51628" xr:uid="{00000000-0005-0000-0000-0000F3C80000}"/>
    <cellStyle name="20% - Accent1 8 2 2 6 4" xfId="51629" xr:uid="{00000000-0005-0000-0000-0000F4C80000}"/>
    <cellStyle name="20% - Accent1 8 2 2 7" xfId="51630" xr:uid="{00000000-0005-0000-0000-0000F5C80000}"/>
    <cellStyle name="20% - Accent1 8 2 2 7 2" xfId="51631" xr:uid="{00000000-0005-0000-0000-0000F6C80000}"/>
    <cellStyle name="20% - Accent1 8 2 2 7 2 2" xfId="51632" xr:uid="{00000000-0005-0000-0000-0000F7C80000}"/>
    <cellStyle name="20% - Accent1 8 2 2 7 3" xfId="51633" xr:uid="{00000000-0005-0000-0000-0000F8C80000}"/>
    <cellStyle name="20% - Accent1 8 2 2 8" xfId="51634" xr:uid="{00000000-0005-0000-0000-0000F9C80000}"/>
    <cellStyle name="20% - Accent1 8 2 2 8 2" xfId="51635" xr:uid="{00000000-0005-0000-0000-0000FAC80000}"/>
    <cellStyle name="20% - Accent1 8 2 2 8 2 2" xfId="51636" xr:uid="{00000000-0005-0000-0000-0000FBC80000}"/>
    <cellStyle name="20% - Accent1 8 2 2 8 3" xfId="51637" xr:uid="{00000000-0005-0000-0000-0000FCC80000}"/>
    <cellStyle name="20% - Accent1 8 2 2 9" xfId="51638" xr:uid="{00000000-0005-0000-0000-0000FDC80000}"/>
    <cellStyle name="20% - Accent1 8 2 2 9 2" xfId="51639" xr:uid="{00000000-0005-0000-0000-0000FEC80000}"/>
    <cellStyle name="20% - Accent1 8 2 3" xfId="51640" xr:uid="{00000000-0005-0000-0000-0000FFC80000}"/>
    <cellStyle name="20% - Accent1 8 2 3 10" xfId="51641" xr:uid="{00000000-0005-0000-0000-000000C90000}"/>
    <cellStyle name="20% - Accent1 8 2 3 10 2" xfId="51642" xr:uid="{00000000-0005-0000-0000-000001C90000}"/>
    <cellStyle name="20% - Accent1 8 2 3 11" xfId="51643" xr:uid="{00000000-0005-0000-0000-000002C90000}"/>
    <cellStyle name="20% - Accent1 8 2 3 2" xfId="51644" xr:uid="{00000000-0005-0000-0000-000003C90000}"/>
    <cellStyle name="20% - Accent1 8 2 3 2 2" xfId="51645" xr:uid="{00000000-0005-0000-0000-000004C90000}"/>
    <cellStyle name="20% - Accent1 8 2 3 2 2 2" xfId="51646" xr:uid="{00000000-0005-0000-0000-000005C90000}"/>
    <cellStyle name="20% - Accent1 8 2 3 2 2 2 2" xfId="51647" xr:uid="{00000000-0005-0000-0000-000006C90000}"/>
    <cellStyle name="20% - Accent1 8 2 3 2 2 2 2 2" xfId="51648" xr:uid="{00000000-0005-0000-0000-000007C90000}"/>
    <cellStyle name="20% - Accent1 8 2 3 2 2 2 3" xfId="51649" xr:uid="{00000000-0005-0000-0000-000008C90000}"/>
    <cellStyle name="20% - Accent1 8 2 3 2 2 3" xfId="51650" xr:uid="{00000000-0005-0000-0000-000009C90000}"/>
    <cellStyle name="20% - Accent1 8 2 3 2 2 3 2" xfId="51651" xr:uid="{00000000-0005-0000-0000-00000AC90000}"/>
    <cellStyle name="20% - Accent1 8 2 3 2 2 4" xfId="51652" xr:uid="{00000000-0005-0000-0000-00000BC90000}"/>
    <cellStyle name="20% - Accent1 8 2 3 2 3" xfId="51653" xr:uid="{00000000-0005-0000-0000-00000CC90000}"/>
    <cellStyle name="20% - Accent1 8 2 3 2 3 2" xfId="51654" xr:uid="{00000000-0005-0000-0000-00000DC90000}"/>
    <cellStyle name="20% - Accent1 8 2 3 2 3 2 2" xfId="51655" xr:uid="{00000000-0005-0000-0000-00000EC90000}"/>
    <cellStyle name="20% - Accent1 8 2 3 2 3 2 2 2" xfId="51656" xr:uid="{00000000-0005-0000-0000-00000FC90000}"/>
    <cellStyle name="20% - Accent1 8 2 3 2 3 2 3" xfId="51657" xr:uid="{00000000-0005-0000-0000-000010C90000}"/>
    <cellStyle name="20% - Accent1 8 2 3 2 3 3" xfId="51658" xr:uid="{00000000-0005-0000-0000-000011C90000}"/>
    <cellStyle name="20% - Accent1 8 2 3 2 3 3 2" xfId="51659" xr:uid="{00000000-0005-0000-0000-000012C90000}"/>
    <cellStyle name="20% - Accent1 8 2 3 2 3 4" xfId="51660" xr:uid="{00000000-0005-0000-0000-000013C90000}"/>
    <cellStyle name="20% - Accent1 8 2 3 2 4" xfId="51661" xr:uid="{00000000-0005-0000-0000-000014C90000}"/>
    <cellStyle name="20% - Accent1 8 2 3 2 4 2" xfId="51662" xr:uid="{00000000-0005-0000-0000-000015C90000}"/>
    <cellStyle name="20% - Accent1 8 2 3 2 4 2 2" xfId="51663" xr:uid="{00000000-0005-0000-0000-000016C90000}"/>
    <cellStyle name="20% - Accent1 8 2 3 2 4 2 2 2" xfId="51664" xr:uid="{00000000-0005-0000-0000-000017C90000}"/>
    <cellStyle name="20% - Accent1 8 2 3 2 4 2 3" xfId="51665" xr:uid="{00000000-0005-0000-0000-000018C90000}"/>
    <cellStyle name="20% - Accent1 8 2 3 2 4 3" xfId="51666" xr:uid="{00000000-0005-0000-0000-000019C90000}"/>
    <cellStyle name="20% - Accent1 8 2 3 2 4 3 2" xfId="51667" xr:uid="{00000000-0005-0000-0000-00001AC90000}"/>
    <cellStyle name="20% - Accent1 8 2 3 2 4 4" xfId="51668" xr:uid="{00000000-0005-0000-0000-00001BC90000}"/>
    <cellStyle name="20% - Accent1 8 2 3 2 5" xfId="51669" xr:uid="{00000000-0005-0000-0000-00001CC90000}"/>
    <cellStyle name="20% - Accent1 8 2 3 2 5 2" xfId="51670" xr:uid="{00000000-0005-0000-0000-00001DC90000}"/>
    <cellStyle name="20% - Accent1 8 2 3 2 5 2 2" xfId="51671" xr:uid="{00000000-0005-0000-0000-00001EC90000}"/>
    <cellStyle name="20% - Accent1 8 2 3 2 5 3" xfId="51672" xr:uid="{00000000-0005-0000-0000-00001FC90000}"/>
    <cellStyle name="20% - Accent1 8 2 3 2 6" xfId="51673" xr:uid="{00000000-0005-0000-0000-000020C90000}"/>
    <cellStyle name="20% - Accent1 8 2 3 2 6 2" xfId="51674" xr:uid="{00000000-0005-0000-0000-000021C90000}"/>
    <cellStyle name="20% - Accent1 8 2 3 2 6 2 2" xfId="51675" xr:uid="{00000000-0005-0000-0000-000022C90000}"/>
    <cellStyle name="20% - Accent1 8 2 3 2 6 3" xfId="51676" xr:uid="{00000000-0005-0000-0000-000023C90000}"/>
    <cellStyle name="20% - Accent1 8 2 3 2 7" xfId="51677" xr:uid="{00000000-0005-0000-0000-000024C90000}"/>
    <cellStyle name="20% - Accent1 8 2 3 2 7 2" xfId="51678" xr:uid="{00000000-0005-0000-0000-000025C90000}"/>
    <cellStyle name="20% - Accent1 8 2 3 2 8" xfId="51679" xr:uid="{00000000-0005-0000-0000-000026C90000}"/>
    <cellStyle name="20% - Accent1 8 2 3 2 8 2" xfId="51680" xr:uid="{00000000-0005-0000-0000-000027C90000}"/>
    <cellStyle name="20% - Accent1 8 2 3 2 9" xfId="51681" xr:uid="{00000000-0005-0000-0000-000028C90000}"/>
    <cellStyle name="20% - Accent1 8 2 3 3" xfId="51682" xr:uid="{00000000-0005-0000-0000-000029C90000}"/>
    <cellStyle name="20% - Accent1 8 2 3 3 2" xfId="51683" xr:uid="{00000000-0005-0000-0000-00002AC90000}"/>
    <cellStyle name="20% - Accent1 8 2 3 3 2 2" xfId="51684" xr:uid="{00000000-0005-0000-0000-00002BC90000}"/>
    <cellStyle name="20% - Accent1 8 2 3 3 2 2 2" xfId="51685" xr:uid="{00000000-0005-0000-0000-00002CC90000}"/>
    <cellStyle name="20% - Accent1 8 2 3 3 2 2 2 2" xfId="51686" xr:uid="{00000000-0005-0000-0000-00002DC90000}"/>
    <cellStyle name="20% - Accent1 8 2 3 3 2 2 3" xfId="51687" xr:uid="{00000000-0005-0000-0000-00002EC90000}"/>
    <cellStyle name="20% - Accent1 8 2 3 3 2 3" xfId="51688" xr:uid="{00000000-0005-0000-0000-00002FC90000}"/>
    <cellStyle name="20% - Accent1 8 2 3 3 2 3 2" xfId="51689" xr:uid="{00000000-0005-0000-0000-000030C90000}"/>
    <cellStyle name="20% - Accent1 8 2 3 3 2 4" xfId="51690" xr:uid="{00000000-0005-0000-0000-000031C90000}"/>
    <cellStyle name="20% - Accent1 8 2 3 3 3" xfId="51691" xr:uid="{00000000-0005-0000-0000-000032C90000}"/>
    <cellStyle name="20% - Accent1 8 2 3 3 3 2" xfId="51692" xr:uid="{00000000-0005-0000-0000-000033C90000}"/>
    <cellStyle name="20% - Accent1 8 2 3 3 3 2 2" xfId="51693" xr:uid="{00000000-0005-0000-0000-000034C90000}"/>
    <cellStyle name="20% - Accent1 8 2 3 3 3 2 2 2" xfId="51694" xr:uid="{00000000-0005-0000-0000-000035C90000}"/>
    <cellStyle name="20% - Accent1 8 2 3 3 3 2 3" xfId="51695" xr:uid="{00000000-0005-0000-0000-000036C90000}"/>
    <cellStyle name="20% - Accent1 8 2 3 3 3 3" xfId="51696" xr:uid="{00000000-0005-0000-0000-000037C90000}"/>
    <cellStyle name="20% - Accent1 8 2 3 3 3 3 2" xfId="51697" xr:uid="{00000000-0005-0000-0000-000038C90000}"/>
    <cellStyle name="20% - Accent1 8 2 3 3 3 4" xfId="51698" xr:uid="{00000000-0005-0000-0000-000039C90000}"/>
    <cellStyle name="20% - Accent1 8 2 3 3 4" xfId="51699" xr:uid="{00000000-0005-0000-0000-00003AC90000}"/>
    <cellStyle name="20% - Accent1 8 2 3 3 4 2" xfId="51700" xr:uid="{00000000-0005-0000-0000-00003BC90000}"/>
    <cellStyle name="20% - Accent1 8 2 3 3 4 2 2" xfId="51701" xr:uid="{00000000-0005-0000-0000-00003CC90000}"/>
    <cellStyle name="20% - Accent1 8 2 3 3 4 2 2 2" xfId="51702" xr:uid="{00000000-0005-0000-0000-00003DC90000}"/>
    <cellStyle name="20% - Accent1 8 2 3 3 4 2 3" xfId="51703" xr:uid="{00000000-0005-0000-0000-00003EC90000}"/>
    <cellStyle name="20% - Accent1 8 2 3 3 4 3" xfId="51704" xr:uid="{00000000-0005-0000-0000-00003FC90000}"/>
    <cellStyle name="20% - Accent1 8 2 3 3 4 3 2" xfId="51705" xr:uid="{00000000-0005-0000-0000-000040C90000}"/>
    <cellStyle name="20% - Accent1 8 2 3 3 4 4" xfId="51706" xr:uid="{00000000-0005-0000-0000-000041C90000}"/>
    <cellStyle name="20% - Accent1 8 2 3 3 5" xfId="51707" xr:uid="{00000000-0005-0000-0000-000042C90000}"/>
    <cellStyle name="20% - Accent1 8 2 3 3 5 2" xfId="51708" xr:uid="{00000000-0005-0000-0000-000043C90000}"/>
    <cellStyle name="20% - Accent1 8 2 3 3 5 2 2" xfId="51709" xr:uid="{00000000-0005-0000-0000-000044C90000}"/>
    <cellStyle name="20% - Accent1 8 2 3 3 5 3" xfId="51710" xr:uid="{00000000-0005-0000-0000-000045C90000}"/>
    <cellStyle name="20% - Accent1 8 2 3 3 6" xfId="51711" xr:uid="{00000000-0005-0000-0000-000046C90000}"/>
    <cellStyle name="20% - Accent1 8 2 3 3 6 2" xfId="51712" xr:uid="{00000000-0005-0000-0000-000047C90000}"/>
    <cellStyle name="20% - Accent1 8 2 3 3 6 2 2" xfId="51713" xr:uid="{00000000-0005-0000-0000-000048C90000}"/>
    <cellStyle name="20% - Accent1 8 2 3 3 6 3" xfId="51714" xr:uid="{00000000-0005-0000-0000-000049C90000}"/>
    <cellStyle name="20% - Accent1 8 2 3 3 7" xfId="51715" xr:uid="{00000000-0005-0000-0000-00004AC90000}"/>
    <cellStyle name="20% - Accent1 8 2 3 3 7 2" xfId="51716" xr:uid="{00000000-0005-0000-0000-00004BC90000}"/>
    <cellStyle name="20% - Accent1 8 2 3 3 8" xfId="51717" xr:uid="{00000000-0005-0000-0000-00004CC90000}"/>
    <cellStyle name="20% - Accent1 8 2 3 3 8 2" xfId="51718" xr:uid="{00000000-0005-0000-0000-00004DC90000}"/>
    <cellStyle name="20% - Accent1 8 2 3 3 9" xfId="51719" xr:uid="{00000000-0005-0000-0000-00004EC90000}"/>
    <cellStyle name="20% - Accent1 8 2 3 4" xfId="51720" xr:uid="{00000000-0005-0000-0000-00004FC90000}"/>
    <cellStyle name="20% - Accent1 8 2 3 4 2" xfId="51721" xr:uid="{00000000-0005-0000-0000-000050C90000}"/>
    <cellStyle name="20% - Accent1 8 2 3 4 2 2" xfId="51722" xr:uid="{00000000-0005-0000-0000-000051C90000}"/>
    <cellStyle name="20% - Accent1 8 2 3 4 2 2 2" xfId="51723" xr:uid="{00000000-0005-0000-0000-000052C90000}"/>
    <cellStyle name="20% - Accent1 8 2 3 4 2 3" xfId="51724" xr:uid="{00000000-0005-0000-0000-000053C90000}"/>
    <cellStyle name="20% - Accent1 8 2 3 4 3" xfId="51725" xr:uid="{00000000-0005-0000-0000-000054C90000}"/>
    <cellStyle name="20% - Accent1 8 2 3 4 3 2" xfId="51726" xr:uid="{00000000-0005-0000-0000-000055C90000}"/>
    <cellStyle name="20% - Accent1 8 2 3 4 4" xfId="51727" xr:uid="{00000000-0005-0000-0000-000056C90000}"/>
    <cellStyle name="20% - Accent1 8 2 3 5" xfId="51728" xr:uid="{00000000-0005-0000-0000-000057C90000}"/>
    <cellStyle name="20% - Accent1 8 2 3 5 2" xfId="51729" xr:uid="{00000000-0005-0000-0000-000058C90000}"/>
    <cellStyle name="20% - Accent1 8 2 3 5 2 2" xfId="51730" xr:uid="{00000000-0005-0000-0000-000059C90000}"/>
    <cellStyle name="20% - Accent1 8 2 3 5 2 2 2" xfId="51731" xr:uid="{00000000-0005-0000-0000-00005AC90000}"/>
    <cellStyle name="20% - Accent1 8 2 3 5 2 3" xfId="51732" xr:uid="{00000000-0005-0000-0000-00005BC90000}"/>
    <cellStyle name="20% - Accent1 8 2 3 5 3" xfId="51733" xr:uid="{00000000-0005-0000-0000-00005CC90000}"/>
    <cellStyle name="20% - Accent1 8 2 3 5 3 2" xfId="51734" xr:uid="{00000000-0005-0000-0000-00005DC90000}"/>
    <cellStyle name="20% - Accent1 8 2 3 5 4" xfId="51735" xr:uid="{00000000-0005-0000-0000-00005EC90000}"/>
    <cellStyle name="20% - Accent1 8 2 3 6" xfId="51736" xr:uid="{00000000-0005-0000-0000-00005FC90000}"/>
    <cellStyle name="20% - Accent1 8 2 3 6 2" xfId="51737" xr:uid="{00000000-0005-0000-0000-000060C90000}"/>
    <cellStyle name="20% - Accent1 8 2 3 6 2 2" xfId="51738" xr:uid="{00000000-0005-0000-0000-000061C90000}"/>
    <cellStyle name="20% - Accent1 8 2 3 6 2 2 2" xfId="51739" xr:uid="{00000000-0005-0000-0000-000062C90000}"/>
    <cellStyle name="20% - Accent1 8 2 3 6 2 3" xfId="51740" xr:uid="{00000000-0005-0000-0000-000063C90000}"/>
    <cellStyle name="20% - Accent1 8 2 3 6 3" xfId="51741" xr:uid="{00000000-0005-0000-0000-000064C90000}"/>
    <cellStyle name="20% - Accent1 8 2 3 6 3 2" xfId="51742" xr:uid="{00000000-0005-0000-0000-000065C90000}"/>
    <cellStyle name="20% - Accent1 8 2 3 6 4" xfId="51743" xr:uid="{00000000-0005-0000-0000-000066C90000}"/>
    <cellStyle name="20% - Accent1 8 2 3 7" xfId="51744" xr:uid="{00000000-0005-0000-0000-000067C90000}"/>
    <cellStyle name="20% - Accent1 8 2 3 7 2" xfId="51745" xr:uid="{00000000-0005-0000-0000-000068C90000}"/>
    <cellStyle name="20% - Accent1 8 2 3 7 2 2" xfId="51746" xr:uid="{00000000-0005-0000-0000-000069C90000}"/>
    <cellStyle name="20% - Accent1 8 2 3 7 3" xfId="51747" xr:uid="{00000000-0005-0000-0000-00006AC90000}"/>
    <cellStyle name="20% - Accent1 8 2 3 8" xfId="51748" xr:uid="{00000000-0005-0000-0000-00006BC90000}"/>
    <cellStyle name="20% - Accent1 8 2 3 8 2" xfId="51749" xr:uid="{00000000-0005-0000-0000-00006CC90000}"/>
    <cellStyle name="20% - Accent1 8 2 3 8 2 2" xfId="51750" xr:uid="{00000000-0005-0000-0000-00006DC90000}"/>
    <cellStyle name="20% - Accent1 8 2 3 8 3" xfId="51751" xr:uid="{00000000-0005-0000-0000-00006EC90000}"/>
    <cellStyle name="20% - Accent1 8 2 3 9" xfId="51752" xr:uid="{00000000-0005-0000-0000-00006FC90000}"/>
    <cellStyle name="20% - Accent1 8 2 3 9 2" xfId="51753" xr:uid="{00000000-0005-0000-0000-000070C90000}"/>
    <cellStyle name="20% - Accent1 8 2 4" xfId="51754" xr:uid="{00000000-0005-0000-0000-000071C90000}"/>
    <cellStyle name="20% - Accent1 8 2 4 10" xfId="51755" xr:uid="{00000000-0005-0000-0000-000072C90000}"/>
    <cellStyle name="20% - Accent1 8 2 4 10 2" xfId="51756" xr:uid="{00000000-0005-0000-0000-000073C90000}"/>
    <cellStyle name="20% - Accent1 8 2 4 11" xfId="51757" xr:uid="{00000000-0005-0000-0000-000074C90000}"/>
    <cellStyle name="20% - Accent1 8 2 4 2" xfId="51758" xr:uid="{00000000-0005-0000-0000-000075C90000}"/>
    <cellStyle name="20% - Accent1 8 2 4 2 2" xfId="51759" xr:uid="{00000000-0005-0000-0000-000076C90000}"/>
    <cellStyle name="20% - Accent1 8 2 4 2 2 2" xfId="51760" xr:uid="{00000000-0005-0000-0000-000077C90000}"/>
    <cellStyle name="20% - Accent1 8 2 4 2 2 2 2" xfId="51761" xr:uid="{00000000-0005-0000-0000-000078C90000}"/>
    <cellStyle name="20% - Accent1 8 2 4 2 2 2 2 2" xfId="51762" xr:uid="{00000000-0005-0000-0000-000079C90000}"/>
    <cellStyle name="20% - Accent1 8 2 4 2 2 2 3" xfId="51763" xr:uid="{00000000-0005-0000-0000-00007AC90000}"/>
    <cellStyle name="20% - Accent1 8 2 4 2 2 3" xfId="51764" xr:uid="{00000000-0005-0000-0000-00007BC90000}"/>
    <cellStyle name="20% - Accent1 8 2 4 2 2 3 2" xfId="51765" xr:uid="{00000000-0005-0000-0000-00007CC90000}"/>
    <cellStyle name="20% - Accent1 8 2 4 2 2 4" xfId="51766" xr:uid="{00000000-0005-0000-0000-00007DC90000}"/>
    <cellStyle name="20% - Accent1 8 2 4 2 3" xfId="51767" xr:uid="{00000000-0005-0000-0000-00007EC90000}"/>
    <cellStyle name="20% - Accent1 8 2 4 2 3 2" xfId="51768" xr:uid="{00000000-0005-0000-0000-00007FC90000}"/>
    <cellStyle name="20% - Accent1 8 2 4 2 3 2 2" xfId="51769" xr:uid="{00000000-0005-0000-0000-000080C90000}"/>
    <cellStyle name="20% - Accent1 8 2 4 2 3 2 2 2" xfId="51770" xr:uid="{00000000-0005-0000-0000-000081C90000}"/>
    <cellStyle name="20% - Accent1 8 2 4 2 3 2 3" xfId="51771" xr:uid="{00000000-0005-0000-0000-000082C90000}"/>
    <cellStyle name="20% - Accent1 8 2 4 2 3 3" xfId="51772" xr:uid="{00000000-0005-0000-0000-000083C90000}"/>
    <cellStyle name="20% - Accent1 8 2 4 2 3 3 2" xfId="51773" xr:uid="{00000000-0005-0000-0000-000084C90000}"/>
    <cellStyle name="20% - Accent1 8 2 4 2 3 4" xfId="51774" xr:uid="{00000000-0005-0000-0000-000085C90000}"/>
    <cellStyle name="20% - Accent1 8 2 4 2 4" xfId="51775" xr:uid="{00000000-0005-0000-0000-000086C90000}"/>
    <cellStyle name="20% - Accent1 8 2 4 2 4 2" xfId="51776" xr:uid="{00000000-0005-0000-0000-000087C90000}"/>
    <cellStyle name="20% - Accent1 8 2 4 2 4 2 2" xfId="51777" xr:uid="{00000000-0005-0000-0000-000088C90000}"/>
    <cellStyle name="20% - Accent1 8 2 4 2 4 2 2 2" xfId="51778" xr:uid="{00000000-0005-0000-0000-000089C90000}"/>
    <cellStyle name="20% - Accent1 8 2 4 2 4 2 3" xfId="51779" xr:uid="{00000000-0005-0000-0000-00008AC90000}"/>
    <cellStyle name="20% - Accent1 8 2 4 2 4 3" xfId="51780" xr:uid="{00000000-0005-0000-0000-00008BC90000}"/>
    <cellStyle name="20% - Accent1 8 2 4 2 4 3 2" xfId="51781" xr:uid="{00000000-0005-0000-0000-00008CC90000}"/>
    <cellStyle name="20% - Accent1 8 2 4 2 4 4" xfId="51782" xr:uid="{00000000-0005-0000-0000-00008DC90000}"/>
    <cellStyle name="20% - Accent1 8 2 4 2 5" xfId="51783" xr:uid="{00000000-0005-0000-0000-00008EC90000}"/>
    <cellStyle name="20% - Accent1 8 2 4 2 5 2" xfId="51784" xr:uid="{00000000-0005-0000-0000-00008FC90000}"/>
    <cellStyle name="20% - Accent1 8 2 4 2 5 2 2" xfId="51785" xr:uid="{00000000-0005-0000-0000-000090C90000}"/>
    <cellStyle name="20% - Accent1 8 2 4 2 5 3" xfId="51786" xr:uid="{00000000-0005-0000-0000-000091C90000}"/>
    <cellStyle name="20% - Accent1 8 2 4 2 6" xfId="51787" xr:uid="{00000000-0005-0000-0000-000092C90000}"/>
    <cellStyle name="20% - Accent1 8 2 4 2 6 2" xfId="51788" xr:uid="{00000000-0005-0000-0000-000093C90000}"/>
    <cellStyle name="20% - Accent1 8 2 4 2 6 2 2" xfId="51789" xr:uid="{00000000-0005-0000-0000-000094C90000}"/>
    <cellStyle name="20% - Accent1 8 2 4 2 6 3" xfId="51790" xr:uid="{00000000-0005-0000-0000-000095C90000}"/>
    <cellStyle name="20% - Accent1 8 2 4 2 7" xfId="51791" xr:uid="{00000000-0005-0000-0000-000096C90000}"/>
    <cellStyle name="20% - Accent1 8 2 4 2 7 2" xfId="51792" xr:uid="{00000000-0005-0000-0000-000097C90000}"/>
    <cellStyle name="20% - Accent1 8 2 4 2 8" xfId="51793" xr:uid="{00000000-0005-0000-0000-000098C90000}"/>
    <cellStyle name="20% - Accent1 8 2 4 2 8 2" xfId="51794" xr:uid="{00000000-0005-0000-0000-000099C90000}"/>
    <cellStyle name="20% - Accent1 8 2 4 2 9" xfId="51795" xr:uid="{00000000-0005-0000-0000-00009AC90000}"/>
    <cellStyle name="20% - Accent1 8 2 4 3" xfId="51796" xr:uid="{00000000-0005-0000-0000-00009BC90000}"/>
    <cellStyle name="20% - Accent1 8 2 4 3 2" xfId="51797" xr:uid="{00000000-0005-0000-0000-00009CC90000}"/>
    <cellStyle name="20% - Accent1 8 2 4 3 2 2" xfId="51798" xr:uid="{00000000-0005-0000-0000-00009DC90000}"/>
    <cellStyle name="20% - Accent1 8 2 4 3 2 2 2" xfId="51799" xr:uid="{00000000-0005-0000-0000-00009EC90000}"/>
    <cellStyle name="20% - Accent1 8 2 4 3 2 2 2 2" xfId="51800" xr:uid="{00000000-0005-0000-0000-00009FC90000}"/>
    <cellStyle name="20% - Accent1 8 2 4 3 2 2 3" xfId="51801" xr:uid="{00000000-0005-0000-0000-0000A0C90000}"/>
    <cellStyle name="20% - Accent1 8 2 4 3 2 3" xfId="51802" xr:uid="{00000000-0005-0000-0000-0000A1C90000}"/>
    <cellStyle name="20% - Accent1 8 2 4 3 2 3 2" xfId="51803" xr:uid="{00000000-0005-0000-0000-0000A2C90000}"/>
    <cellStyle name="20% - Accent1 8 2 4 3 2 4" xfId="51804" xr:uid="{00000000-0005-0000-0000-0000A3C90000}"/>
    <cellStyle name="20% - Accent1 8 2 4 3 3" xfId="51805" xr:uid="{00000000-0005-0000-0000-0000A4C90000}"/>
    <cellStyle name="20% - Accent1 8 2 4 3 3 2" xfId="51806" xr:uid="{00000000-0005-0000-0000-0000A5C90000}"/>
    <cellStyle name="20% - Accent1 8 2 4 3 3 2 2" xfId="51807" xr:uid="{00000000-0005-0000-0000-0000A6C90000}"/>
    <cellStyle name="20% - Accent1 8 2 4 3 3 2 2 2" xfId="51808" xr:uid="{00000000-0005-0000-0000-0000A7C90000}"/>
    <cellStyle name="20% - Accent1 8 2 4 3 3 2 3" xfId="51809" xr:uid="{00000000-0005-0000-0000-0000A8C90000}"/>
    <cellStyle name="20% - Accent1 8 2 4 3 3 3" xfId="51810" xr:uid="{00000000-0005-0000-0000-0000A9C90000}"/>
    <cellStyle name="20% - Accent1 8 2 4 3 3 3 2" xfId="51811" xr:uid="{00000000-0005-0000-0000-0000AAC90000}"/>
    <cellStyle name="20% - Accent1 8 2 4 3 3 4" xfId="51812" xr:uid="{00000000-0005-0000-0000-0000ABC90000}"/>
    <cellStyle name="20% - Accent1 8 2 4 3 4" xfId="51813" xr:uid="{00000000-0005-0000-0000-0000ACC90000}"/>
    <cellStyle name="20% - Accent1 8 2 4 3 4 2" xfId="51814" xr:uid="{00000000-0005-0000-0000-0000ADC90000}"/>
    <cellStyle name="20% - Accent1 8 2 4 3 4 2 2" xfId="51815" xr:uid="{00000000-0005-0000-0000-0000AEC90000}"/>
    <cellStyle name="20% - Accent1 8 2 4 3 4 2 2 2" xfId="51816" xr:uid="{00000000-0005-0000-0000-0000AFC90000}"/>
    <cellStyle name="20% - Accent1 8 2 4 3 4 2 3" xfId="51817" xr:uid="{00000000-0005-0000-0000-0000B0C90000}"/>
    <cellStyle name="20% - Accent1 8 2 4 3 4 3" xfId="51818" xr:uid="{00000000-0005-0000-0000-0000B1C90000}"/>
    <cellStyle name="20% - Accent1 8 2 4 3 4 3 2" xfId="51819" xr:uid="{00000000-0005-0000-0000-0000B2C90000}"/>
    <cellStyle name="20% - Accent1 8 2 4 3 4 4" xfId="51820" xr:uid="{00000000-0005-0000-0000-0000B3C90000}"/>
    <cellStyle name="20% - Accent1 8 2 4 3 5" xfId="51821" xr:uid="{00000000-0005-0000-0000-0000B4C90000}"/>
    <cellStyle name="20% - Accent1 8 2 4 3 5 2" xfId="51822" xr:uid="{00000000-0005-0000-0000-0000B5C90000}"/>
    <cellStyle name="20% - Accent1 8 2 4 3 5 2 2" xfId="51823" xr:uid="{00000000-0005-0000-0000-0000B6C90000}"/>
    <cellStyle name="20% - Accent1 8 2 4 3 5 3" xfId="51824" xr:uid="{00000000-0005-0000-0000-0000B7C90000}"/>
    <cellStyle name="20% - Accent1 8 2 4 3 6" xfId="51825" xr:uid="{00000000-0005-0000-0000-0000B8C90000}"/>
    <cellStyle name="20% - Accent1 8 2 4 3 6 2" xfId="51826" xr:uid="{00000000-0005-0000-0000-0000B9C90000}"/>
    <cellStyle name="20% - Accent1 8 2 4 3 6 2 2" xfId="51827" xr:uid="{00000000-0005-0000-0000-0000BAC90000}"/>
    <cellStyle name="20% - Accent1 8 2 4 3 6 3" xfId="51828" xr:uid="{00000000-0005-0000-0000-0000BBC90000}"/>
    <cellStyle name="20% - Accent1 8 2 4 3 7" xfId="51829" xr:uid="{00000000-0005-0000-0000-0000BCC90000}"/>
    <cellStyle name="20% - Accent1 8 2 4 3 7 2" xfId="51830" xr:uid="{00000000-0005-0000-0000-0000BDC90000}"/>
    <cellStyle name="20% - Accent1 8 2 4 3 8" xfId="51831" xr:uid="{00000000-0005-0000-0000-0000BEC90000}"/>
    <cellStyle name="20% - Accent1 8 2 4 3 8 2" xfId="51832" xr:uid="{00000000-0005-0000-0000-0000BFC90000}"/>
    <cellStyle name="20% - Accent1 8 2 4 3 9" xfId="51833" xr:uid="{00000000-0005-0000-0000-0000C0C90000}"/>
    <cellStyle name="20% - Accent1 8 2 4 4" xfId="51834" xr:uid="{00000000-0005-0000-0000-0000C1C90000}"/>
    <cellStyle name="20% - Accent1 8 2 4 4 2" xfId="51835" xr:uid="{00000000-0005-0000-0000-0000C2C90000}"/>
    <cellStyle name="20% - Accent1 8 2 4 4 2 2" xfId="51836" xr:uid="{00000000-0005-0000-0000-0000C3C90000}"/>
    <cellStyle name="20% - Accent1 8 2 4 4 2 2 2" xfId="51837" xr:uid="{00000000-0005-0000-0000-0000C4C90000}"/>
    <cellStyle name="20% - Accent1 8 2 4 4 2 3" xfId="51838" xr:uid="{00000000-0005-0000-0000-0000C5C90000}"/>
    <cellStyle name="20% - Accent1 8 2 4 4 3" xfId="51839" xr:uid="{00000000-0005-0000-0000-0000C6C90000}"/>
    <cellStyle name="20% - Accent1 8 2 4 4 3 2" xfId="51840" xr:uid="{00000000-0005-0000-0000-0000C7C90000}"/>
    <cellStyle name="20% - Accent1 8 2 4 4 4" xfId="51841" xr:uid="{00000000-0005-0000-0000-0000C8C90000}"/>
    <cellStyle name="20% - Accent1 8 2 4 5" xfId="51842" xr:uid="{00000000-0005-0000-0000-0000C9C90000}"/>
    <cellStyle name="20% - Accent1 8 2 4 5 2" xfId="51843" xr:uid="{00000000-0005-0000-0000-0000CAC90000}"/>
    <cellStyle name="20% - Accent1 8 2 4 5 2 2" xfId="51844" xr:uid="{00000000-0005-0000-0000-0000CBC90000}"/>
    <cellStyle name="20% - Accent1 8 2 4 5 2 2 2" xfId="51845" xr:uid="{00000000-0005-0000-0000-0000CCC90000}"/>
    <cellStyle name="20% - Accent1 8 2 4 5 2 3" xfId="51846" xr:uid="{00000000-0005-0000-0000-0000CDC90000}"/>
    <cellStyle name="20% - Accent1 8 2 4 5 3" xfId="51847" xr:uid="{00000000-0005-0000-0000-0000CEC90000}"/>
    <cellStyle name="20% - Accent1 8 2 4 5 3 2" xfId="51848" xr:uid="{00000000-0005-0000-0000-0000CFC90000}"/>
    <cellStyle name="20% - Accent1 8 2 4 5 4" xfId="51849" xr:uid="{00000000-0005-0000-0000-0000D0C90000}"/>
    <cellStyle name="20% - Accent1 8 2 4 6" xfId="51850" xr:uid="{00000000-0005-0000-0000-0000D1C90000}"/>
    <cellStyle name="20% - Accent1 8 2 4 6 2" xfId="51851" xr:uid="{00000000-0005-0000-0000-0000D2C90000}"/>
    <cellStyle name="20% - Accent1 8 2 4 6 2 2" xfId="51852" xr:uid="{00000000-0005-0000-0000-0000D3C90000}"/>
    <cellStyle name="20% - Accent1 8 2 4 6 2 2 2" xfId="51853" xr:uid="{00000000-0005-0000-0000-0000D4C90000}"/>
    <cellStyle name="20% - Accent1 8 2 4 6 2 3" xfId="51854" xr:uid="{00000000-0005-0000-0000-0000D5C90000}"/>
    <cellStyle name="20% - Accent1 8 2 4 6 3" xfId="51855" xr:uid="{00000000-0005-0000-0000-0000D6C90000}"/>
    <cellStyle name="20% - Accent1 8 2 4 6 3 2" xfId="51856" xr:uid="{00000000-0005-0000-0000-0000D7C90000}"/>
    <cellStyle name="20% - Accent1 8 2 4 6 4" xfId="51857" xr:uid="{00000000-0005-0000-0000-0000D8C90000}"/>
    <cellStyle name="20% - Accent1 8 2 4 7" xfId="51858" xr:uid="{00000000-0005-0000-0000-0000D9C90000}"/>
    <cellStyle name="20% - Accent1 8 2 4 7 2" xfId="51859" xr:uid="{00000000-0005-0000-0000-0000DAC90000}"/>
    <cellStyle name="20% - Accent1 8 2 4 7 2 2" xfId="51860" xr:uid="{00000000-0005-0000-0000-0000DBC90000}"/>
    <cellStyle name="20% - Accent1 8 2 4 7 3" xfId="51861" xr:uid="{00000000-0005-0000-0000-0000DCC90000}"/>
    <cellStyle name="20% - Accent1 8 2 4 8" xfId="51862" xr:uid="{00000000-0005-0000-0000-0000DDC90000}"/>
    <cellStyle name="20% - Accent1 8 2 4 8 2" xfId="51863" xr:uid="{00000000-0005-0000-0000-0000DEC90000}"/>
    <cellStyle name="20% - Accent1 8 2 4 8 2 2" xfId="51864" xr:uid="{00000000-0005-0000-0000-0000DFC90000}"/>
    <cellStyle name="20% - Accent1 8 2 4 8 3" xfId="51865" xr:uid="{00000000-0005-0000-0000-0000E0C90000}"/>
    <cellStyle name="20% - Accent1 8 2 4 9" xfId="51866" xr:uid="{00000000-0005-0000-0000-0000E1C90000}"/>
    <cellStyle name="20% - Accent1 8 2 4 9 2" xfId="51867" xr:uid="{00000000-0005-0000-0000-0000E2C90000}"/>
    <cellStyle name="20% - Accent1 8 2 5" xfId="51868" xr:uid="{00000000-0005-0000-0000-0000E3C90000}"/>
    <cellStyle name="20% - Accent1 8 2 5 2" xfId="51869" xr:uid="{00000000-0005-0000-0000-0000E4C90000}"/>
    <cellStyle name="20% - Accent1 8 2 5 2 2" xfId="51870" xr:uid="{00000000-0005-0000-0000-0000E5C90000}"/>
    <cellStyle name="20% - Accent1 8 2 5 2 2 2" xfId="51871" xr:uid="{00000000-0005-0000-0000-0000E6C90000}"/>
    <cellStyle name="20% - Accent1 8 2 5 2 2 2 2" xfId="51872" xr:uid="{00000000-0005-0000-0000-0000E7C90000}"/>
    <cellStyle name="20% - Accent1 8 2 5 2 2 3" xfId="51873" xr:uid="{00000000-0005-0000-0000-0000E8C90000}"/>
    <cellStyle name="20% - Accent1 8 2 5 2 3" xfId="51874" xr:uid="{00000000-0005-0000-0000-0000E9C90000}"/>
    <cellStyle name="20% - Accent1 8 2 5 2 3 2" xfId="51875" xr:uid="{00000000-0005-0000-0000-0000EAC90000}"/>
    <cellStyle name="20% - Accent1 8 2 5 2 4" xfId="51876" xr:uid="{00000000-0005-0000-0000-0000EBC90000}"/>
    <cellStyle name="20% - Accent1 8 2 5 3" xfId="51877" xr:uid="{00000000-0005-0000-0000-0000ECC90000}"/>
    <cellStyle name="20% - Accent1 8 2 5 3 2" xfId="51878" xr:uid="{00000000-0005-0000-0000-0000EDC90000}"/>
    <cellStyle name="20% - Accent1 8 2 5 3 2 2" xfId="51879" xr:uid="{00000000-0005-0000-0000-0000EEC90000}"/>
    <cellStyle name="20% - Accent1 8 2 5 3 2 2 2" xfId="51880" xr:uid="{00000000-0005-0000-0000-0000EFC90000}"/>
    <cellStyle name="20% - Accent1 8 2 5 3 2 3" xfId="51881" xr:uid="{00000000-0005-0000-0000-0000F0C90000}"/>
    <cellStyle name="20% - Accent1 8 2 5 3 3" xfId="51882" xr:uid="{00000000-0005-0000-0000-0000F1C90000}"/>
    <cellStyle name="20% - Accent1 8 2 5 3 3 2" xfId="51883" xr:uid="{00000000-0005-0000-0000-0000F2C90000}"/>
    <cellStyle name="20% - Accent1 8 2 5 3 4" xfId="51884" xr:uid="{00000000-0005-0000-0000-0000F3C90000}"/>
    <cellStyle name="20% - Accent1 8 2 5 4" xfId="51885" xr:uid="{00000000-0005-0000-0000-0000F4C90000}"/>
    <cellStyle name="20% - Accent1 8 2 5 4 2" xfId="51886" xr:uid="{00000000-0005-0000-0000-0000F5C90000}"/>
    <cellStyle name="20% - Accent1 8 2 5 4 2 2" xfId="51887" xr:uid="{00000000-0005-0000-0000-0000F6C90000}"/>
    <cellStyle name="20% - Accent1 8 2 5 4 2 2 2" xfId="51888" xr:uid="{00000000-0005-0000-0000-0000F7C90000}"/>
    <cellStyle name="20% - Accent1 8 2 5 4 2 3" xfId="51889" xr:uid="{00000000-0005-0000-0000-0000F8C90000}"/>
    <cellStyle name="20% - Accent1 8 2 5 4 3" xfId="51890" xr:uid="{00000000-0005-0000-0000-0000F9C90000}"/>
    <cellStyle name="20% - Accent1 8 2 5 4 3 2" xfId="51891" xr:uid="{00000000-0005-0000-0000-0000FAC90000}"/>
    <cellStyle name="20% - Accent1 8 2 5 4 4" xfId="51892" xr:uid="{00000000-0005-0000-0000-0000FBC90000}"/>
    <cellStyle name="20% - Accent1 8 2 5 5" xfId="51893" xr:uid="{00000000-0005-0000-0000-0000FCC90000}"/>
    <cellStyle name="20% - Accent1 8 2 5 5 2" xfId="51894" xr:uid="{00000000-0005-0000-0000-0000FDC90000}"/>
    <cellStyle name="20% - Accent1 8 2 5 5 2 2" xfId="51895" xr:uid="{00000000-0005-0000-0000-0000FEC90000}"/>
    <cellStyle name="20% - Accent1 8 2 5 5 3" xfId="51896" xr:uid="{00000000-0005-0000-0000-0000FFC90000}"/>
    <cellStyle name="20% - Accent1 8 2 5 6" xfId="51897" xr:uid="{00000000-0005-0000-0000-000000CA0000}"/>
    <cellStyle name="20% - Accent1 8 2 5 6 2" xfId="51898" xr:uid="{00000000-0005-0000-0000-000001CA0000}"/>
    <cellStyle name="20% - Accent1 8 2 5 6 2 2" xfId="51899" xr:uid="{00000000-0005-0000-0000-000002CA0000}"/>
    <cellStyle name="20% - Accent1 8 2 5 6 3" xfId="51900" xr:uid="{00000000-0005-0000-0000-000003CA0000}"/>
    <cellStyle name="20% - Accent1 8 2 5 7" xfId="51901" xr:uid="{00000000-0005-0000-0000-000004CA0000}"/>
    <cellStyle name="20% - Accent1 8 2 5 7 2" xfId="51902" xr:uid="{00000000-0005-0000-0000-000005CA0000}"/>
    <cellStyle name="20% - Accent1 8 2 5 8" xfId="51903" xr:uid="{00000000-0005-0000-0000-000006CA0000}"/>
    <cellStyle name="20% - Accent1 8 2 5 8 2" xfId="51904" xr:uid="{00000000-0005-0000-0000-000007CA0000}"/>
    <cellStyle name="20% - Accent1 8 2 5 9" xfId="51905" xr:uid="{00000000-0005-0000-0000-000008CA0000}"/>
    <cellStyle name="20% - Accent1 8 2 6" xfId="51906" xr:uid="{00000000-0005-0000-0000-000009CA0000}"/>
    <cellStyle name="20% - Accent1 8 2 6 2" xfId="51907" xr:uid="{00000000-0005-0000-0000-00000ACA0000}"/>
    <cellStyle name="20% - Accent1 8 2 6 2 2" xfId="51908" xr:uid="{00000000-0005-0000-0000-00000BCA0000}"/>
    <cellStyle name="20% - Accent1 8 2 6 2 2 2" xfId="51909" xr:uid="{00000000-0005-0000-0000-00000CCA0000}"/>
    <cellStyle name="20% - Accent1 8 2 6 2 2 2 2" xfId="51910" xr:uid="{00000000-0005-0000-0000-00000DCA0000}"/>
    <cellStyle name="20% - Accent1 8 2 6 2 2 3" xfId="51911" xr:uid="{00000000-0005-0000-0000-00000ECA0000}"/>
    <cellStyle name="20% - Accent1 8 2 6 2 3" xfId="51912" xr:uid="{00000000-0005-0000-0000-00000FCA0000}"/>
    <cellStyle name="20% - Accent1 8 2 6 2 3 2" xfId="51913" xr:uid="{00000000-0005-0000-0000-000010CA0000}"/>
    <cellStyle name="20% - Accent1 8 2 6 2 4" xfId="51914" xr:uid="{00000000-0005-0000-0000-000011CA0000}"/>
    <cellStyle name="20% - Accent1 8 2 6 3" xfId="51915" xr:uid="{00000000-0005-0000-0000-000012CA0000}"/>
    <cellStyle name="20% - Accent1 8 2 6 3 2" xfId="51916" xr:uid="{00000000-0005-0000-0000-000013CA0000}"/>
    <cellStyle name="20% - Accent1 8 2 6 3 2 2" xfId="51917" xr:uid="{00000000-0005-0000-0000-000014CA0000}"/>
    <cellStyle name="20% - Accent1 8 2 6 3 2 2 2" xfId="51918" xr:uid="{00000000-0005-0000-0000-000015CA0000}"/>
    <cellStyle name="20% - Accent1 8 2 6 3 2 3" xfId="51919" xr:uid="{00000000-0005-0000-0000-000016CA0000}"/>
    <cellStyle name="20% - Accent1 8 2 6 3 3" xfId="51920" xr:uid="{00000000-0005-0000-0000-000017CA0000}"/>
    <cellStyle name="20% - Accent1 8 2 6 3 3 2" xfId="51921" xr:uid="{00000000-0005-0000-0000-000018CA0000}"/>
    <cellStyle name="20% - Accent1 8 2 6 3 4" xfId="51922" xr:uid="{00000000-0005-0000-0000-000019CA0000}"/>
    <cellStyle name="20% - Accent1 8 2 6 4" xfId="51923" xr:uid="{00000000-0005-0000-0000-00001ACA0000}"/>
    <cellStyle name="20% - Accent1 8 2 6 4 2" xfId="51924" xr:uid="{00000000-0005-0000-0000-00001BCA0000}"/>
    <cellStyle name="20% - Accent1 8 2 6 4 2 2" xfId="51925" xr:uid="{00000000-0005-0000-0000-00001CCA0000}"/>
    <cellStyle name="20% - Accent1 8 2 6 4 2 2 2" xfId="51926" xr:uid="{00000000-0005-0000-0000-00001DCA0000}"/>
    <cellStyle name="20% - Accent1 8 2 6 4 2 3" xfId="51927" xr:uid="{00000000-0005-0000-0000-00001ECA0000}"/>
    <cellStyle name="20% - Accent1 8 2 6 4 3" xfId="51928" xr:uid="{00000000-0005-0000-0000-00001FCA0000}"/>
    <cellStyle name="20% - Accent1 8 2 6 4 3 2" xfId="51929" xr:uid="{00000000-0005-0000-0000-000020CA0000}"/>
    <cellStyle name="20% - Accent1 8 2 6 4 4" xfId="51930" xr:uid="{00000000-0005-0000-0000-000021CA0000}"/>
    <cellStyle name="20% - Accent1 8 2 6 5" xfId="51931" xr:uid="{00000000-0005-0000-0000-000022CA0000}"/>
    <cellStyle name="20% - Accent1 8 2 6 5 2" xfId="51932" xr:uid="{00000000-0005-0000-0000-000023CA0000}"/>
    <cellStyle name="20% - Accent1 8 2 6 5 2 2" xfId="51933" xr:uid="{00000000-0005-0000-0000-000024CA0000}"/>
    <cellStyle name="20% - Accent1 8 2 6 5 3" xfId="51934" xr:uid="{00000000-0005-0000-0000-000025CA0000}"/>
    <cellStyle name="20% - Accent1 8 2 6 6" xfId="51935" xr:uid="{00000000-0005-0000-0000-000026CA0000}"/>
    <cellStyle name="20% - Accent1 8 2 6 6 2" xfId="51936" xr:uid="{00000000-0005-0000-0000-000027CA0000}"/>
    <cellStyle name="20% - Accent1 8 2 6 6 2 2" xfId="51937" xr:uid="{00000000-0005-0000-0000-000028CA0000}"/>
    <cellStyle name="20% - Accent1 8 2 6 6 3" xfId="51938" xr:uid="{00000000-0005-0000-0000-000029CA0000}"/>
    <cellStyle name="20% - Accent1 8 2 6 7" xfId="51939" xr:uid="{00000000-0005-0000-0000-00002ACA0000}"/>
    <cellStyle name="20% - Accent1 8 2 6 7 2" xfId="51940" xr:uid="{00000000-0005-0000-0000-00002BCA0000}"/>
    <cellStyle name="20% - Accent1 8 2 6 8" xfId="51941" xr:uid="{00000000-0005-0000-0000-00002CCA0000}"/>
    <cellStyle name="20% - Accent1 8 2 6 8 2" xfId="51942" xr:uid="{00000000-0005-0000-0000-00002DCA0000}"/>
    <cellStyle name="20% - Accent1 8 2 6 9" xfId="51943" xr:uid="{00000000-0005-0000-0000-00002ECA0000}"/>
    <cellStyle name="20% - Accent1 8 2 7" xfId="51944" xr:uid="{00000000-0005-0000-0000-00002FCA0000}"/>
    <cellStyle name="20% - Accent1 8 2 7 2" xfId="51945" xr:uid="{00000000-0005-0000-0000-000030CA0000}"/>
    <cellStyle name="20% - Accent1 8 2 7 2 2" xfId="51946" xr:uid="{00000000-0005-0000-0000-000031CA0000}"/>
    <cellStyle name="20% - Accent1 8 2 7 2 2 2" xfId="51947" xr:uid="{00000000-0005-0000-0000-000032CA0000}"/>
    <cellStyle name="20% - Accent1 8 2 7 2 3" xfId="51948" xr:uid="{00000000-0005-0000-0000-000033CA0000}"/>
    <cellStyle name="20% - Accent1 8 2 7 3" xfId="51949" xr:uid="{00000000-0005-0000-0000-000034CA0000}"/>
    <cellStyle name="20% - Accent1 8 2 7 3 2" xfId="51950" xr:uid="{00000000-0005-0000-0000-000035CA0000}"/>
    <cellStyle name="20% - Accent1 8 2 7 4" xfId="51951" xr:uid="{00000000-0005-0000-0000-000036CA0000}"/>
    <cellStyle name="20% - Accent1 8 2 8" xfId="51952" xr:uid="{00000000-0005-0000-0000-000037CA0000}"/>
    <cellStyle name="20% - Accent1 8 2 8 2" xfId="51953" xr:uid="{00000000-0005-0000-0000-000038CA0000}"/>
    <cellStyle name="20% - Accent1 8 2 8 2 2" xfId="51954" xr:uid="{00000000-0005-0000-0000-000039CA0000}"/>
    <cellStyle name="20% - Accent1 8 2 8 2 2 2" xfId="51955" xr:uid="{00000000-0005-0000-0000-00003ACA0000}"/>
    <cellStyle name="20% - Accent1 8 2 8 2 3" xfId="51956" xr:uid="{00000000-0005-0000-0000-00003BCA0000}"/>
    <cellStyle name="20% - Accent1 8 2 8 3" xfId="51957" xr:uid="{00000000-0005-0000-0000-00003CCA0000}"/>
    <cellStyle name="20% - Accent1 8 2 8 3 2" xfId="51958" xr:uid="{00000000-0005-0000-0000-00003DCA0000}"/>
    <cellStyle name="20% - Accent1 8 2 8 4" xfId="51959" xr:uid="{00000000-0005-0000-0000-00003ECA0000}"/>
    <cellStyle name="20% - Accent1 8 2 9" xfId="51960" xr:uid="{00000000-0005-0000-0000-00003FCA0000}"/>
    <cellStyle name="20% - Accent1 8 2 9 2" xfId="51961" xr:uid="{00000000-0005-0000-0000-000040CA0000}"/>
    <cellStyle name="20% - Accent1 8 2 9 2 2" xfId="51962" xr:uid="{00000000-0005-0000-0000-000041CA0000}"/>
    <cellStyle name="20% - Accent1 8 2 9 2 2 2" xfId="51963" xr:uid="{00000000-0005-0000-0000-000042CA0000}"/>
    <cellStyle name="20% - Accent1 8 2 9 2 3" xfId="51964" xr:uid="{00000000-0005-0000-0000-000043CA0000}"/>
    <cellStyle name="20% - Accent1 8 2 9 3" xfId="51965" xr:uid="{00000000-0005-0000-0000-000044CA0000}"/>
    <cellStyle name="20% - Accent1 8 2 9 3 2" xfId="51966" xr:uid="{00000000-0005-0000-0000-000045CA0000}"/>
    <cellStyle name="20% - Accent1 8 2 9 4" xfId="51967" xr:uid="{00000000-0005-0000-0000-000046CA0000}"/>
    <cellStyle name="20% - Accent1 8 3" xfId="51968" xr:uid="{00000000-0005-0000-0000-000047CA0000}"/>
    <cellStyle name="20% - Accent1 8 3 10" xfId="51969" xr:uid="{00000000-0005-0000-0000-000048CA0000}"/>
    <cellStyle name="20% - Accent1 8 3 10 2" xfId="51970" xr:uid="{00000000-0005-0000-0000-000049CA0000}"/>
    <cellStyle name="20% - Accent1 8 3 11" xfId="51971" xr:uid="{00000000-0005-0000-0000-00004ACA0000}"/>
    <cellStyle name="20% - Accent1 8 3 2" xfId="51972" xr:uid="{00000000-0005-0000-0000-00004BCA0000}"/>
    <cellStyle name="20% - Accent1 8 3 2 2" xfId="51973" xr:uid="{00000000-0005-0000-0000-00004CCA0000}"/>
    <cellStyle name="20% - Accent1 8 3 2 2 2" xfId="51974" xr:uid="{00000000-0005-0000-0000-00004DCA0000}"/>
    <cellStyle name="20% - Accent1 8 3 2 2 2 2" xfId="51975" xr:uid="{00000000-0005-0000-0000-00004ECA0000}"/>
    <cellStyle name="20% - Accent1 8 3 2 2 2 2 2" xfId="51976" xr:uid="{00000000-0005-0000-0000-00004FCA0000}"/>
    <cellStyle name="20% - Accent1 8 3 2 2 2 3" xfId="51977" xr:uid="{00000000-0005-0000-0000-000050CA0000}"/>
    <cellStyle name="20% - Accent1 8 3 2 2 3" xfId="51978" xr:uid="{00000000-0005-0000-0000-000051CA0000}"/>
    <cellStyle name="20% - Accent1 8 3 2 2 3 2" xfId="51979" xr:uid="{00000000-0005-0000-0000-000052CA0000}"/>
    <cellStyle name="20% - Accent1 8 3 2 2 4" xfId="51980" xr:uid="{00000000-0005-0000-0000-000053CA0000}"/>
    <cellStyle name="20% - Accent1 8 3 2 3" xfId="51981" xr:uid="{00000000-0005-0000-0000-000054CA0000}"/>
    <cellStyle name="20% - Accent1 8 3 2 3 2" xfId="51982" xr:uid="{00000000-0005-0000-0000-000055CA0000}"/>
    <cellStyle name="20% - Accent1 8 3 2 3 2 2" xfId="51983" xr:uid="{00000000-0005-0000-0000-000056CA0000}"/>
    <cellStyle name="20% - Accent1 8 3 2 3 2 2 2" xfId="51984" xr:uid="{00000000-0005-0000-0000-000057CA0000}"/>
    <cellStyle name="20% - Accent1 8 3 2 3 2 3" xfId="51985" xr:uid="{00000000-0005-0000-0000-000058CA0000}"/>
    <cellStyle name="20% - Accent1 8 3 2 3 3" xfId="51986" xr:uid="{00000000-0005-0000-0000-000059CA0000}"/>
    <cellStyle name="20% - Accent1 8 3 2 3 3 2" xfId="51987" xr:uid="{00000000-0005-0000-0000-00005ACA0000}"/>
    <cellStyle name="20% - Accent1 8 3 2 3 4" xfId="51988" xr:uid="{00000000-0005-0000-0000-00005BCA0000}"/>
    <cellStyle name="20% - Accent1 8 3 2 4" xfId="51989" xr:uid="{00000000-0005-0000-0000-00005CCA0000}"/>
    <cellStyle name="20% - Accent1 8 3 2 4 2" xfId="51990" xr:uid="{00000000-0005-0000-0000-00005DCA0000}"/>
    <cellStyle name="20% - Accent1 8 3 2 4 2 2" xfId="51991" xr:uid="{00000000-0005-0000-0000-00005ECA0000}"/>
    <cellStyle name="20% - Accent1 8 3 2 4 2 2 2" xfId="51992" xr:uid="{00000000-0005-0000-0000-00005FCA0000}"/>
    <cellStyle name="20% - Accent1 8 3 2 4 2 3" xfId="51993" xr:uid="{00000000-0005-0000-0000-000060CA0000}"/>
    <cellStyle name="20% - Accent1 8 3 2 4 3" xfId="51994" xr:uid="{00000000-0005-0000-0000-000061CA0000}"/>
    <cellStyle name="20% - Accent1 8 3 2 4 3 2" xfId="51995" xr:uid="{00000000-0005-0000-0000-000062CA0000}"/>
    <cellStyle name="20% - Accent1 8 3 2 4 4" xfId="51996" xr:uid="{00000000-0005-0000-0000-000063CA0000}"/>
    <cellStyle name="20% - Accent1 8 3 2 5" xfId="51997" xr:uid="{00000000-0005-0000-0000-000064CA0000}"/>
    <cellStyle name="20% - Accent1 8 3 2 5 2" xfId="51998" xr:uid="{00000000-0005-0000-0000-000065CA0000}"/>
    <cellStyle name="20% - Accent1 8 3 2 5 2 2" xfId="51999" xr:uid="{00000000-0005-0000-0000-000066CA0000}"/>
    <cellStyle name="20% - Accent1 8 3 2 5 3" xfId="52000" xr:uid="{00000000-0005-0000-0000-000067CA0000}"/>
    <cellStyle name="20% - Accent1 8 3 2 6" xfId="52001" xr:uid="{00000000-0005-0000-0000-000068CA0000}"/>
    <cellStyle name="20% - Accent1 8 3 2 6 2" xfId="52002" xr:uid="{00000000-0005-0000-0000-000069CA0000}"/>
    <cellStyle name="20% - Accent1 8 3 2 6 2 2" xfId="52003" xr:uid="{00000000-0005-0000-0000-00006ACA0000}"/>
    <cellStyle name="20% - Accent1 8 3 2 6 3" xfId="52004" xr:uid="{00000000-0005-0000-0000-00006BCA0000}"/>
    <cellStyle name="20% - Accent1 8 3 2 7" xfId="52005" xr:uid="{00000000-0005-0000-0000-00006CCA0000}"/>
    <cellStyle name="20% - Accent1 8 3 2 7 2" xfId="52006" xr:uid="{00000000-0005-0000-0000-00006DCA0000}"/>
    <cellStyle name="20% - Accent1 8 3 2 8" xfId="52007" xr:uid="{00000000-0005-0000-0000-00006ECA0000}"/>
    <cellStyle name="20% - Accent1 8 3 2 8 2" xfId="52008" xr:uid="{00000000-0005-0000-0000-00006FCA0000}"/>
    <cellStyle name="20% - Accent1 8 3 2 9" xfId="52009" xr:uid="{00000000-0005-0000-0000-000070CA0000}"/>
    <cellStyle name="20% - Accent1 8 3 3" xfId="52010" xr:uid="{00000000-0005-0000-0000-000071CA0000}"/>
    <cellStyle name="20% - Accent1 8 3 3 2" xfId="52011" xr:uid="{00000000-0005-0000-0000-000072CA0000}"/>
    <cellStyle name="20% - Accent1 8 3 3 2 2" xfId="52012" xr:uid="{00000000-0005-0000-0000-000073CA0000}"/>
    <cellStyle name="20% - Accent1 8 3 3 2 2 2" xfId="52013" xr:uid="{00000000-0005-0000-0000-000074CA0000}"/>
    <cellStyle name="20% - Accent1 8 3 3 2 2 2 2" xfId="52014" xr:uid="{00000000-0005-0000-0000-000075CA0000}"/>
    <cellStyle name="20% - Accent1 8 3 3 2 2 3" xfId="52015" xr:uid="{00000000-0005-0000-0000-000076CA0000}"/>
    <cellStyle name="20% - Accent1 8 3 3 2 3" xfId="52016" xr:uid="{00000000-0005-0000-0000-000077CA0000}"/>
    <cellStyle name="20% - Accent1 8 3 3 2 3 2" xfId="52017" xr:uid="{00000000-0005-0000-0000-000078CA0000}"/>
    <cellStyle name="20% - Accent1 8 3 3 2 4" xfId="52018" xr:uid="{00000000-0005-0000-0000-000079CA0000}"/>
    <cellStyle name="20% - Accent1 8 3 3 3" xfId="52019" xr:uid="{00000000-0005-0000-0000-00007ACA0000}"/>
    <cellStyle name="20% - Accent1 8 3 3 3 2" xfId="52020" xr:uid="{00000000-0005-0000-0000-00007BCA0000}"/>
    <cellStyle name="20% - Accent1 8 3 3 3 2 2" xfId="52021" xr:uid="{00000000-0005-0000-0000-00007CCA0000}"/>
    <cellStyle name="20% - Accent1 8 3 3 3 2 2 2" xfId="52022" xr:uid="{00000000-0005-0000-0000-00007DCA0000}"/>
    <cellStyle name="20% - Accent1 8 3 3 3 2 3" xfId="52023" xr:uid="{00000000-0005-0000-0000-00007ECA0000}"/>
    <cellStyle name="20% - Accent1 8 3 3 3 3" xfId="52024" xr:uid="{00000000-0005-0000-0000-00007FCA0000}"/>
    <cellStyle name="20% - Accent1 8 3 3 3 3 2" xfId="52025" xr:uid="{00000000-0005-0000-0000-000080CA0000}"/>
    <cellStyle name="20% - Accent1 8 3 3 3 4" xfId="52026" xr:uid="{00000000-0005-0000-0000-000081CA0000}"/>
    <cellStyle name="20% - Accent1 8 3 3 4" xfId="52027" xr:uid="{00000000-0005-0000-0000-000082CA0000}"/>
    <cellStyle name="20% - Accent1 8 3 3 4 2" xfId="52028" xr:uid="{00000000-0005-0000-0000-000083CA0000}"/>
    <cellStyle name="20% - Accent1 8 3 3 4 2 2" xfId="52029" xr:uid="{00000000-0005-0000-0000-000084CA0000}"/>
    <cellStyle name="20% - Accent1 8 3 3 4 2 2 2" xfId="52030" xr:uid="{00000000-0005-0000-0000-000085CA0000}"/>
    <cellStyle name="20% - Accent1 8 3 3 4 2 3" xfId="52031" xr:uid="{00000000-0005-0000-0000-000086CA0000}"/>
    <cellStyle name="20% - Accent1 8 3 3 4 3" xfId="52032" xr:uid="{00000000-0005-0000-0000-000087CA0000}"/>
    <cellStyle name="20% - Accent1 8 3 3 4 3 2" xfId="52033" xr:uid="{00000000-0005-0000-0000-000088CA0000}"/>
    <cellStyle name="20% - Accent1 8 3 3 4 4" xfId="52034" xr:uid="{00000000-0005-0000-0000-000089CA0000}"/>
    <cellStyle name="20% - Accent1 8 3 3 5" xfId="52035" xr:uid="{00000000-0005-0000-0000-00008ACA0000}"/>
    <cellStyle name="20% - Accent1 8 3 3 5 2" xfId="52036" xr:uid="{00000000-0005-0000-0000-00008BCA0000}"/>
    <cellStyle name="20% - Accent1 8 3 3 5 2 2" xfId="52037" xr:uid="{00000000-0005-0000-0000-00008CCA0000}"/>
    <cellStyle name="20% - Accent1 8 3 3 5 3" xfId="52038" xr:uid="{00000000-0005-0000-0000-00008DCA0000}"/>
    <cellStyle name="20% - Accent1 8 3 3 6" xfId="52039" xr:uid="{00000000-0005-0000-0000-00008ECA0000}"/>
    <cellStyle name="20% - Accent1 8 3 3 6 2" xfId="52040" xr:uid="{00000000-0005-0000-0000-00008FCA0000}"/>
    <cellStyle name="20% - Accent1 8 3 3 6 2 2" xfId="52041" xr:uid="{00000000-0005-0000-0000-000090CA0000}"/>
    <cellStyle name="20% - Accent1 8 3 3 6 3" xfId="52042" xr:uid="{00000000-0005-0000-0000-000091CA0000}"/>
    <cellStyle name="20% - Accent1 8 3 3 7" xfId="52043" xr:uid="{00000000-0005-0000-0000-000092CA0000}"/>
    <cellStyle name="20% - Accent1 8 3 3 7 2" xfId="52044" xr:uid="{00000000-0005-0000-0000-000093CA0000}"/>
    <cellStyle name="20% - Accent1 8 3 3 8" xfId="52045" xr:uid="{00000000-0005-0000-0000-000094CA0000}"/>
    <cellStyle name="20% - Accent1 8 3 3 8 2" xfId="52046" xr:uid="{00000000-0005-0000-0000-000095CA0000}"/>
    <cellStyle name="20% - Accent1 8 3 3 9" xfId="52047" xr:uid="{00000000-0005-0000-0000-000096CA0000}"/>
    <cellStyle name="20% - Accent1 8 3 4" xfId="52048" xr:uid="{00000000-0005-0000-0000-000097CA0000}"/>
    <cellStyle name="20% - Accent1 8 3 4 2" xfId="52049" xr:uid="{00000000-0005-0000-0000-000098CA0000}"/>
    <cellStyle name="20% - Accent1 8 3 4 2 2" xfId="52050" xr:uid="{00000000-0005-0000-0000-000099CA0000}"/>
    <cellStyle name="20% - Accent1 8 3 4 2 2 2" xfId="52051" xr:uid="{00000000-0005-0000-0000-00009ACA0000}"/>
    <cellStyle name="20% - Accent1 8 3 4 2 3" xfId="52052" xr:uid="{00000000-0005-0000-0000-00009BCA0000}"/>
    <cellStyle name="20% - Accent1 8 3 4 3" xfId="52053" xr:uid="{00000000-0005-0000-0000-00009CCA0000}"/>
    <cellStyle name="20% - Accent1 8 3 4 3 2" xfId="52054" xr:uid="{00000000-0005-0000-0000-00009DCA0000}"/>
    <cellStyle name="20% - Accent1 8 3 4 4" xfId="52055" xr:uid="{00000000-0005-0000-0000-00009ECA0000}"/>
    <cellStyle name="20% - Accent1 8 3 5" xfId="52056" xr:uid="{00000000-0005-0000-0000-00009FCA0000}"/>
    <cellStyle name="20% - Accent1 8 3 5 2" xfId="52057" xr:uid="{00000000-0005-0000-0000-0000A0CA0000}"/>
    <cellStyle name="20% - Accent1 8 3 5 2 2" xfId="52058" xr:uid="{00000000-0005-0000-0000-0000A1CA0000}"/>
    <cellStyle name="20% - Accent1 8 3 5 2 2 2" xfId="52059" xr:uid="{00000000-0005-0000-0000-0000A2CA0000}"/>
    <cellStyle name="20% - Accent1 8 3 5 2 3" xfId="52060" xr:uid="{00000000-0005-0000-0000-0000A3CA0000}"/>
    <cellStyle name="20% - Accent1 8 3 5 3" xfId="52061" xr:uid="{00000000-0005-0000-0000-0000A4CA0000}"/>
    <cellStyle name="20% - Accent1 8 3 5 3 2" xfId="52062" xr:uid="{00000000-0005-0000-0000-0000A5CA0000}"/>
    <cellStyle name="20% - Accent1 8 3 5 4" xfId="52063" xr:uid="{00000000-0005-0000-0000-0000A6CA0000}"/>
    <cellStyle name="20% - Accent1 8 3 6" xfId="52064" xr:uid="{00000000-0005-0000-0000-0000A7CA0000}"/>
    <cellStyle name="20% - Accent1 8 3 6 2" xfId="52065" xr:uid="{00000000-0005-0000-0000-0000A8CA0000}"/>
    <cellStyle name="20% - Accent1 8 3 6 2 2" xfId="52066" xr:uid="{00000000-0005-0000-0000-0000A9CA0000}"/>
    <cellStyle name="20% - Accent1 8 3 6 2 2 2" xfId="52067" xr:uid="{00000000-0005-0000-0000-0000AACA0000}"/>
    <cellStyle name="20% - Accent1 8 3 6 2 3" xfId="52068" xr:uid="{00000000-0005-0000-0000-0000ABCA0000}"/>
    <cellStyle name="20% - Accent1 8 3 6 3" xfId="52069" xr:uid="{00000000-0005-0000-0000-0000ACCA0000}"/>
    <cellStyle name="20% - Accent1 8 3 6 3 2" xfId="52070" xr:uid="{00000000-0005-0000-0000-0000ADCA0000}"/>
    <cellStyle name="20% - Accent1 8 3 6 4" xfId="52071" xr:uid="{00000000-0005-0000-0000-0000AECA0000}"/>
    <cellStyle name="20% - Accent1 8 3 7" xfId="52072" xr:uid="{00000000-0005-0000-0000-0000AFCA0000}"/>
    <cellStyle name="20% - Accent1 8 3 7 2" xfId="52073" xr:uid="{00000000-0005-0000-0000-0000B0CA0000}"/>
    <cellStyle name="20% - Accent1 8 3 7 2 2" xfId="52074" xr:uid="{00000000-0005-0000-0000-0000B1CA0000}"/>
    <cellStyle name="20% - Accent1 8 3 7 3" xfId="52075" xr:uid="{00000000-0005-0000-0000-0000B2CA0000}"/>
    <cellStyle name="20% - Accent1 8 3 8" xfId="52076" xr:uid="{00000000-0005-0000-0000-0000B3CA0000}"/>
    <cellStyle name="20% - Accent1 8 3 8 2" xfId="52077" xr:uid="{00000000-0005-0000-0000-0000B4CA0000}"/>
    <cellStyle name="20% - Accent1 8 3 8 2 2" xfId="52078" xr:uid="{00000000-0005-0000-0000-0000B5CA0000}"/>
    <cellStyle name="20% - Accent1 8 3 8 3" xfId="52079" xr:uid="{00000000-0005-0000-0000-0000B6CA0000}"/>
    <cellStyle name="20% - Accent1 8 3 9" xfId="52080" xr:uid="{00000000-0005-0000-0000-0000B7CA0000}"/>
    <cellStyle name="20% - Accent1 8 3 9 2" xfId="52081" xr:uid="{00000000-0005-0000-0000-0000B8CA0000}"/>
    <cellStyle name="20% - Accent1 8 4" xfId="52082" xr:uid="{00000000-0005-0000-0000-0000B9CA0000}"/>
    <cellStyle name="20% - Accent1 8 4 10" xfId="52083" xr:uid="{00000000-0005-0000-0000-0000BACA0000}"/>
    <cellStyle name="20% - Accent1 8 4 10 2" xfId="52084" xr:uid="{00000000-0005-0000-0000-0000BBCA0000}"/>
    <cellStyle name="20% - Accent1 8 4 11" xfId="52085" xr:uid="{00000000-0005-0000-0000-0000BCCA0000}"/>
    <cellStyle name="20% - Accent1 8 4 2" xfId="52086" xr:uid="{00000000-0005-0000-0000-0000BDCA0000}"/>
    <cellStyle name="20% - Accent1 8 4 2 2" xfId="52087" xr:uid="{00000000-0005-0000-0000-0000BECA0000}"/>
    <cellStyle name="20% - Accent1 8 4 2 2 2" xfId="52088" xr:uid="{00000000-0005-0000-0000-0000BFCA0000}"/>
    <cellStyle name="20% - Accent1 8 4 2 2 2 2" xfId="52089" xr:uid="{00000000-0005-0000-0000-0000C0CA0000}"/>
    <cellStyle name="20% - Accent1 8 4 2 2 2 2 2" xfId="52090" xr:uid="{00000000-0005-0000-0000-0000C1CA0000}"/>
    <cellStyle name="20% - Accent1 8 4 2 2 2 3" xfId="52091" xr:uid="{00000000-0005-0000-0000-0000C2CA0000}"/>
    <cellStyle name="20% - Accent1 8 4 2 2 3" xfId="52092" xr:uid="{00000000-0005-0000-0000-0000C3CA0000}"/>
    <cellStyle name="20% - Accent1 8 4 2 2 3 2" xfId="52093" xr:uid="{00000000-0005-0000-0000-0000C4CA0000}"/>
    <cellStyle name="20% - Accent1 8 4 2 2 4" xfId="52094" xr:uid="{00000000-0005-0000-0000-0000C5CA0000}"/>
    <cellStyle name="20% - Accent1 8 4 2 3" xfId="52095" xr:uid="{00000000-0005-0000-0000-0000C6CA0000}"/>
    <cellStyle name="20% - Accent1 8 4 2 3 2" xfId="52096" xr:uid="{00000000-0005-0000-0000-0000C7CA0000}"/>
    <cellStyle name="20% - Accent1 8 4 2 3 2 2" xfId="52097" xr:uid="{00000000-0005-0000-0000-0000C8CA0000}"/>
    <cellStyle name="20% - Accent1 8 4 2 3 2 2 2" xfId="52098" xr:uid="{00000000-0005-0000-0000-0000C9CA0000}"/>
    <cellStyle name="20% - Accent1 8 4 2 3 2 3" xfId="52099" xr:uid="{00000000-0005-0000-0000-0000CACA0000}"/>
    <cellStyle name="20% - Accent1 8 4 2 3 3" xfId="52100" xr:uid="{00000000-0005-0000-0000-0000CBCA0000}"/>
    <cellStyle name="20% - Accent1 8 4 2 3 3 2" xfId="52101" xr:uid="{00000000-0005-0000-0000-0000CCCA0000}"/>
    <cellStyle name="20% - Accent1 8 4 2 3 4" xfId="52102" xr:uid="{00000000-0005-0000-0000-0000CDCA0000}"/>
    <cellStyle name="20% - Accent1 8 4 2 4" xfId="52103" xr:uid="{00000000-0005-0000-0000-0000CECA0000}"/>
    <cellStyle name="20% - Accent1 8 4 2 4 2" xfId="52104" xr:uid="{00000000-0005-0000-0000-0000CFCA0000}"/>
    <cellStyle name="20% - Accent1 8 4 2 4 2 2" xfId="52105" xr:uid="{00000000-0005-0000-0000-0000D0CA0000}"/>
    <cellStyle name="20% - Accent1 8 4 2 4 2 2 2" xfId="52106" xr:uid="{00000000-0005-0000-0000-0000D1CA0000}"/>
    <cellStyle name="20% - Accent1 8 4 2 4 2 3" xfId="52107" xr:uid="{00000000-0005-0000-0000-0000D2CA0000}"/>
    <cellStyle name="20% - Accent1 8 4 2 4 3" xfId="52108" xr:uid="{00000000-0005-0000-0000-0000D3CA0000}"/>
    <cellStyle name="20% - Accent1 8 4 2 4 3 2" xfId="52109" xr:uid="{00000000-0005-0000-0000-0000D4CA0000}"/>
    <cellStyle name="20% - Accent1 8 4 2 4 4" xfId="52110" xr:uid="{00000000-0005-0000-0000-0000D5CA0000}"/>
    <cellStyle name="20% - Accent1 8 4 2 5" xfId="52111" xr:uid="{00000000-0005-0000-0000-0000D6CA0000}"/>
    <cellStyle name="20% - Accent1 8 4 2 5 2" xfId="52112" xr:uid="{00000000-0005-0000-0000-0000D7CA0000}"/>
    <cellStyle name="20% - Accent1 8 4 2 5 2 2" xfId="52113" xr:uid="{00000000-0005-0000-0000-0000D8CA0000}"/>
    <cellStyle name="20% - Accent1 8 4 2 5 3" xfId="52114" xr:uid="{00000000-0005-0000-0000-0000D9CA0000}"/>
    <cellStyle name="20% - Accent1 8 4 2 6" xfId="52115" xr:uid="{00000000-0005-0000-0000-0000DACA0000}"/>
    <cellStyle name="20% - Accent1 8 4 2 6 2" xfId="52116" xr:uid="{00000000-0005-0000-0000-0000DBCA0000}"/>
    <cellStyle name="20% - Accent1 8 4 2 6 2 2" xfId="52117" xr:uid="{00000000-0005-0000-0000-0000DCCA0000}"/>
    <cellStyle name="20% - Accent1 8 4 2 6 3" xfId="52118" xr:uid="{00000000-0005-0000-0000-0000DDCA0000}"/>
    <cellStyle name="20% - Accent1 8 4 2 7" xfId="52119" xr:uid="{00000000-0005-0000-0000-0000DECA0000}"/>
    <cellStyle name="20% - Accent1 8 4 2 7 2" xfId="52120" xr:uid="{00000000-0005-0000-0000-0000DFCA0000}"/>
    <cellStyle name="20% - Accent1 8 4 2 8" xfId="52121" xr:uid="{00000000-0005-0000-0000-0000E0CA0000}"/>
    <cellStyle name="20% - Accent1 8 4 2 8 2" xfId="52122" xr:uid="{00000000-0005-0000-0000-0000E1CA0000}"/>
    <cellStyle name="20% - Accent1 8 4 2 9" xfId="52123" xr:uid="{00000000-0005-0000-0000-0000E2CA0000}"/>
    <cellStyle name="20% - Accent1 8 4 3" xfId="52124" xr:uid="{00000000-0005-0000-0000-0000E3CA0000}"/>
    <cellStyle name="20% - Accent1 8 4 3 2" xfId="52125" xr:uid="{00000000-0005-0000-0000-0000E4CA0000}"/>
    <cellStyle name="20% - Accent1 8 4 3 2 2" xfId="52126" xr:uid="{00000000-0005-0000-0000-0000E5CA0000}"/>
    <cellStyle name="20% - Accent1 8 4 3 2 2 2" xfId="52127" xr:uid="{00000000-0005-0000-0000-0000E6CA0000}"/>
    <cellStyle name="20% - Accent1 8 4 3 2 2 2 2" xfId="52128" xr:uid="{00000000-0005-0000-0000-0000E7CA0000}"/>
    <cellStyle name="20% - Accent1 8 4 3 2 2 3" xfId="52129" xr:uid="{00000000-0005-0000-0000-0000E8CA0000}"/>
    <cellStyle name="20% - Accent1 8 4 3 2 3" xfId="52130" xr:uid="{00000000-0005-0000-0000-0000E9CA0000}"/>
    <cellStyle name="20% - Accent1 8 4 3 2 3 2" xfId="52131" xr:uid="{00000000-0005-0000-0000-0000EACA0000}"/>
    <cellStyle name="20% - Accent1 8 4 3 2 4" xfId="52132" xr:uid="{00000000-0005-0000-0000-0000EBCA0000}"/>
    <cellStyle name="20% - Accent1 8 4 3 3" xfId="52133" xr:uid="{00000000-0005-0000-0000-0000ECCA0000}"/>
    <cellStyle name="20% - Accent1 8 4 3 3 2" xfId="52134" xr:uid="{00000000-0005-0000-0000-0000EDCA0000}"/>
    <cellStyle name="20% - Accent1 8 4 3 3 2 2" xfId="52135" xr:uid="{00000000-0005-0000-0000-0000EECA0000}"/>
    <cellStyle name="20% - Accent1 8 4 3 3 2 2 2" xfId="52136" xr:uid="{00000000-0005-0000-0000-0000EFCA0000}"/>
    <cellStyle name="20% - Accent1 8 4 3 3 2 3" xfId="52137" xr:uid="{00000000-0005-0000-0000-0000F0CA0000}"/>
    <cellStyle name="20% - Accent1 8 4 3 3 3" xfId="52138" xr:uid="{00000000-0005-0000-0000-0000F1CA0000}"/>
    <cellStyle name="20% - Accent1 8 4 3 3 3 2" xfId="52139" xr:uid="{00000000-0005-0000-0000-0000F2CA0000}"/>
    <cellStyle name="20% - Accent1 8 4 3 3 4" xfId="52140" xr:uid="{00000000-0005-0000-0000-0000F3CA0000}"/>
    <cellStyle name="20% - Accent1 8 4 3 4" xfId="52141" xr:uid="{00000000-0005-0000-0000-0000F4CA0000}"/>
    <cellStyle name="20% - Accent1 8 4 3 4 2" xfId="52142" xr:uid="{00000000-0005-0000-0000-0000F5CA0000}"/>
    <cellStyle name="20% - Accent1 8 4 3 4 2 2" xfId="52143" xr:uid="{00000000-0005-0000-0000-0000F6CA0000}"/>
    <cellStyle name="20% - Accent1 8 4 3 4 2 2 2" xfId="52144" xr:uid="{00000000-0005-0000-0000-0000F7CA0000}"/>
    <cellStyle name="20% - Accent1 8 4 3 4 2 3" xfId="52145" xr:uid="{00000000-0005-0000-0000-0000F8CA0000}"/>
    <cellStyle name="20% - Accent1 8 4 3 4 3" xfId="52146" xr:uid="{00000000-0005-0000-0000-0000F9CA0000}"/>
    <cellStyle name="20% - Accent1 8 4 3 4 3 2" xfId="52147" xr:uid="{00000000-0005-0000-0000-0000FACA0000}"/>
    <cellStyle name="20% - Accent1 8 4 3 4 4" xfId="52148" xr:uid="{00000000-0005-0000-0000-0000FBCA0000}"/>
    <cellStyle name="20% - Accent1 8 4 3 5" xfId="52149" xr:uid="{00000000-0005-0000-0000-0000FCCA0000}"/>
    <cellStyle name="20% - Accent1 8 4 3 5 2" xfId="52150" xr:uid="{00000000-0005-0000-0000-0000FDCA0000}"/>
    <cellStyle name="20% - Accent1 8 4 3 5 2 2" xfId="52151" xr:uid="{00000000-0005-0000-0000-0000FECA0000}"/>
    <cellStyle name="20% - Accent1 8 4 3 5 3" xfId="52152" xr:uid="{00000000-0005-0000-0000-0000FFCA0000}"/>
    <cellStyle name="20% - Accent1 8 4 3 6" xfId="52153" xr:uid="{00000000-0005-0000-0000-000000CB0000}"/>
    <cellStyle name="20% - Accent1 8 4 3 6 2" xfId="52154" xr:uid="{00000000-0005-0000-0000-000001CB0000}"/>
    <cellStyle name="20% - Accent1 8 4 3 6 2 2" xfId="52155" xr:uid="{00000000-0005-0000-0000-000002CB0000}"/>
    <cellStyle name="20% - Accent1 8 4 3 6 3" xfId="52156" xr:uid="{00000000-0005-0000-0000-000003CB0000}"/>
    <cellStyle name="20% - Accent1 8 4 3 7" xfId="52157" xr:uid="{00000000-0005-0000-0000-000004CB0000}"/>
    <cellStyle name="20% - Accent1 8 4 3 7 2" xfId="52158" xr:uid="{00000000-0005-0000-0000-000005CB0000}"/>
    <cellStyle name="20% - Accent1 8 4 3 8" xfId="52159" xr:uid="{00000000-0005-0000-0000-000006CB0000}"/>
    <cellStyle name="20% - Accent1 8 4 3 8 2" xfId="52160" xr:uid="{00000000-0005-0000-0000-000007CB0000}"/>
    <cellStyle name="20% - Accent1 8 4 3 9" xfId="52161" xr:uid="{00000000-0005-0000-0000-000008CB0000}"/>
    <cellStyle name="20% - Accent1 8 4 4" xfId="52162" xr:uid="{00000000-0005-0000-0000-000009CB0000}"/>
    <cellStyle name="20% - Accent1 8 4 4 2" xfId="52163" xr:uid="{00000000-0005-0000-0000-00000ACB0000}"/>
    <cellStyle name="20% - Accent1 8 4 4 2 2" xfId="52164" xr:uid="{00000000-0005-0000-0000-00000BCB0000}"/>
    <cellStyle name="20% - Accent1 8 4 4 2 2 2" xfId="52165" xr:uid="{00000000-0005-0000-0000-00000CCB0000}"/>
    <cellStyle name="20% - Accent1 8 4 4 2 3" xfId="52166" xr:uid="{00000000-0005-0000-0000-00000DCB0000}"/>
    <cellStyle name="20% - Accent1 8 4 4 3" xfId="52167" xr:uid="{00000000-0005-0000-0000-00000ECB0000}"/>
    <cellStyle name="20% - Accent1 8 4 4 3 2" xfId="52168" xr:uid="{00000000-0005-0000-0000-00000FCB0000}"/>
    <cellStyle name="20% - Accent1 8 4 4 4" xfId="52169" xr:uid="{00000000-0005-0000-0000-000010CB0000}"/>
    <cellStyle name="20% - Accent1 8 4 5" xfId="52170" xr:uid="{00000000-0005-0000-0000-000011CB0000}"/>
    <cellStyle name="20% - Accent1 8 4 5 2" xfId="52171" xr:uid="{00000000-0005-0000-0000-000012CB0000}"/>
    <cellStyle name="20% - Accent1 8 4 5 2 2" xfId="52172" xr:uid="{00000000-0005-0000-0000-000013CB0000}"/>
    <cellStyle name="20% - Accent1 8 4 5 2 2 2" xfId="52173" xr:uid="{00000000-0005-0000-0000-000014CB0000}"/>
    <cellStyle name="20% - Accent1 8 4 5 2 3" xfId="52174" xr:uid="{00000000-0005-0000-0000-000015CB0000}"/>
    <cellStyle name="20% - Accent1 8 4 5 3" xfId="52175" xr:uid="{00000000-0005-0000-0000-000016CB0000}"/>
    <cellStyle name="20% - Accent1 8 4 5 3 2" xfId="52176" xr:uid="{00000000-0005-0000-0000-000017CB0000}"/>
    <cellStyle name="20% - Accent1 8 4 5 4" xfId="52177" xr:uid="{00000000-0005-0000-0000-000018CB0000}"/>
    <cellStyle name="20% - Accent1 8 4 6" xfId="52178" xr:uid="{00000000-0005-0000-0000-000019CB0000}"/>
    <cellStyle name="20% - Accent1 8 4 6 2" xfId="52179" xr:uid="{00000000-0005-0000-0000-00001ACB0000}"/>
    <cellStyle name="20% - Accent1 8 4 6 2 2" xfId="52180" xr:uid="{00000000-0005-0000-0000-00001BCB0000}"/>
    <cellStyle name="20% - Accent1 8 4 6 2 2 2" xfId="52181" xr:uid="{00000000-0005-0000-0000-00001CCB0000}"/>
    <cellStyle name="20% - Accent1 8 4 6 2 3" xfId="52182" xr:uid="{00000000-0005-0000-0000-00001DCB0000}"/>
    <cellStyle name="20% - Accent1 8 4 6 3" xfId="52183" xr:uid="{00000000-0005-0000-0000-00001ECB0000}"/>
    <cellStyle name="20% - Accent1 8 4 6 3 2" xfId="52184" xr:uid="{00000000-0005-0000-0000-00001FCB0000}"/>
    <cellStyle name="20% - Accent1 8 4 6 4" xfId="52185" xr:uid="{00000000-0005-0000-0000-000020CB0000}"/>
    <cellStyle name="20% - Accent1 8 4 7" xfId="52186" xr:uid="{00000000-0005-0000-0000-000021CB0000}"/>
    <cellStyle name="20% - Accent1 8 4 7 2" xfId="52187" xr:uid="{00000000-0005-0000-0000-000022CB0000}"/>
    <cellStyle name="20% - Accent1 8 4 7 2 2" xfId="52188" xr:uid="{00000000-0005-0000-0000-000023CB0000}"/>
    <cellStyle name="20% - Accent1 8 4 7 3" xfId="52189" xr:uid="{00000000-0005-0000-0000-000024CB0000}"/>
    <cellStyle name="20% - Accent1 8 4 8" xfId="52190" xr:uid="{00000000-0005-0000-0000-000025CB0000}"/>
    <cellStyle name="20% - Accent1 8 4 8 2" xfId="52191" xr:uid="{00000000-0005-0000-0000-000026CB0000}"/>
    <cellStyle name="20% - Accent1 8 4 8 2 2" xfId="52192" xr:uid="{00000000-0005-0000-0000-000027CB0000}"/>
    <cellStyle name="20% - Accent1 8 4 8 3" xfId="52193" xr:uid="{00000000-0005-0000-0000-000028CB0000}"/>
    <cellStyle name="20% - Accent1 8 4 9" xfId="52194" xr:uid="{00000000-0005-0000-0000-000029CB0000}"/>
    <cellStyle name="20% - Accent1 8 4 9 2" xfId="52195" xr:uid="{00000000-0005-0000-0000-00002ACB0000}"/>
    <cellStyle name="20% - Accent1 8 5" xfId="52196" xr:uid="{00000000-0005-0000-0000-00002BCB0000}"/>
    <cellStyle name="20% - Accent1 8 5 10" xfId="52197" xr:uid="{00000000-0005-0000-0000-00002CCB0000}"/>
    <cellStyle name="20% - Accent1 8 5 10 2" xfId="52198" xr:uid="{00000000-0005-0000-0000-00002DCB0000}"/>
    <cellStyle name="20% - Accent1 8 5 11" xfId="52199" xr:uid="{00000000-0005-0000-0000-00002ECB0000}"/>
    <cellStyle name="20% - Accent1 8 5 2" xfId="52200" xr:uid="{00000000-0005-0000-0000-00002FCB0000}"/>
    <cellStyle name="20% - Accent1 8 5 2 2" xfId="52201" xr:uid="{00000000-0005-0000-0000-000030CB0000}"/>
    <cellStyle name="20% - Accent1 8 5 2 2 2" xfId="52202" xr:uid="{00000000-0005-0000-0000-000031CB0000}"/>
    <cellStyle name="20% - Accent1 8 5 2 2 2 2" xfId="52203" xr:uid="{00000000-0005-0000-0000-000032CB0000}"/>
    <cellStyle name="20% - Accent1 8 5 2 2 2 2 2" xfId="52204" xr:uid="{00000000-0005-0000-0000-000033CB0000}"/>
    <cellStyle name="20% - Accent1 8 5 2 2 2 3" xfId="52205" xr:uid="{00000000-0005-0000-0000-000034CB0000}"/>
    <cellStyle name="20% - Accent1 8 5 2 2 3" xfId="52206" xr:uid="{00000000-0005-0000-0000-000035CB0000}"/>
    <cellStyle name="20% - Accent1 8 5 2 2 3 2" xfId="52207" xr:uid="{00000000-0005-0000-0000-000036CB0000}"/>
    <cellStyle name="20% - Accent1 8 5 2 2 4" xfId="52208" xr:uid="{00000000-0005-0000-0000-000037CB0000}"/>
    <cellStyle name="20% - Accent1 8 5 2 3" xfId="52209" xr:uid="{00000000-0005-0000-0000-000038CB0000}"/>
    <cellStyle name="20% - Accent1 8 5 2 3 2" xfId="52210" xr:uid="{00000000-0005-0000-0000-000039CB0000}"/>
    <cellStyle name="20% - Accent1 8 5 2 3 2 2" xfId="52211" xr:uid="{00000000-0005-0000-0000-00003ACB0000}"/>
    <cellStyle name="20% - Accent1 8 5 2 3 2 2 2" xfId="52212" xr:uid="{00000000-0005-0000-0000-00003BCB0000}"/>
    <cellStyle name="20% - Accent1 8 5 2 3 2 3" xfId="52213" xr:uid="{00000000-0005-0000-0000-00003CCB0000}"/>
    <cellStyle name="20% - Accent1 8 5 2 3 3" xfId="52214" xr:uid="{00000000-0005-0000-0000-00003DCB0000}"/>
    <cellStyle name="20% - Accent1 8 5 2 3 3 2" xfId="52215" xr:uid="{00000000-0005-0000-0000-00003ECB0000}"/>
    <cellStyle name="20% - Accent1 8 5 2 3 4" xfId="52216" xr:uid="{00000000-0005-0000-0000-00003FCB0000}"/>
    <cellStyle name="20% - Accent1 8 5 2 4" xfId="52217" xr:uid="{00000000-0005-0000-0000-000040CB0000}"/>
    <cellStyle name="20% - Accent1 8 5 2 4 2" xfId="52218" xr:uid="{00000000-0005-0000-0000-000041CB0000}"/>
    <cellStyle name="20% - Accent1 8 5 2 4 2 2" xfId="52219" xr:uid="{00000000-0005-0000-0000-000042CB0000}"/>
    <cellStyle name="20% - Accent1 8 5 2 4 2 2 2" xfId="52220" xr:uid="{00000000-0005-0000-0000-000043CB0000}"/>
    <cellStyle name="20% - Accent1 8 5 2 4 2 3" xfId="52221" xr:uid="{00000000-0005-0000-0000-000044CB0000}"/>
    <cellStyle name="20% - Accent1 8 5 2 4 3" xfId="52222" xr:uid="{00000000-0005-0000-0000-000045CB0000}"/>
    <cellStyle name="20% - Accent1 8 5 2 4 3 2" xfId="52223" xr:uid="{00000000-0005-0000-0000-000046CB0000}"/>
    <cellStyle name="20% - Accent1 8 5 2 4 4" xfId="52224" xr:uid="{00000000-0005-0000-0000-000047CB0000}"/>
    <cellStyle name="20% - Accent1 8 5 2 5" xfId="52225" xr:uid="{00000000-0005-0000-0000-000048CB0000}"/>
    <cellStyle name="20% - Accent1 8 5 2 5 2" xfId="52226" xr:uid="{00000000-0005-0000-0000-000049CB0000}"/>
    <cellStyle name="20% - Accent1 8 5 2 5 2 2" xfId="52227" xr:uid="{00000000-0005-0000-0000-00004ACB0000}"/>
    <cellStyle name="20% - Accent1 8 5 2 5 3" xfId="52228" xr:uid="{00000000-0005-0000-0000-00004BCB0000}"/>
    <cellStyle name="20% - Accent1 8 5 2 6" xfId="52229" xr:uid="{00000000-0005-0000-0000-00004CCB0000}"/>
    <cellStyle name="20% - Accent1 8 5 2 6 2" xfId="52230" xr:uid="{00000000-0005-0000-0000-00004DCB0000}"/>
    <cellStyle name="20% - Accent1 8 5 2 6 2 2" xfId="52231" xr:uid="{00000000-0005-0000-0000-00004ECB0000}"/>
    <cellStyle name="20% - Accent1 8 5 2 6 3" xfId="52232" xr:uid="{00000000-0005-0000-0000-00004FCB0000}"/>
    <cellStyle name="20% - Accent1 8 5 2 7" xfId="52233" xr:uid="{00000000-0005-0000-0000-000050CB0000}"/>
    <cellStyle name="20% - Accent1 8 5 2 7 2" xfId="52234" xr:uid="{00000000-0005-0000-0000-000051CB0000}"/>
    <cellStyle name="20% - Accent1 8 5 2 8" xfId="52235" xr:uid="{00000000-0005-0000-0000-000052CB0000}"/>
    <cellStyle name="20% - Accent1 8 5 2 8 2" xfId="52236" xr:uid="{00000000-0005-0000-0000-000053CB0000}"/>
    <cellStyle name="20% - Accent1 8 5 2 9" xfId="52237" xr:uid="{00000000-0005-0000-0000-000054CB0000}"/>
    <cellStyle name="20% - Accent1 8 5 3" xfId="52238" xr:uid="{00000000-0005-0000-0000-000055CB0000}"/>
    <cellStyle name="20% - Accent1 8 5 3 2" xfId="52239" xr:uid="{00000000-0005-0000-0000-000056CB0000}"/>
    <cellStyle name="20% - Accent1 8 5 3 2 2" xfId="52240" xr:uid="{00000000-0005-0000-0000-000057CB0000}"/>
    <cellStyle name="20% - Accent1 8 5 3 2 2 2" xfId="52241" xr:uid="{00000000-0005-0000-0000-000058CB0000}"/>
    <cellStyle name="20% - Accent1 8 5 3 2 2 2 2" xfId="52242" xr:uid="{00000000-0005-0000-0000-000059CB0000}"/>
    <cellStyle name="20% - Accent1 8 5 3 2 2 3" xfId="52243" xr:uid="{00000000-0005-0000-0000-00005ACB0000}"/>
    <cellStyle name="20% - Accent1 8 5 3 2 3" xfId="52244" xr:uid="{00000000-0005-0000-0000-00005BCB0000}"/>
    <cellStyle name="20% - Accent1 8 5 3 2 3 2" xfId="52245" xr:uid="{00000000-0005-0000-0000-00005CCB0000}"/>
    <cellStyle name="20% - Accent1 8 5 3 2 4" xfId="52246" xr:uid="{00000000-0005-0000-0000-00005DCB0000}"/>
    <cellStyle name="20% - Accent1 8 5 3 3" xfId="52247" xr:uid="{00000000-0005-0000-0000-00005ECB0000}"/>
    <cellStyle name="20% - Accent1 8 5 3 3 2" xfId="52248" xr:uid="{00000000-0005-0000-0000-00005FCB0000}"/>
    <cellStyle name="20% - Accent1 8 5 3 3 2 2" xfId="52249" xr:uid="{00000000-0005-0000-0000-000060CB0000}"/>
    <cellStyle name="20% - Accent1 8 5 3 3 2 2 2" xfId="52250" xr:uid="{00000000-0005-0000-0000-000061CB0000}"/>
    <cellStyle name="20% - Accent1 8 5 3 3 2 3" xfId="52251" xr:uid="{00000000-0005-0000-0000-000062CB0000}"/>
    <cellStyle name="20% - Accent1 8 5 3 3 3" xfId="52252" xr:uid="{00000000-0005-0000-0000-000063CB0000}"/>
    <cellStyle name="20% - Accent1 8 5 3 3 3 2" xfId="52253" xr:uid="{00000000-0005-0000-0000-000064CB0000}"/>
    <cellStyle name="20% - Accent1 8 5 3 3 4" xfId="52254" xr:uid="{00000000-0005-0000-0000-000065CB0000}"/>
    <cellStyle name="20% - Accent1 8 5 3 4" xfId="52255" xr:uid="{00000000-0005-0000-0000-000066CB0000}"/>
    <cellStyle name="20% - Accent1 8 5 3 4 2" xfId="52256" xr:uid="{00000000-0005-0000-0000-000067CB0000}"/>
    <cellStyle name="20% - Accent1 8 5 3 4 2 2" xfId="52257" xr:uid="{00000000-0005-0000-0000-000068CB0000}"/>
    <cellStyle name="20% - Accent1 8 5 3 4 2 2 2" xfId="52258" xr:uid="{00000000-0005-0000-0000-000069CB0000}"/>
    <cellStyle name="20% - Accent1 8 5 3 4 2 3" xfId="52259" xr:uid="{00000000-0005-0000-0000-00006ACB0000}"/>
    <cellStyle name="20% - Accent1 8 5 3 4 3" xfId="52260" xr:uid="{00000000-0005-0000-0000-00006BCB0000}"/>
    <cellStyle name="20% - Accent1 8 5 3 4 3 2" xfId="52261" xr:uid="{00000000-0005-0000-0000-00006CCB0000}"/>
    <cellStyle name="20% - Accent1 8 5 3 4 4" xfId="52262" xr:uid="{00000000-0005-0000-0000-00006DCB0000}"/>
    <cellStyle name="20% - Accent1 8 5 3 5" xfId="52263" xr:uid="{00000000-0005-0000-0000-00006ECB0000}"/>
    <cellStyle name="20% - Accent1 8 5 3 5 2" xfId="52264" xr:uid="{00000000-0005-0000-0000-00006FCB0000}"/>
    <cellStyle name="20% - Accent1 8 5 3 5 2 2" xfId="52265" xr:uid="{00000000-0005-0000-0000-000070CB0000}"/>
    <cellStyle name="20% - Accent1 8 5 3 5 3" xfId="52266" xr:uid="{00000000-0005-0000-0000-000071CB0000}"/>
    <cellStyle name="20% - Accent1 8 5 3 6" xfId="52267" xr:uid="{00000000-0005-0000-0000-000072CB0000}"/>
    <cellStyle name="20% - Accent1 8 5 3 6 2" xfId="52268" xr:uid="{00000000-0005-0000-0000-000073CB0000}"/>
    <cellStyle name="20% - Accent1 8 5 3 6 2 2" xfId="52269" xr:uid="{00000000-0005-0000-0000-000074CB0000}"/>
    <cellStyle name="20% - Accent1 8 5 3 6 3" xfId="52270" xr:uid="{00000000-0005-0000-0000-000075CB0000}"/>
    <cellStyle name="20% - Accent1 8 5 3 7" xfId="52271" xr:uid="{00000000-0005-0000-0000-000076CB0000}"/>
    <cellStyle name="20% - Accent1 8 5 3 7 2" xfId="52272" xr:uid="{00000000-0005-0000-0000-000077CB0000}"/>
    <cellStyle name="20% - Accent1 8 5 3 8" xfId="52273" xr:uid="{00000000-0005-0000-0000-000078CB0000}"/>
    <cellStyle name="20% - Accent1 8 5 3 8 2" xfId="52274" xr:uid="{00000000-0005-0000-0000-000079CB0000}"/>
    <cellStyle name="20% - Accent1 8 5 3 9" xfId="52275" xr:uid="{00000000-0005-0000-0000-00007ACB0000}"/>
    <cellStyle name="20% - Accent1 8 5 4" xfId="52276" xr:uid="{00000000-0005-0000-0000-00007BCB0000}"/>
    <cellStyle name="20% - Accent1 8 5 4 2" xfId="52277" xr:uid="{00000000-0005-0000-0000-00007CCB0000}"/>
    <cellStyle name="20% - Accent1 8 5 4 2 2" xfId="52278" xr:uid="{00000000-0005-0000-0000-00007DCB0000}"/>
    <cellStyle name="20% - Accent1 8 5 4 2 2 2" xfId="52279" xr:uid="{00000000-0005-0000-0000-00007ECB0000}"/>
    <cellStyle name="20% - Accent1 8 5 4 2 3" xfId="52280" xr:uid="{00000000-0005-0000-0000-00007FCB0000}"/>
    <cellStyle name="20% - Accent1 8 5 4 3" xfId="52281" xr:uid="{00000000-0005-0000-0000-000080CB0000}"/>
    <cellStyle name="20% - Accent1 8 5 4 3 2" xfId="52282" xr:uid="{00000000-0005-0000-0000-000081CB0000}"/>
    <cellStyle name="20% - Accent1 8 5 4 4" xfId="52283" xr:uid="{00000000-0005-0000-0000-000082CB0000}"/>
    <cellStyle name="20% - Accent1 8 5 5" xfId="52284" xr:uid="{00000000-0005-0000-0000-000083CB0000}"/>
    <cellStyle name="20% - Accent1 8 5 5 2" xfId="52285" xr:uid="{00000000-0005-0000-0000-000084CB0000}"/>
    <cellStyle name="20% - Accent1 8 5 5 2 2" xfId="52286" xr:uid="{00000000-0005-0000-0000-000085CB0000}"/>
    <cellStyle name="20% - Accent1 8 5 5 2 2 2" xfId="52287" xr:uid="{00000000-0005-0000-0000-000086CB0000}"/>
    <cellStyle name="20% - Accent1 8 5 5 2 3" xfId="52288" xr:uid="{00000000-0005-0000-0000-000087CB0000}"/>
    <cellStyle name="20% - Accent1 8 5 5 3" xfId="52289" xr:uid="{00000000-0005-0000-0000-000088CB0000}"/>
    <cellStyle name="20% - Accent1 8 5 5 3 2" xfId="52290" xr:uid="{00000000-0005-0000-0000-000089CB0000}"/>
    <cellStyle name="20% - Accent1 8 5 5 4" xfId="52291" xr:uid="{00000000-0005-0000-0000-00008ACB0000}"/>
    <cellStyle name="20% - Accent1 8 5 6" xfId="52292" xr:uid="{00000000-0005-0000-0000-00008BCB0000}"/>
    <cellStyle name="20% - Accent1 8 5 6 2" xfId="52293" xr:uid="{00000000-0005-0000-0000-00008CCB0000}"/>
    <cellStyle name="20% - Accent1 8 5 6 2 2" xfId="52294" xr:uid="{00000000-0005-0000-0000-00008DCB0000}"/>
    <cellStyle name="20% - Accent1 8 5 6 2 2 2" xfId="52295" xr:uid="{00000000-0005-0000-0000-00008ECB0000}"/>
    <cellStyle name="20% - Accent1 8 5 6 2 3" xfId="52296" xr:uid="{00000000-0005-0000-0000-00008FCB0000}"/>
    <cellStyle name="20% - Accent1 8 5 6 3" xfId="52297" xr:uid="{00000000-0005-0000-0000-000090CB0000}"/>
    <cellStyle name="20% - Accent1 8 5 6 3 2" xfId="52298" xr:uid="{00000000-0005-0000-0000-000091CB0000}"/>
    <cellStyle name="20% - Accent1 8 5 6 4" xfId="52299" xr:uid="{00000000-0005-0000-0000-000092CB0000}"/>
    <cellStyle name="20% - Accent1 8 5 7" xfId="52300" xr:uid="{00000000-0005-0000-0000-000093CB0000}"/>
    <cellStyle name="20% - Accent1 8 5 7 2" xfId="52301" xr:uid="{00000000-0005-0000-0000-000094CB0000}"/>
    <cellStyle name="20% - Accent1 8 5 7 2 2" xfId="52302" xr:uid="{00000000-0005-0000-0000-000095CB0000}"/>
    <cellStyle name="20% - Accent1 8 5 7 3" xfId="52303" xr:uid="{00000000-0005-0000-0000-000096CB0000}"/>
    <cellStyle name="20% - Accent1 8 5 8" xfId="52304" xr:uid="{00000000-0005-0000-0000-000097CB0000}"/>
    <cellStyle name="20% - Accent1 8 5 8 2" xfId="52305" xr:uid="{00000000-0005-0000-0000-000098CB0000}"/>
    <cellStyle name="20% - Accent1 8 5 8 2 2" xfId="52306" xr:uid="{00000000-0005-0000-0000-000099CB0000}"/>
    <cellStyle name="20% - Accent1 8 5 8 3" xfId="52307" xr:uid="{00000000-0005-0000-0000-00009ACB0000}"/>
    <cellStyle name="20% - Accent1 8 5 9" xfId="52308" xr:uid="{00000000-0005-0000-0000-00009BCB0000}"/>
    <cellStyle name="20% - Accent1 8 5 9 2" xfId="52309" xr:uid="{00000000-0005-0000-0000-00009CCB0000}"/>
    <cellStyle name="20% - Accent1 8 6" xfId="52310" xr:uid="{00000000-0005-0000-0000-00009DCB0000}"/>
    <cellStyle name="20% - Accent1 8 6 2" xfId="52311" xr:uid="{00000000-0005-0000-0000-00009ECB0000}"/>
    <cellStyle name="20% - Accent1 8 6 2 2" xfId="52312" xr:uid="{00000000-0005-0000-0000-00009FCB0000}"/>
    <cellStyle name="20% - Accent1 8 6 2 2 2" xfId="52313" xr:uid="{00000000-0005-0000-0000-0000A0CB0000}"/>
    <cellStyle name="20% - Accent1 8 6 2 2 2 2" xfId="52314" xr:uid="{00000000-0005-0000-0000-0000A1CB0000}"/>
    <cellStyle name="20% - Accent1 8 6 2 2 3" xfId="52315" xr:uid="{00000000-0005-0000-0000-0000A2CB0000}"/>
    <cellStyle name="20% - Accent1 8 6 2 3" xfId="52316" xr:uid="{00000000-0005-0000-0000-0000A3CB0000}"/>
    <cellStyle name="20% - Accent1 8 6 2 3 2" xfId="52317" xr:uid="{00000000-0005-0000-0000-0000A4CB0000}"/>
    <cellStyle name="20% - Accent1 8 6 2 4" xfId="52318" xr:uid="{00000000-0005-0000-0000-0000A5CB0000}"/>
    <cellStyle name="20% - Accent1 8 6 3" xfId="52319" xr:uid="{00000000-0005-0000-0000-0000A6CB0000}"/>
    <cellStyle name="20% - Accent1 8 6 3 2" xfId="52320" xr:uid="{00000000-0005-0000-0000-0000A7CB0000}"/>
    <cellStyle name="20% - Accent1 8 6 3 2 2" xfId="52321" xr:uid="{00000000-0005-0000-0000-0000A8CB0000}"/>
    <cellStyle name="20% - Accent1 8 6 3 2 2 2" xfId="52322" xr:uid="{00000000-0005-0000-0000-0000A9CB0000}"/>
    <cellStyle name="20% - Accent1 8 6 3 2 3" xfId="52323" xr:uid="{00000000-0005-0000-0000-0000AACB0000}"/>
    <cellStyle name="20% - Accent1 8 6 3 3" xfId="52324" xr:uid="{00000000-0005-0000-0000-0000ABCB0000}"/>
    <cellStyle name="20% - Accent1 8 6 3 3 2" xfId="52325" xr:uid="{00000000-0005-0000-0000-0000ACCB0000}"/>
    <cellStyle name="20% - Accent1 8 6 3 4" xfId="52326" xr:uid="{00000000-0005-0000-0000-0000ADCB0000}"/>
    <cellStyle name="20% - Accent1 8 6 4" xfId="52327" xr:uid="{00000000-0005-0000-0000-0000AECB0000}"/>
    <cellStyle name="20% - Accent1 8 6 4 2" xfId="52328" xr:uid="{00000000-0005-0000-0000-0000AFCB0000}"/>
    <cellStyle name="20% - Accent1 8 6 4 2 2" xfId="52329" xr:uid="{00000000-0005-0000-0000-0000B0CB0000}"/>
    <cellStyle name="20% - Accent1 8 6 4 2 2 2" xfId="52330" xr:uid="{00000000-0005-0000-0000-0000B1CB0000}"/>
    <cellStyle name="20% - Accent1 8 6 4 2 3" xfId="52331" xr:uid="{00000000-0005-0000-0000-0000B2CB0000}"/>
    <cellStyle name="20% - Accent1 8 6 4 3" xfId="52332" xr:uid="{00000000-0005-0000-0000-0000B3CB0000}"/>
    <cellStyle name="20% - Accent1 8 6 4 3 2" xfId="52333" xr:uid="{00000000-0005-0000-0000-0000B4CB0000}"/>
    <cellStyle name="20% - Accent1 8 6 4 4" xfId="52334" xr:uid="{00000000-0005-0000-0000-0000B5CB0000}"/>
    <cellStyle name="20% - Accent1 8 6 5" xfId="52335" xr:uid="{00000000-0005-0000-0000-0000B6CB0000}"/>
    <cellStyle name="20% - Accent1 8 6 5 2" xfId="52336" xr:uid="{00000000-0005-0000-0000-0000B7CB0000}"/>
    <cellStyle name="20% - Accent1 8 6 5 2 2" xfId="52337" xr:uid="{00000000-0005-0000-0000-0000B8CB0000}"/>
    <cellStyle name="20% - Accent1 8 6 5 3" xfId="52338" xr:uid="{00000000-0005-0000-0000-0000B9CB0000}"/>
    <cellStyle name="20% - Accent1 8 6 6" xfId="52339" xr:uid="{00000000-0005-0000-0000-0000BACB0000}"/>
    <cellStyle name="20% - Accent1 8 6 6 2" xfId="52340" xr:uid="{00000000-0005-0000-0000-0000BBCB0000}"/>
    <cellStyle name="20% - Accent1 8 6 6 2 2" xfId="52341" xr:uid="{00000000-0005-0000-0000-0000BCCB0000}"/>
    <cellStyle name="20% - Accent1 8 6 6 3" xfId="52342" xr:uid="{00000000-0005-0000-0000-0000BDCB0000}"/>
    <cellStyle name="20% - Accent1 8 6 7" xfId="52343" xr:uid="{00000000-0005-0000-0000-0000BECB0000}"/>
    <cellStyle name="20% - Accent1 8 6 7 2" xfId="52344" xr:uid="{00000000-0005-0000-0000-0000BFCB0000}"/>
    <cellStyle name="20% - Accent1 8 6 8" xfId="52345" xr:uid="{00000000-0005-0000-0000-0000C0CB0000}"/>
    <cellStyle name="20% - Accent1 8 6 8 2" xfId="52346" xr:uid="{00000000-0005-0000-0000-0000C1CB0000}"/>
    <cellStyle name="20% - Accent1 8 6 9" xfId="52347" xr:uid="{00000000-0005-0000-0000-0000C2CB0000}"/>
    <cellStyle name="20% - Accent1 8 7" xfId="52348" xr:uid="{00000000-0005-0000-0000-0000C3CB0000}"/>
    <cellStyle name="20% - Accent1 8 7 2" xfId="52349" xr:uid="{00000000-0005-0000-0000-0000C4CB0000}"/>
    <cellStyle name="20% - Accent1 8 7 2 2" xfId="52350" xr:uid="{00000000-0005-0000-0000-0000C5CB0000}"/>
    <cellStyle name="20% - Accent1 8 7 2 2 2" xfId="52351" xr:uid="{00000000-0005-0000-0000-0000C6CB0000}"/>
    <cellStyle name="20% - Accent1 8 7 2 2 2 2" xfId="52352" xr:uid="{00000000-0005-0000-0000-0000C7CB0000}"/>
    <cellStyle name="20% - Accent1 8 7 2 2 3" xfId="52353" xr:uid="{00000000-0005-0000-0000-0000C8CB0000}"/>
    <cellStyle name="20% - Accent1 8 7 2 3" xfId="52354" xr:uid="{00000000-0005-0000-0000-0000C9CB0000}"/>
    <cellStyle name="20% - Accent1 8 7 2 3 2" xfId="52355" xr:uid="{00000000-0005-0000-0000-0000CACB0000}"/>
    <cellStyle name="20% - Accent1 8 7 2 4" xfId="52356" xr:uid="{00000000-0005-0000-0000-0000CBCB0000}"/>
    <cellStyle name="20% - Accent1 8 7 3" xfId="52357" xr:uid="{00000000-0005-0000-0000-0000CCCB0000}"/>
    <cellStyle name="20% - Accent1 8 7 3 2" xfId="52358" xr:uid="{00000000-0005-0000-0000-0000CDCB0000}"/>
    <cellStyle name="20% - Accent1 8 7 3 2 2" xfId="52359" xr:uid="{00000000-0005-0000-0000-0000CECB0000}"/>
    <cellStyle name="20% - Accent1 8 7 3 2 2 2" xfId="52360" xr:uid="{00000000-0005-0000-0000-0000CFCB0000}"/>
    <cellStyle name="20% - Accent1 8 7 3 2 3" xfId="52361" xr:uid="{00000000-0005-0000-0000-0000D0CB0000}"/>
    <cellStyle name="20% - Accent1 8 7 3 3" xfId="52362" xr:uid="{00000000-0005-0000-0000-0000D1CB0000}"/>
    <cellStyle name="20% - Accent1 8 7 3 3 2" xfId="52363" xr:uid="{00000000-0005-0000-0000-0000D2CB0000}"/>
    <cellStyle name="20% - Accent1 8 7 3 4" xfId="52364" xr:uid="{00000000-0005-0000-0000-0000D3CB0000}"/>
    <cellStyle name="20% - Accent1 8 7 4" xfId="52365" xr:uid="{00000000-0005-0000-0000-0000D4CB0000}"/>
    <cellStyle name="20% - Accent1 8 7 4 2" xfId="52366" xr:uid="{00000000-0005-0000-0000-0000D5CB0000}"/>
    <cellStyle name="20% - Accent1 8 7 4 2 2" xfId="52367" xr:uid="{00000000-0005-0000-0000-0000D6CB0000}"/>
    <cellStyle name="20% - Accent1 8 7 4 2 2 2" xfId="52368" xr:uid="{00000000-0005-0000-0000-0000D7CB0000}"/>
    <cellStyle name="20% - Accent1 8 7 4 2 3" xfId="52369" xr:uid="{00000000-0005-0000-0000-0000D8CB0000}"/>
    <cellStyle name="20% - Accent1 8 7 4 3" xfId="52370" xr:uid="{00000000-0005-0000-0000-0000D9CB0000}"/>
    <cellStyle name="20% - Accent1 8 7 4 3 2" xfId="52371" xr:uid="{00000000-0005-0000-0000-0000DACB0000}"/>
    <cellStyle name="20% - Accent1 8 7 4 4" xfId="52372" xr:uid="{00000000-0005-0000-0000-0000DBCB0000}"/>
    <cellStyle name="20% - Accent1 8 7 5" xfId="52373" xr:uid="{00000000-0005-0000-0000-0000DCCB0000}"/>
    <cellStyle name="20% - Accent1 8 7 5 2" xfId="52374" xr:uid="{00000000-0005-0000-0000-0000DDCB0000}"/>
    <cellStyle name="20% - Accent1 8 7 5 2 2" xfId="52375" xr:uid="{00000000-0005-0000-0000-0000DECB0000}"/>
    <cellStyle name="20% - Accent1 8 7 5 3" xfId="52376" xr:uid="{00000000-0005-0000-0000-0000DFCB0000}"/>
    <cellStyle name="20% - Accent1 8 7 6" xfId="52377" xr:uid="{00000000-0005-0000-0000-0000E0CB0000}"/>
    <cellStyle name="20% - Accent1 8 7 6 2" xfId="52378" xr:uid="{00000000-0005-0000-0000-0000E1CB0000}"/>
    <cellStyle name="20% - Accent1 8 7 6 2 2" xfId="52379" xr:uid="{00000000-0005-0000-0000-0000E2CB0000}"/>
    <cellStyle name="20% - Accent1 8 7 6 3" xfId="52380" xr:uid="{00000000-0005-0000-0000-0000E3CB0000}"/>
    <cellStyle name="20% - Accent1 8 7 7" xfId="52381" xr:uid="{00000000-0005-0000-0000-0000E4CB0000}"/>
    <cellStyle name="20% - Accent1 8 7 7 2" xfId="52382" xr:uid="{00000000-0005-0000-0000-0000E5CB0000}"/>
    <cellStyle name="20% - Accent1 8 7 8" xfId="52383" xr:uid="{00000000-0005-0000-0000-0000E6CB0000}"/>
    <cellStyle name="20% - Accent1 8 7 8 2" xfId="52384" xr:uid="{00000000-0005-0000-0000-0000E7CB0000}"/>
    <cellStyle name="20% - Accent1 8 7 9" xfId="52385" xr:uid="{00000000-0005-0000-0000-0000E8CB0000}"/>
    <cellStyle name="20% - Accent1 8 8" xfId="52386" xr:uid="{00000000-0005-0000-0000-0000E9CB0000}"/>
    <cellStyle name="20% - Accent1 8 8 2" xfId="52387" xr:uid="{00000000-0005-0000-0000-0000EACB0000}"/>
    <cellStyle name="20% - Accent1 8 8 2 2" xfId="52388" xr:uid="{00000000-0005-0000-0000-0000EBCB0000}"/>
    <cellStyle name="20% - Accent1 8 8 2 2 2" xfId="52389" xr:uid="{00000000-0005-0000-0000-0000ECCB0000}"/>
    <cellStyle name="20% - Accent1 8 8 2 3" xfId="52390" xr:uid="{00000000-0005-0000-0000-0000EDCB0000}"/>
    <cellStyle name="20% - Accent1 8 8 3" xfId="52391" xr:uid="{00000000-0005-0000-0000-0000EECB0000}"/>
    <cellStyle name="20% - Accent1 8 8 3 2" xfId="52392" xr:uid="{00000000-0005-0000-0000-0000EFCB0000}"/>
    <cellStyle name="20% - Accent1 8 8 4" xfId="52393" xr:uid="{00000000-0005-0000-0000-0000F0CB0000}"/>
    <cellStyle name="20% - Accent1 8 9" xfId="52394" xr:uid="{00000000-0005-0000-0000-0000F1CB0000}"/>
    <cellStyle name="20% - Accent1 8 9 2" xfId="52395" xr:uid="{00000000-0005-0000-0000-0000F2CB0000}"/>
    <cellStyle name="20% - Accent1 8 9 2 2" xfId="52396" xr:uid="{00000000-0005-0000-0000-0000F3CB0000}"/>
    <cellStyle name="20% - Accent1 8 9 2 2 2" xfId="52397" xr:uid="{00000000-0005-0000-0000-0000F4CB0000}"/>
    <cellStyle name="20% - Accent1 8 9 2 3" xfId="52398" xr:uid="{00000000-0005-0000-0000-0000F5CB0000}"/>
    <cellStyle name="20% - Accent1 8 9 3" xfId="52399" xr:uid="{00000000-0005-0000-0000-0000F6CB0000}"/>
    <cellStyle name="20% - Accent1 8 9 3 2" xfId="52400" xr:uid="{00000000-0005-0000-0000-0000F7CB0000}"/>
    <cellStyle name="20% - Accent1 8 9 4" xfId="52401" xr:uid="{00000000-0005-0000-0000-0000F8CB0000}"/>
    <cellStyle name="20% - Accent1 9" xfId="52402" xr:uid="{00000000-0005-0000-0000-0000F9CB0000}"/>
    <cellStyle name="20% - Accent1 9 10" xfId="52403" xr:uid="{00000000-0005-0000-0000-0000FACB0000}"/>
    <cellStyle name="20% - Accent1 9 10 2" xfId="52404" xr:uid="{00000000-0005-0000-0000-0000FBCB0000}"/>
    <cellStyle name="20% - Accent1 9 10 2 2" xfId="52405" xr:uid="{00000000-0005-0000-0000-0000FCCB0000}"/>
    <cellStyle name="20% - Accent1 9 10 3" xfId="52406" xr:uid="{00000000-0005-0000-0000-0000FDCB0000}"/>
    <cellStyle name="20% - Accent1 9 11" xfId="52407" xr:uid="{00000000-0005-0000-0000-0000FECB0000}"/>
    <cellStyle name="20% - Accent1 9 11 2" xfId="52408" xr:uid="{00000000-0005-0000-0000-0000FFCB0000}"/>
    <cellStyle name="20% - Accent1 9 11 2 2" xfId="52409" xr:uid="{00000000-0005-0000-0000-000000CC0000}"/>
    <cellStyle name="20% - Accent1 9 11 3" xfId="52410" xr:uid="{00000000-0005-0000-0000-000001CC0000}"/>
    <cellStyle name="20% - Accent1 9 12" xfId="52411" xr:uid="{00000000-0005-0000-0000-000002CC0000}"/>
    <cellStyle name="20% - Accent1 9 12 2" xfId="52412" xr:uid="{00000000-0005-0000-0000-000003CC0000}"/>
    <cellStyle name="20% - Accent1 9 13" xfId="52413" xr:uid="{00000000-0005-0000-0000-000004CC0000}"/>
    <cellStyle name="20% - Accent1 9 13 2" xfId="52414" xr:uid="{00000000-0005-0000-0000-000005CC0000}"/>
    <cellStyle name="20% - Accent1 9 14" xfId="52415" xr:uid="{00000000-0005-0000-0000-000006CC0000}"/>
    <cellStyle name="20% - Accent1 9 2" xfId="52416" xr:uid="{00000000-0005-0000-0000-000007CC0000}"/>
    <cellStyle name="20% - Accent1 9 2 10" xfId="52417" xr:uid="{00000000-0005-0000-0000-000008CC0000}"/>
    <cellStyle name="20% - Accent1 9 2 10 2" xfId="52418" xr:uid="{00000000-0005-0000-0000-000009CC0000}"/>
    <cellStyle name="20% - Accent1 9 2 11" xfId="52419" xr:uid="{00000000-0005-0000-0000-00000ACC0000}"/>
    <cellStyle name="20% - Accent1 9 2 2" xfId="52420" xr:uid="{00000000-0005-0000-0000-00000BCC0000}"/>
    <cellStyle name="20% - Accent1 9 2 2 2" xfId="52421" xr:uid="{00000000-0005-0000-0000-00000CCC0000}"/>
    <cellStyle name="20% - Accent1 9 2 2 2 2" xfId="52422" xr:uid="{00000000-0005-0000-0000-00000DCC0000}"/>
    <cellStyle name="20% - Accent1 9 2 2 2 2 2" xfId="52423" xr:uid="{00000000-0005-0000-0000-00000ECC0000}"/>
    <cellStyle name="20% - Accent1 9 2 2 2 2 2 2" xfId="52424" xr:uid="{00000000-0005-0000-0000-00000FCC0000}"/>
    <cellStyle name="20% - Accent1 9 2 2 2 2 3" xfId="52425" xr:uid="{00000000-0005-0000-0000-000010CC0000}"/>
    <cellStyle name="20% - Accent1 9 2 2 2 3" xfId="52426" xr:uid="{00000000-0005-0000-0000-000011CC0000}"/>
    <cellStyle name="20% - Accent1 9 2 2 2 3 2" xfId="52427" xr:uid="{00000000-0005-0000-0000-000012CC0000}"/>
    <cellStyle name="20% - Accent1 9 2 2 2 4" xfId="52428" xr:uid="{00000000-0005-0000-0000-000013CC0000}"/>
    <cellStyle name="20% - Accent1 9 2 2 3" xfId="52429" xr:uid="{00000000-0005-0000-0000-000014CC0000}"/>
    <cellStyle name="20% - Accent1 9 2 2 3 2" xfId="52430" xr:uid="{00000000-0005-0000-0000-000015CC0000}"/>
    <cellStyle name="20% - Accent1 9 2 2 3 2 2" xfId="52431" xr:uid="{00000000-0005-0000-0000-000016CC0000}"/>
    <cellStyle name="20% - Accent1 9 2 2 3 2 2 2" xfId="52432" xr:uid="{00000000-0005-0000-0000-000017CC0000}"/>
    <cellStyle name="20% - Accent1 9 2 2 3 2 3" xfId="52433" xr:uid="{00000000-0005-0000-0000-000018CC0000}"/>
    <cellStyle name="20% - Accent1 9 2 2 3 3" xfId="52434" xr:uid="{00000000-0005-0000-0000-000019CC0000}"/>
    <cellStyle name="20% - Accent1 9 2 2 3 3 2" xfId="52435" xr:uid="{00000000-0005-0000-0000-00001ACC0000}"/>
    <cellStyle name="20% - Accent1 9 2 2 3 4" xfId="52436" xr:uid="{00000000-0005-0000-0000-00001BCC0000}"/>
    <cellStyle name="20% - Accent1 9 2 2 4" xfId="52437" xr:uid="{00000000-0005-0000-0000-00001CCC0000}"/>
    <cellStyle name="20% - Accent1 9 2 2 4 2" xfId="52438" xr:uid="{00000000-0005-0000-0000-00001DCC0000}"/>
    <cellStyle name="20% - Accent1 9 2 2 4 2 2" xfId="52439" xr:uid="{00000000-0005-0000-0000-00001ECC0000}"/>
    <cellStyle name="20% - Accent1 9 2 2 4 2 2 2" xfId="52440" xr:uid="{00000000-0005-0000-0000-00001FCC0000}"/>
    <cellStyle name="20% - Accent1 9 2 2 4 2 3" xfId="52441" xr:uid="{00000000-0005-0000-0000-000020CC0000}"/>
    <cellStyle name="20% - Accent1 9 2 2 4 3" xfId="52442" xr:uid="{00000000-0005-0000-0000-000021CC0000}"/>
    <cellStyle name="20% - Accent1 9 2 2 4 3 2" xfId="52443" xr:uid="{00000000-0005-0000-0000-000022CC0000}"/>
    <cellStyle name="20% - Accent1 9 2 2 4 4" xfId="52444" xr:uid="{00000000-0005-0000-0000-000023CC0000}"/>
    <cellStyle name="20% - Accent1 9 2 2 5" xfId="52445" xr:uid="{00000000-0005-0000-0000-000024CC0000}"/>
    <cellStyle name="20% - Accent1 9 2 2 5 2" xfId="52446" xr:uid="{00000000-0005-0000-0000-000025CC0000}"/>
    <cellStyle name="20% - Accent1 9 2 2 5 2 2" xfId="52447" xr:uid="{00000000-0005-0000-0000-000026CC0000}"/>
    <cellStyle name="20% - Accent1 9 2 2 5 3" xfId="52448" xr:uid="{00000000-0005-0000-0000-000027CC0000}"/>
    <cellStyle name="20% - Accent1 9 2 2 6" xfId="52449" xr:uid="{00000000-0005-0000-0000-000028CC0000}"/>
    <cellStyle name="20% - Accent1 9 2 2 6 2" xfId="52450" xr:uid="{00000000-0005-0000-0000-000029CC0000}"/>
    <cellStyle name="20% - Accent1 9 2 2 6 2 2" xfId="52451" xr:uid="{00000000-0005-0000-0000-00002ACC0000}"/>
    <cellStyle name="20% - Accent1 9 2 2 6 3" xfId="52452" xr:uid="{00000000-0005-0000-0000-00002BCC0000}"/>
    <cellStyle name="20% - Accent1 9 2 2 7" xfId="52453" xr:uid="{00000000-0005-0000-0000-00002CCC0000}"/>
    <cellStyle name="20% - Accent1 9 2 2 7 2" xfId="52454" xr:uid="{00000000-0005-0000-0000-00002DCC0000}"/>
    <cellStyle name="20% - Accent1 9 2 2 8" xfId="52455" xr:uid="{00000000-0005-0000-0000-00002ECC0000}"/>
    <cellStyle name="20% - Accent1 9 2 2 8 2" xfId="52456" xr:uid="{00000000-0005-0000-0000-00002FCC0000}"/>
    <cellStyle name="20% - Accent1 9 2 2 9" xfId="52457" xr:uid="{00000000-0005-0000-0000-000030CC0000}"/>
    <cellStyle name="20% - Accent1 9 2 3" xfId="52458" xr:uid="{00000000-0005-0000-0000-000031CC0000}"/>
    <cellStyle name="20% - Accent1 9 2 3 2" xfId="52459" xr:uid="{00000000-0005-0000-0000-000032CC0000}"/>
    <cellStyle name="20% - Accent1 9 2 3 2 2" xfId="52460" xr:uid="{00000000-0005-0000-0000-000033CC0000}"/>
    <cellStyle name="20% - Accent1 9 2 3 2 2 2" xfId="52461" xr:uid="{00000000-0005-0000-0000-000034CC0000}"/>
    <cellStyle name="20% - Accent1 9 2 3 2 2 2 2" xfId="52462" xr:uid="{00000000-0005-0000-0000-000035CC0000}"/>
    <cellStyle name="20% - Accent1 9 2 3 2 2 3" xfId="52463" xr:uid="{00000000-0005-0000-0000-000036CC0000}"/>
    <cellStyle name="20% - Accent1 9 2 3 2 3" xfId="52464" xr:uid="{00000000-0005-0000-0000-000037CC0000}"/>
    <cellStyle name="20% - Accent1 9 2 3 2 3 2" xfId="52465" xr:uid="{00000000-0005-0000-0000-000038CC0000}"/>
    <cellStyle name="20% - Accent1 9 2 3 2 4" xfId="52466" xr:uid="{00000000-0005-0000-0000-000039CC0000}"/>
    <cellStyle name="20% - Accent1 9 2 3 3" xfId="52467" xr:uid="{00000000-0005-0000-0000-00003ACC0000}"/>
    <cellStyle name="20% - Accent1 9 2 3 3 2" xfId="52468" xr:uid="{00000000-0005-0000-0000-00003BCC0000}"/>
    <cellStyle name="20% - Accent1 9 2 3 3 2 2" xfId="52469" xr:uid="{00000000-0005-0000-0000-00003CCC0000}"/>
    <cellStyle name="20% - Accent1 9 2 3 3 2 2 2" xfId="52470" xr:uid="{00000000-0005-0000-0000-00003DCC0000}"/>
    <cellStyle name="20% - Accent1 9 2 3 3 2 3" xfId="52471" xr:uid="{00000000-0005-0000-0000-00003ECC0000}"/>
    <cellStyle name="20% - Accent1 9 2 3 3 3" xfId="52472" xr:uid="{00000000-0005-0000-0000-00003FCC0000}"/>
    <cellStyle name="20% - Accent1 9 2 3 3 3 2" xfId="52473" xr:uid="{00000000-0005-0000-0000-000040CC0000}"/>
    <cellStyle name="20% - Accent1 9 2 3 3 4" xfId="52474" xr:uid="{00000000-0005-0000-0000-000041CC0000}"/>
    <cellStyle name="20% - Accent1 9 2 3 4" xfId="52475" xr:uid="{00000000-0005-0000-0000-000042CC0000}"/>
    <cellStyle name="20% - Accent1 9 2 3 4 2" xfId="52476" xr:uid="{00000000-0005-0000-0000-000043CC0000}"/>
    <cellStyle name="20% - Accent1 9 2 3 4 2 2" xfId="52477" xr:uid="{00000000-0005-0000-0000-000044CC0000}"/>
    <cellStyle name="20% - Accent1 9 2 3 4 2 2 2" xfId="52478" xr:uid="{00000000-0005-0000-0000-000045CC0000}"/>
    <cellStyle name="20% - Accent1 9 2 3 4 2 3" xfId="52479" xr:uid="{00000000-0005-0000-0000-000046CC0000}"/>
    <cellStyle name="20% - Accent1 9 2 3 4 3" xfId="52480" xr:uid="{00000000-0005-0000-0000-000047CC0000}"/>
    <cellStyle name="20% - Accent1 9 2 3 4 3 2" xfId="52481" xr:uid="{00000000-0005-0000-0000-000048CC0000}"/>
    <cellStyle name="20% - Accent1 9 2 3 4 4" xfId="52482" xr:uid="{00000000-0005-0000-0000-000049CC0000}"/>
    <cellStyle name="20% - Accent1 9 2 3 5" xfId="52483" xr:uid="{00000000-0005-0000-0000-00004ACC0000}"/>
    <cellStyle name="20% - Accent1 9 2 3 5 2" xfId="52484" xr:uid="{00000000-0005-0000-0000-00004BCC0000}"/>
    <cellStyle name="20% - Accent1 9 2 3 5 2 2" xfId="52485" xr:uid="{00000000-0005-0000-0000-00004CCC0000}"/>
    <cellStyle name="20% - Accent1 9 2 3 5 3" xfId="52486" xr:uid="{00000000-0005-0000-0000-00004DCC0000}"/>
    <cellStyle name="20% - Accent1 9 2 3 6" xfId="52487" xr:uid="{00000000-0005-0000-0000-00004ECC0000}"/>
    <cellStyle name="20% - Accent1 9 2 3 6 2" xfId="52488" xr:uid="{00000000-0005-0000-0000-00004FCC0000}"/>
    <cellStyle name="20% - Accent1 9 2 3 6 2 2" xfId="52489" xr:uid="{00000000-0005-0000-0000-000050CC0000}"/>
    <cellStyle name="20% - Accent1 9 2 3 6 3" xfId="52490" xr:uid="{00000000-0005-0000-0000-000051CC0000}"/>
    <cellStyle name="20% - Accent1 9 2 3 7" xfId="52491" xr:uid="{00000000-0005-0000-0000-000052CC0000}"/>
    <cellStyle name="20% - Accent1 9 2 3 7 2" xfId="52492" xr:uid="{00000000-0005-0000-0000-000053CC0000}"/>
    <cellStyle name="20% - Accent1 9 2 3 8" xfId="52493" xr:uid="{00000000-0005-0000-0000-000054CC0000}"/>
    <cellStyle name="20% - Accent1 9 2 3 8 2" xfId="52494" xr:uid="{00000000-0005-0000-0000-000055CC0000}"/>
    <cellStyle name="20% - Accent1 9 2 3 9" xfId="52495" xr:uid="{00000000-0005-0000-0000-000056CC0000}"/>
    <cellStyle name="20% - Accent1 9 2 4" xfId="52496" xr:uid="{00000000-0005-0000-0000-000057CC0000}"/>
    <cellStyle name="20% - Accent1 9 2 4 2" xfId="52497" xr:uid="{00000000-0005-0000-0000-000058CC0000}"/>
    <cellStyle name="20% - Accent1 9 2 4 2 2" xfId="52498" xr:uid="{00000000-0005-0000-0000-000059CC0000}"/>
    <cellStyle name="20% - Accent1 9 2 4 2 2 2" xfId="52499" xr:uid="{00000000-0005-0000-0000-00005ACC0000}"/>
    <cellStyle name="20% - Accent1 9 2 4 2 3" xfId="52500" xr:uid="{00000000-0005-0000-0000-00005BCC0000}"/>
    <cellStyle name="20% - Accent1 9 2 4 3" xfId="52501" xr:uid="{00000000-0005-0000-0000-00005CCC0000}"/>
    <cellStyle name="20% - Accent1 9 2 4 3 2" xfId="52502" xr:uid="{00000000-0005-0000-0000-00005DCC0000}"/>
    <cellStyle name="20% - Accent1 9 2 4 4" xfId="52503" xr:uid="{00000000-0005-0000-0000-00005ECC0000}"/>
    <cellStyle name="20% - Accent1 9 2 5" xfId="52504" xr:uid="{00000000-0005-0000-0000-00005FCC0000}"/>
    <cellStyle name="20% - Accent1 9 2 5 2" xfId="52505" xr:uid="{00000000-0005-0000-0000-000060CC0000}"/>
    <cellStyle name="20% - Accent1 9 2 5 2 2" xfId="52506" xr:uid="{00000000-0005-0000-0000-000061CC0000}"/>
    <cellStyle name="20% - Accent1 9 2 5 2 2 2" xfId="52507" xr:uid="{00000000-0005-0000-0000-000062CC0000}"/>
    <cellStyle name="20% - Accent1 9 2 5 2 3" xfId="52508" xr:uid="{00000000-0005-0000-0000-000063CC0000}"/>
    <cellStyle name="20% - Accent1 9 2 5 3" xfId="52509" xr:uid="{00000000-0005-0000-0000-000064CC0000}"/>
    <cellStyle name="20% - Accent1 9 2 5 3 2" xfId="52510" xr:uid="{00000000-0005-0000-0000-000065CC0000}"/>
    <cellStyle name="20% - Accent1 9 2 5 4" xfId="52511" xr:uid="{00000000-0005-0000-0000-000066CC0000}"/>
    <cellStyle name="20% - Accent1 9 2 6" xfId="52512" xr:uid="{00000000-0005-0000-0000-000067CC0000}"/>
    <cellStyle name="20% - Accent1 9 2 6 2" xfId="52513" xr:uid="{00000000-0005-0000-0000-000068CC0000}"/>
    <cellStyle name="20% - Accent1 9 2 6 2 2" xfId="52514" xr:uid="{00000000-0005-0000-0000-000069CC0000}"/>
    <cellStyle name="20% - Accent1 9 2 6 2 2 2" xfId="52515" xr:uid="{00000000-0005-0000-0000-00006ACC0000}"/>
    <cellStyle name="20% - Accent1 9 2 6 2 3" xfId="52516" xr:uid="{00000000-0005-0000-0000-00006BCC0000}"/>
    <cellStyle name="20% - Accent1 9 2 6 3" xfId="52517" xr:uid="{00000000-0005-0000-0000-00006CCC0000}"/>
    <cellStyle name="20% - Accent1 9 2 6 3 2" xfId="52518" xr:uid="{00000000-0005-0000-0000-00006DCC0000}"/>
    <cellStyle name="20% - Accent1 9 2 6 4" xfId="52519" xr:uid="{00000000-0005-0000-0000-00006ECC0000}"/>
    <cellStyle name="20% - Accent1 9 2 7" xfId="52520" xr:uid="{00000000-0005-0000-0000-00006FCC0000}"/>
    <cellStyle name="20% - Accent1 9 2 7 2" xfId="52521" xr:uid="{00000000-0005-0000-0000-000070CC0000}"/>
    <cellStyle name="20% - Accent1 9 2 7 2 2" xfId="52522" xr:uid="{00000000-0005-0000-0000-000071CC0000}"/>
    <cellStyle name="20% - Accent1 9 2 7 3" xfId="52523" xr:uid="{00000000-0005-0000-0000-000072CC0000}"/>
    <cellStyle name="20% - Accent1 9 2 8" xfId="52524" xr:uid="{00000000-0005-0000-0000-000073CC0000}"/>
    <cellStyle name="20% - Accent1 9 2 8 2" xfId="52525" xr:uid="{00000000-0005-0000-0000-000074CC0000}"/>
    <cellStyle name="20% - Accent1 9 2 8 2 2" xfId="52526" xr:uid="{00000000-0005-0000-0000-000075CC0000}"/>
    <cellStyle name="20% - Accent1 9 2 8 3" xfId="52527" xr:uid="{00000000-0005-0000-0000-000076CC0000}"/>
    <cellStyle name="20% - Accent1 9 2 9" xfId="52528" xr:uid="{00000000-0005-0000-0000-000077CC0000}"/>
    <cellStyle name="20% - Accent1 9 2 9 2" xfId="52529" xr:uid="{00000000-0005-0000-0000-000078CC0000}"/>
    <cellStyle name="20% - Accent1 9 3" xfId="52530" xr:uid="{00000000-0005-0000-0000-000079CC0000}"/>
    <cellStyle name="20% - Accent1 9 3 10" xfId="52531" xr:uid="{00000000-0005-0000-0000-00007ACC0000}"/>
    <cellStyle name="20% - Accent1 9 3 10 2" xfId="52532" xr:uid="{00000000-0005-0000-0000-00007BCC0000}"/>
    <cellStyle name="20% - Accent1 9 3 11" xfId="52533" xr:uid="{00000000-0005-0000-0000-00007CCC0000}"/>
    <cellStyle name="20% - Accent1 9 3 2" xfId="52534" xr:uid="{00000000-0005-0000-0000-00007DCC0000}"/>
    <cellStyle name="20% - Accent1 9 3 2 2" xfId="52535" xr:uid="{00000000-0005-0000-0000-00007ECC0000}"/>
    <cellStyle name="20% - Accent1 9 3 2 2 2" xfId="52536" xr:uid="{00000000-0005-0000-0000-00007FCC0000}"/>
    <cellStyle name="20% - Accent1 9 3 2 2 2 2" xfId="52537" xr:uid="{00000000-0005-0000-0000-000080CC0000}"/>
    <cellStyle name="20% - Accent1 9 3 2 2 2 2 2" xfId="52538" xr:uid="{00000000-0005-0000-0000-000081CC0000}"/>
    <cellStyle name="20% - Accent1 9 3 2 2 2 3" xfId="52539" xr:uid="{00000000-0005-0000-0000-000082CC0000}"/>
    <cellStyle name="20% - Accent1 9 3 2 2 3" xfId="52540" xr:uid="{00000000-0005-0000-0000-000083CC0000}"/>
    <cellStyle name="20% - Accent1 9 3 2 2 3 2" xfId="52541" xr:uid="{00000000-0005-0000-0000-000084CC0000}"/>
    <cellStyle name="20% - Accent1 9 3 2 2 4" xfId="52542" xr:uid="{00000000-0005-0000-0000-000085CC0000}"/>
    <cellStyle name="20% - Accent1 9 3 2 3" xfId="52543" xr:uid="{00000000-0005-0000-0000-000086CC0000}"/>
    <cellStyle name="20% - Accent1 9 3 2 3 2" xfId="52544" xr:uid="{00000000-0005-0000-0000-000087CC0000}"/>
    <cellStyle name="20% - Accent1 9 3 2 3 2 2" xfId="52545" xr:uid="{00000000-0005-0000-0000-000088CC0000}"/>
    <cellStyle name="20% - Accent1 9 3 2 3 2 2 2" xfId="52546" xr:uid="{00000000-0005-0000-0000-000089CC0000}"/>
    <cellStyle name="20% - Accent1 9 3 2 3 2 3" xfId="52547" xr:uid="{00000000-0005-0000-0000-00008ACC0000}"/>
    <cellStyle name="20% - Accent1 9 3 2 3 3" xfId="52548" xr:uid="{00000000-0005-0000-0000-00008BCC0000}"/>
    <cellStyle name="20% - Accent1 9 3 2 3 3 2" xfId="52549" xr:uid="{00000000-0005-0000-0000-00008CCC0000}"/>
    <cellStyle name="20% - Accent1 9 3 2 3 4" xfId="52550" xr:uid="{00000000-0005-0000-0000-00008DCC0000}"/>
    <cellStyle name="20% - Accent1 9 3 2 4" xfId="52551" xr:uid="{00000000-0005-0000-0000-00008ECC0000}"/>
    <cellStyle name="20% - Accent1 9 3 2 4 2" xfId="52552" xr:uid="{00000000-0005-0000-0000-00008FCC0000}"/>
    <cellStyle name="20% - Accent1 9 3 2 4 2 2" xfId="52553" xr:uid="{00000000-0005-0000-0000-000090CC0000}"/>
    <cellStyle name="20% - Accent1 9 3 2 4 2 2 2" xfId="52554" xr:uid="{00000000-0005-0000-0000-000091CC0000}"/>
    <cellStyle name="20% - Accent1 9 3 2 4 2 3" xfId="52555" xr:uid="{00000000-0005-0000-0000-000092CC0000}"/>
    <cellStyle name="20% - Accent1 9 3 2 4 3" xfId="52556" xr:uid="{00000000-0005-0000-0000-000093CC0000}"/>
    <cellStyle name="20% - Accent1 9 3 2 4 3 2" xfId="52557" xr:uid="{00000000-0005-0000-0000-000094CC0000}"/>
    <cellStyle name="20% - Accent1 9 3 2 4 4" xfId="52558" xr:uid="{00000000-0005-0000-0000-000095CC0000}"/>
    <cellStyle name="20% - Accent1 9 3 2 5" xfId="52559" xr:uid="{00000000-0005-0000-0000-000096CC0000}"/>
    <cellStyle name="20% - Accent1 9 3 2 5 2" xfId="52560" xr:uid="{00000000-0005-0000-0000-000097CC0000}"/>
    <cellStyle name="20% - Accent1 9 3 2 5 2 2" xfId="52561" xr:uid="{00000000-0005-0000-0000-000098CC0000}"/>
    <cellStyle name="20% - Accent1 9 3 2 5 3" xfId="52562" xr:uid="{00000000-0005-0000-0000-000099CC0000}"/>
    <cellStyle name="20% - Accent1 9 3 2 6" xfId="52563" xr:uid="{00000000-0005-0000-0000-00009ACC0000}"/>
    <cellStyle name="20% - Accent1 9 3 2 6 2" xfId="52564" xr:uid="{00000000-0005-0000-0000-00009BCC0000}"/>
    <cellStyle name="20% - Accent1 9 3 2 6 2 2" xfId="52565" xr:uid="{00000000-0005-0000-0000-00009CCC0000}"/>
    <cellStyle name="20% - Accent1 9 3 2 6 3" xfId="52566" xr:uid="{00000000-0005-0000-0000-00009DCC0000}"/>
    <cellStyle name="20% - Accent1 9 3 2 7" xfId="52567" xr:uid="{00000000-0005-0000-0000-00009ECC0000}"/>
    <cellStyle name="20% - Accent1 9 3 2 7 2" xfId="52568" xr:uid="{00000000-0005-0000-0000-00009FCC0000}"/>
    <cellStyle name="20% - Accent1 9 3 2 8" xfId="52569" xr:uid="{00000000-0005-0000-0000-0000A0CC0000}"/>
    <cellStyle name="20% - Accent1 9 3 2 8 2" xfId="52570" xr:uid="{00000000-0005-0000-0000-0000A1CC0000}"/>
    <cellStyle name="20% - Accent1 9 3 2 9" xfId="52571" xr:uid="{00000000-0005-0000-0000-0000A2CC0000}"/>
    <cellStyle name="20% - Accent1 9 3 3" xfId="52572" xr:uid="{00000000-0005-0000-0000-0000A3CC0000}"/>
    <cellStyle name="20% - Accent1 9 3 3 2" xfId="52573" xr:uid="{00000000-0005-0000-0000-0000A4CC0000}"/>
    <cellStyle name="20% - Accent1 9 3 3 2 2" xfId="52574" xr:uid="{00000000-0005-0000-0000-0000A5CC0000}"/>
    <cellStyle name="20% - Accent1 9 3 3 2 2 2" xfId="52575" xr:uid="{00000000-0005-0000-0000-0000A6CC0000}"/>
    <cellStyle name="20% - Accent1 9 3 3 2 2 2 2" xfId="52576" xr:uid="{00000000-0005-0000-0000-0000A7CC0000}"/>
    <cellStyle name="20% - Accent1 9 3 3 2 2 3" xfId="52577" xr:uid="{00000000-0005-0000-0000-0000A8CC0000}"/>
    <cellStyle name="20% - Accent1 9 3 3 2 3" xfId="52578" xr:uid="{00000000-0005-0000-0000-0000A9CC0000}"/>
    <cellStyle name="20% - Accent1 9 3 3 2 3 2" xfId="52579" xr:uid="{00000000-0005-0000-0000-0000AACC0000}"/>
    <cellStyle name="20% - Accent1 9 3 3 2 4" xfId="52580" xr:uid="{00000000-0005-0000-0000-0000ABCC0000}"/>
    <cellStyle name="20% - Accent1 9 3 3 3" xfId="52581" xr:uid="{00000000-0005-0000-0000-0000ACCC0000}"/>
    <cellStyle name="20% - Accent1 9 3 3 3 2" xfId="52582" xr:uid="{00000000-0005-0000-0000-0000ADCC0000}"/>
    <cellStyle name="20% - Accent1 9 3 3 3 2 2" xfId="52583" xr:uid="{00000000-0005-0000-0000-0000AECC0000}"/>
    <cellStyle name="20% - Accent1 9 3 3 3 2 2 2" xfId="52584" xr:uid="{00000000-0005-0000-0000-0000AFCC0000}"/>
    <cellStyle name="20% - Accent1 9 3 3 3 2 3" xfId="52585" xr:uid="{00000000-0005-0000-0000-0000B0CC0000}"/>
    <cellStyle name="20% - Accent1 9 3 3 3 3" xfId="52586" xr:uid="{00000000-0005-0000-0000-0000B1CC0000}"/>
    <cellStyle name="20% - Accent1 9 3 3 3 3 2" xfId="52587" xr:uid="{00000000-0005-0000-0000-0000B2CC0000}"/>
    <cellStyle name="20% - Accent1 9 3 3 3 4" xfId="52588" xr:uid="{00000000-0005-0000-0000-0000B3CC0000}"/>
    <cellStyle name="20% - Accent1 9 3 3 4" xfId="52589" xr:uid="{00000000-0005-0000-0000-0000B4CC0000}"/>
    <cellStyle name="20% - Accent1 9 3 3 4 2" xfId="52590" xr:uid="{00000000-0005-0000-0000-0000B5CC0000}"/>
    <cellStyle name="20% - Accent1 9 3 3 4 2 2" xfId="52591" xr:uid="{00000000-0005-0000-0000-0000B6CC0000}"/>
    <cellStyle name="20% - Accent1 9 3 3 4 2 2 2" xfId="52592" xr:uid="{00000000-0005-0000-0000-0000B7CC0000}"/>
    <cellStyle name="20% - Accent1 9 3 3 4 2 3" xfId="52593" xr:uid="{00000000-0005-0000-0000-0000B8CC0000}"/>
    <cellStyle name="20% - Accent1 9 3 3 4 3" xfId="52594" xr:uid="{00000000-0005-0000-0000-0000B9CC0000}"/>
    <cellStyle name="20% - Accent1 9 3 3 4 3 2" xfId="52595" xr:uid="{00000000-0005-0000-0000-0000BACC0000}"/>
    <cellStyle name="20% - Accent1 9 3 3 4 4" xfId="52596" xr:uid="{00000000-0005-0000-0000-0000BBCC0000}"/>
    <cellStyle name="20% - Accent1 9 3 3 5" xfId="52597" xr:uid="{00000000-0005-0000-0000-0000BCCC0000}"/>
    <cellStyle name="20% - Accent1 9 3 3 5 2" xfId="52598" xr:uid="{00000000-0005-0000-0000-0000BDCC0000}"/>
    <cellStyle name="20% - Accent1 9 3 3 5 2 2" xfId="52599" xr:uid="{00000000-0005-0000-0000-0000BECC0000}"/>
    <cellStyle name="20% - Accent1 9 3 3 5 3" xfId="52600" xr:uid="{00000000-0005-0000-0000-0000BFCC0000}"/>
    <cellStyle name="20% - Accent1 9 3 3 6" xfId="52601" xr:uid="{00000000-0005-0000-0000-0000C0CC0000}"/>
    <cellStyle name="20% - Accent1 9 3 3 6 2" xfId="52602" xr:uid="{00000000-0005-0000-0000-0000C1CC0000}"/>
    <cellStyle name="20% - Accent1 9 3 3 6 2 2" xfId="52603" xr:uid="{00000000-0005-0000-0000-0000C2CC0000}"/>
    <cellStyle name="20% - Accent1 9 3 3 6 3" xfId="52604" xr:uid="{00000000-0005-0000-0000-0000C3CC0000}"/>
    <cellStyle name="20% - Accent1 9 3 3 7" xfId="52605" xr:uid="{00000000-0005-0000-0000-0000C4CC0000}"/>
    <cellStyle name="20% - Accent1 9 3 3 7 2" xfId="52606" xr:uid="{00000000-0005-0000-0000-0000C5CC0000}"/>
    <cellStyle name="20% - Accent1 9 3 3 8" xfId="52607" xr:uid="{00000000-0005-0000-0000-0000C6CC0000}"/>
    <cellStyle name="20% - Accent1 9 3 3 8 2" xfId="52608" xr:uid="{00000000-0005-0000-0000-0000C7CC0000}"/>
    <cellStyle name="20% - Accent1 9 3 3 9" xfId="52609" xr:uid="{00000000-0005-0000-0000-0000C8CC0000}"/>
    <cellStyle name="20% - Accent1 9 3 4" xfId="52610" xr:uid="{00000000-0005-0000-0000-0000C9CC0000}"/>
    <cellStyle name="20% - Accent1 9 3 4 2" xfId="52611" xr:uid="{00000000-0005-0000-0000-0000CACC0000}"/>
    <cellStyle name="20% - Accent1 9 3 4 2 2" xfId="52612" xr:uid="{00000000-0005-0000-0000-0000CBCC0000}"/>
    <cellStyle name="20% - Accent1 9 3 4 2 2 2" xfId="52613" xr:uid="{00000000-0005-0000-0000-0000CCCC0000}"/>
    <cellStyle name="20% - Accent1 9 3 4 2 3" xfId="52614" xr:uid="{00000000-0005-0000-0000-0000CDCC0000}"/>
    <cellStyle name="20% - Accent1 9 3 4 3" xfId="52615" xr:uid="{00000000-0005-0000-0000-0000CECC0000}"/>
    <cellStyle name="20% - Accent1 9 3 4 3 2" xfId="52616" xr:uid="{00000000-0005-0000-0000-0000CFCC0000}"/>
    <cellStyle name="20% - Accent1 9 3 4 4" xfId="52617" xr:uid="{00000000-0005-0000-0000-0000D0CC0000}"/>
    <cellStyle name="20% - Accent1 9 3 5" xfId="52618" xr:uid="{00000000-0005-0000-0000-0000D1CC0000}"/>
    <cellStyle name="20% - Accent1 9 3 5 2" xfId="52619" xr:uid="{00000000-0005-0000-0000-0000D2CC0000}"/>
    <cellStyle name="20% - Accent1 9 3 5 2 2" xfId="52620" xr:uid="{00000000-0005-0000-0000-0000D3CC0000}"/>
    <cellStyle name="20% - Accent1 9 3 5 2 2 2" xfId="52621" xr:uid="{00000000-0005-0000-0000-0000D4CC0000}"/>
    <cellStyle name="20% - Accent1 9 3 5 2 3" xfId="52622" xr:uid="{00000000-0005-0000-0000-0000D5CC0000}"/>
    <cellStyle name="20% - Accent1 9 3 5 3" xfId="52623" xr:uid="{00000000-0005-0000-0000-0000D6CC0000}"/>
    <cellStyle name="20% - Accent1 9 3 5 3 2" xfId="52624" xr:uid="{00000000-0005-0000-0000-0000D7CC0000}"/>
    <cellStyle name="20% - Accent1 9 3 5 4" xfId="52625" xr:uid="{00000000-0005-0000-0000-0000D8CC0000}"/>
    <cellStyle name="20% - Accent1 9 3 6" xfId="52626" xr:uid="{00000000-0005-0000-0000-0000D9CC0000}"/>
    <cellStyle name="20% - Accent1 9 3 6 2" xfId="52627" xr:uid="{00000000-0005-0000-0000-0000DACC0000}"/>
    <cellStyle name="20% - Accent1 9 3 6 2 2" xfId="52628" xr:uid="{00000000-0005-0000-0000-0000DBCC0000}"/>
    <cellStyle name="20% - Accent1 9 3 6 2 2 2" xfId="52629" xr:uid="{00000000-0005-0000-0000-0000DCCC0000}"/>
    <cellStyle name="20% - Accent1 9 3 6 2 3" xfId="52630" xr:uid="{00000000-0005-0000-0000-0000DDCC0000}"/>
    <cellStyle name="20% - Accent1 9 3 6 3" xfId="52631" xr:uid="{00000000-0005-0000-0000-0000DECC0000}"/>
    <cellStyle name="20% - Accent1 9 3 6 3 2" xfId="52632" xr:uid="{00000000-0005-0000-0000-0000DFCC0000}"/>
    <cellStyle name="20% - Accent1 9 3 6 4" xfId="52633" xr:uid="{00000000-0005-0000-0000-0000E0CC0000}"/>
    <cellStyle name="20% - Accent1 9 3 7" xfId="52634" xr:uid="{00000000-0005-0000-0000-0000E1CC0000}"/>
    <cellStyle name="20% - Accent1 9 3 7 2" xfId="52635" xr:uid="{00000000-0005-0000-0000-0000E2CC0000}"/>
    <cellStyle name="20% - Accent1 9 3 7 2 2" xfId="52636" xr:uid="{00000000-0005-0000-0000-0000E3CC0000}"/>
    <cellStyle name="20% - Accent1 9 3 7 3" xfId="52637" xr:uid="{00000000-0005-0000-0000-0000E4CC0000}"/>
    <cellStyle name="20% - Accent1 9 3 8" xfId="52638" xr:uid="{00000000-0005-0000-0000-0000E5CC0000}"/>
    <cellStyle name="20% - Accent1 9 3 8 2" xfId="52639" xr:uid="{00000000-0005-0000-0000-0000E6CC0000}"/>
    <cellStyle name="20% - Accent1 9 3 8 2 2" xfId="52640" xr:uid="{00000000-0005-0000-0000-0000E7CC0000}"/>
    <cellStyle name="20% - Accent1 9 3 8 3" xfId="52641" xr:uid="{00000000-0005-0000-0000-0000E8CC0000}"/>
    <cellStyle name="20% - Accent1 9 3 9" xfId="52642" xr:uid="{00000000-0005-0000-0000-0000E9CC0000}"/>
    <cellStyle name="20% - Accent1 9 3 9 2" xfId="52643" xr:uid="{00000000-0005-0000-0000-0000EACC0000}"/>
    <cellStyle name="20% - Accent1 9 4" xfId="52644" xr:uid="{00000000-0005-0000-0000-0000EBCC0000}"/>
    <cellStyle name="20% - Accent1 9 4 10" xfId="52645" xr:uid="{00000000-0005-0000-0000-0000ECCC0000}"/>
    <cellStyle name="20% - Accent1 9 4 10 2" xfId="52646" xr:uid="{00000000-0005-0000-0000-0000EDCC0000}"/>
    <cellStyle name="20% - Accent1 9 4 11" xfId="52647" xr:uid="{00000000-0005-0000-0000-0000EECC0000}"/>
    <cellStyle name="20% - Accent1 9 4 2" xfId="52648" xr:uid="{00000000-0005-0000-0000-0000EFCC0000}"/>
    <cellStyle name="20% - Accent1 9 4 2 2" xfId="52649" xr:uid="{00000000-0005-0000-0000-0000F0CC0000}"/>
    <cellStyle name="20% - Accent1 9 4 2 2 2" xfId="52650" xr:uid="{00000000-0005-0000-0000-0000F1CC0000}"/>
    <cellStyle name="20% - Accent1 9 4 2 2 2 2" xfId="52651" xr:uid="{00000000-0005-0000-0000-0000F2CC0000}"/>
    <cellStyle name="20% - Accent1 9 4 2 2 2 2 2" xfId="52652" xr:uid="{00000000-0005-0000-0000-0000F3CC0000}"/>
    <cellStyle name="20% - Accent1 9 4 2 2 2 3" xfId="52653" xr:uid="{00000000-0005-0000-0000-0000F4CC0000}"/>
    <cellStyle name="20% - Accent1 9 4 2 2 3" xfId="52654" xr:uid="{00000000-0005-0000-0000-0000F5CC0000}"/>
    <cellStyle name="20% - Accent1 9 4 2 2 3 2" xfId="52655" xr:uid="{00000000-0005-0000-0000-0000F6CC0000}"/>
    <cellStyle name="20% - Accent1 9 4 2 2 4" xfId="52656" xr:uid="{00000000-0005-0000-0000-0000F7CC0000}"/>
    <cellStyle name="20% - Accent1 9 4 2 3" xfId="52657" xr:uid="{00000000-0005-0000-0000-0000F8CC0000}"/>
    <cellStyle name="20% - Accent1 9 4 2 3 2" xfId="52658" xr:uid="{00000000-0005-0000-0000-0000F9CC0000}"/>
    <cellStyle name="20% - Accent1 9 4 2 3 2 2" xfId="52659" xr:uid="{00000000-0005-0000-0000-0000FACC0000}"/>
    <cellStyle name="20% - Accent1 9 4 2 3 2 2 2" xfId="52660" xr:uid="{00000000-0005-0000-0000-0000FBCC0000}"/>
    <cellStyle name="20% - Accent1 9 4 2 3 2 3" xfId="52661" xr:uid="{00000000-0005-0000-0000-0000FCCC0000}"/>
    <cellStyle name="20% - Accent1 9 4 2 3 3" xfId="52662" xr:uid="{00000000-0005-0000-0000-0000FDCC0000}"/>
    <cellStyle name="20% - Accent1 9 4 2 3 3 2" xfId="52663" xr:uid="{00000000-0005-0000-0000-0000FECC0000}"/>
    <cellStyle name="20% - Accent1 9 4 2 3 4" xfId="52664" xr:uid="{00000000-0005-0000-0000-0000FFCC0000}"/>
    <cellStyle name="20% - Accent1 9 4 2 4" xfId="52665" xr:uid="{00000000-0005-0000-0000-000000CD0000}"/>
    <cellStyle name="20% - Accent1 9 4 2 4 2" xfId="52666" xr:uid="{00000000-0005-0000-0000-000001CD0000}"/>
    <cellStyle name="20% - Accent1 9 4 2 4 2 2" xfId="52667" xr:uid="{00000000-0005-0000-0000-000002CD0000}"/>
    <cellStyle name="20% - Accent1 9 4 2 4 2 2 2" xfId="52668" xr:uid="{00000000-0005-0000-0000-000003CD0000}"/>
    <cellStyle name="20% - Accent1 9 4 2 4 2 3" xfId="52669" xr:uid="{00000000-0005-0000-0000-000004CD0000}"/>
    <cellStyle name="20% - Accent1 9 4 2 4 3" xfId="52670" xr:uid="{00000000-0005-0000-0000-000005CD0000}"/>
    <cellStyle name="20% - Accent1 9 4 2 4 3 2" xfId="52671" xr:uid="{00000000-0005-0000-0000-000006CD0000}"/>
    <cellStyle name="20% - Accent1 9 4 2 4 4" xfId="52672" xr:uid="{00000000-0005-0000-0000-000007CD0000}"/>
    <cellStyle name="20% - Accent1 9 4 2 5" xfId="52673" xr:uid="{00000000-0005-0000-0000-000008CD0000}"/>
    <cellStyle name="20% - Accent1 9 4 2 5 2" xfId="52674" xr:uid="{00000000-0005-0000-0000-000009CD0000}"/>
    <cellStyle name="20% - Accent1 9 4 2 5 2 2" xfId="52675" xr:uid="{00000000-0005-0000-0000-00000ACD0000}"/>
    <cellStyle name="20% - Accent1 9 4 2 5 3" xfId="52676" xr:uid="{00000000-0005-0000-0000-00000BCD0000}"/>
    <cellStyle name="20% - Accent1 9 4 2 6" xfId="52677" xr:uid="{00000000-0005-0000-0000-00000CCD0000}"/>
    <cellStyle name="20% - Accent1 9 4 2 6 2" xfId="52678" xr:uid="{00000000-0005-0000-0000-00000DCD0000}"/>
    <cellStyle name="20% - Accent1 9 4 2 6 2 2" xfId="52679" xr:uid="{00000000-0005-0000-0000-00000ECD0000}"/>
    <cellStyle name="20% - Accent1 9 4 2 6 3" xfId="52680" xr:uid="{00000000-0005-0000-0000-00000FCD0000}"/>
    <cellStyle name="20% - Accent1 9 4 2 7" xfId="52681" xr:uid="{00000000-0005-0000-0000-000010CD0000}"/>
    <cellStyle name="20% - Accent1 9 4 2 7 2" xfId="52682" xr:uid="{00000000-0005-0000-0000-000011CD0000}"/>
    <cellStyle name="20% - Accent1 9 4 2 8" xfId="52683" xr:uid="{00000000-0005-0000-0000-000012CD0000}"/>
    <cellStyle name="20% - Accent1 9 4 2 8 2" xfId="52684" xr:uid="{00000000-0005-0000-0000-000013CD0000}"/>
    <cellStyle name="20% - Accent1 9 4 2 9" xfId="52685" xr:uid="{00000000-0005-0000-0000-000014CD0000}"/>
    <cellStyle name="20% - Accent1 9 4 3" xfId="52686" xr:uid="{00000000-0005-0000-0000-000015CD0000}"/>
    <cellStyle name="20% - Accent1 9 4 3 2" xfId="52687" xr:uid="{00000000-0005-0000-0000-000016CD0000}"/>
    <cellStyle name="20% - Accent1 9 4 3 2 2" xfId="52688" xr:uid="{00000000-0005-0000-0000-000017CD0000}"/>
    <cellStyle name="20% - Accent1 9 4 3 2 2 2" xfId="52689" xr:uid="{00000000-0005-0000-0000-000018CD0000}"/>
    <cellStyle name="20% - Accent1 9 4 3 2 2 2 2" xfId="52690" xr:uid="{00000000-0005-0000-0000-000019CD0000}"/>
    <cellStyle name="20% - Accent1 9 4 3 2 2 3" xfId="52691" xr:uid="{00000000-0005-0000-0000-00001ACD0000}"/>
    <cellStyle name="20% - Accent1 9 4 3 2 3" xfId="52692" xr:uid="{00000000-0005-0000-0000-00001BCD0000}"/>
    <cellStyle name="20% - Accent1 9 4 3 2 3 2" xfId="52693" xr:uid="{00000000-0005-0000-0000-00001CCD0000}"/>
    <cellStyle name="20% - Accent1 9 4 3 2 4" xfId="52694" xr:uid="{00000000-0005-0000-0000-00001DCD0000}"/>
    <cellStyle name="20% - Accent1 9 4 3 3" xfId="52695" xr:uid="{00000000-0005-0000-0000-00001ECD0000}"/>
    <cellStyle name="20% - Accent1 9 4 3 3 2" xfId="52696" xr:uid="{00000000-0005-0000-0000-00001FCD0000}"/>
    <cellStyle name="20% - Accent1 9 4 3 3 2 2" xfId="52697" xr:uid="{00000000-0005-0000-0000-000020CD0000}"/>
    <cellStyle name="20% - Accent1 9 4 3 3 2 2 2" xfId="52698" xr:uid="{00000000-0005-0000-0000-000021CD0000}"/>
    <cellStyle name="20% - Accent1 9 4 3 3 2 3" xfId="52699" xr:uid="{00000000-0005-0000-0000-000022CD0000}"/>
    <cellStyle name="20% - Accent1 9 4 3 3 3" xfId="52700" xr:uid="{00000000-0005-0000-0000-000023CD0000}"/>
    <cellStyle name="20% - Accent1 9 4 3 3 3 2" xfId="52701" xr:uid="{00000000-0005-0000-0000-000024CD0000}"/>
    <cellStyle name="20% - Accent1 9 4 3 3 4" xfId="52702" xr:uid="{00000000-0005-0000-0000-000025CD0000}"/>
    <cellStyle name="20% - Accent1 9 4 3 4" xfId="52703" xr:uid="{00000000-0005-0000-0000-000026CD0000}"/>
    <cellStyle name="20% - Accent1 9 4 3 4 2" xfId="52704" xr:uid="{00000000-0005-0000-0000-000027CD0000}"/>
    <cellStyle name="20% - Accent1 9 4 3 4 2 2" xfId="52705" xr:uid="{00000000-0005-0000-0000-000028CD0000}"/>
    <cellStyle name="20% - Accent1 9 4 3 4 2 2 2" xfId="52706" xr:uid="{00000000-0005-0000-0000-000029CD0000}"/>
    <cellStyle name="20% - Accent1 9 4 3 4 2 3" xfId="52707" xr:uid="{00000000-0005-0000-0000-00002ACD0000}"/>
    <cellStyle name="20% - Accent1 9 4 3 4 3" xfId="52708" xr:uid="{00000000-0005-0000-0000-00002BCD0000}"/>
    <cellStyle name="20% - Accent1 9 4 3 4 3 2" xfId="52709" xr:uid="{00000000-0005-0000-0000-00002CCD0000}"/>
    <cellStyle name="20% - Accent1 9 4 3 4 4" xfId="52710" xr:uid="{00000000-0005-0000-0000-00002DCD0000}"/>
    <cellStyle name="20% - Accent1 9 4 3 5" xfId="52711" xr:uid="{00000000-0005-0000-0000-00002ECD0000}"/>
    <cellStyle name="20% - Accent1 9 4 3 5 2" xfId="52712" xr:uid="{00000000-0005-0000-0000-00002FCD0000}"/>
    <cellStyle name="20% - Accent1 9 4 3 5 2 2" xfId="52713" xr:uid="{00000000-0005-0000-0000-000030CD0000}"/>
    <cellStyle name="20% - Accent1 9 4 3 5 3" xfId="52714" xr:uid="{00000000-0005-0000-0000-000031CD0000}"/>
    <cellStyle name="20% - Accent1 9 4 3 6" xfId="52715" xr:uid="{00000000-0005-0000-0000-000032CD0000}"/>
    <cellStyle name="20% - Accent1 9 4 3 6 2" xfId="52716" xr:uid="{00000000-0005-0000-0000-000033CD0000}"/>
    <cellStyle name="20% - Accent1 9 4 3 6 2 2" xfId="52717" xr:uid="{00000000-0005-0000-0000-000034CD0000}"/>
    <cellStyle name="20% - Accent1 9 4 3 6 3" xfId="52718" xr:uid="{00000000-0005-0000-0000-000035CD0000}"/>
    <cellStyle name="20% - Accent1 9 4 3 7" xfId="52719" xr:uid="{00000000-0005-0000-0000-000036CD0000}"/>
    <cellStyle name="20% - Accent1 9 4 3 7 2" xfId="52720" xr:uid="{00000000-0005-0000-0000-000037CD0000}"/>
    <cellStyle name="20% - Accent1 9 4 3 8" xfId="52721" xr:uid="{00000000-0005-0000-0000-000038CD0000}"/>
    <cellStyle name="20% - Accent1 9 4 3 8 2" xfId="52722" xr:uid="{00000000-0005-0000-0000-000039CD0000}"/>
    <cellStyle name="20% - Accent1 9 4 3 9" xfId="52723" xr:uid="{00000000-0005-0000-0000-00003ACD0000}"/>
    <cellStyle name="20% - Accent1 9 4 4" xfId="52724" xr:uid="{00000000-0005-0000-0000-00003BCD0000}"/>
    <cellStyle name="20% - Accent1 9 4 4 2" xfId="52725" xr:uid="{00000000-0005-0000-0000-00003CCD0000}"/>
    <cellStyle name="20% - Accent1 9 4 4 2 2" xfId="52726" xr:uid="{00000000-0005-0000-0000-00003DCD0000}"/>
    <cellStyle name="20% - Accent1 9 4 4 2 2 2" xfId="52727" xr:uid="{00000000-0005-0000-0000-00003ECD0000}"/>
    <cellStyle name="20% - Accent1 9 4 4 2 3" xfId="52728" xr:uid="{00000000-0005-0000-0000-00003FCD0000}"/>
    <cellStyle name="20% - Accent1 9 4 4 3" xfId="52729" xr:uid="{00000000-0005-0000-0000-000040CD0000}"/>
    <cellStyle name="20% - Accent1 9 4 4 3 2" xfId="52730" xr:uid="{00000000-0005-0000-0000-000041CD0000}"/>
    <cellStyle name="20% - Accent1 9 4 4 4" xfId="52731" xr:uid="{00000000-0005-0000-0000-000042CD0000}"/>
    <cellStyle name="20% - Accent1 9 4 5" xfId="52732" xr:uid="{00000000-0005-0000-0000-000043CD0000}"/>
    <cellStyle name="20% - Accent1 9 4 5 2" xfId="52733" xr:uid="{00000000-0005-0000-0000-000044CD0000}"/>
    <cellStyle name="20% - Accent1 9 4 5 2 2" xfId="52734" xr:uid="{00000000-0005-0000-0000-000045CD0000}"/>
    <cellStyle name="20% - Accent1 9 4 5 2 2 2" xfId="52735" xr:uid="{00000000-0005-0000-0000-000046CD0000}"/>
    <cellStyle name="20% - Accent1 9 4 5 2 3" xfId="52736" xr:uid="{00000000-0005-0000-0000-000047CD0000}"/>
    <cellStyle name="20% - Accent1 9 4 5 3" xfId="52737" xr:uid="{00000000-0005-0000-0000-000048CD0000}"/>
    <cellStyle name="20% - Accent1 9 4 5 3 2" xfId="52738" xr:uid="{00000000-0005-0000-0000-000049CD0000}"/>
    <cellStyle name="20% - Accent1 9 4 5 4" xfId="52739" xr:uid="{00000000-0005-0000-0000-00004ACD0000}"/>
    <cellStyle name="20% - Accent1 9 4 6" xfId="52740" xr:uid="{00000000-0005-0000-0000-00004BCD0000}"/>
    <cellStyle name="20% - Accent1 9 4 6 2" xfId="52741" xr:uid="{00000000-0005-0000-0000-00004CCD0000}"/>
    <cellStyle name="20% - Accent1 9 4 6 2 2" xfId="52742" xr:uid="{00000000-0005-0000-0000-00004DCD0000}"/>
    <cellStyle name="20% - Accent1 9 4 6 2 2 2" xfId="52743" xr:uid="{00000000-0005-0000-0000-00004ECD0000}"/>
    <cellStyle name="20% - Accent1 9 4 6 2 3" xfId="52744" xr:uid="{00000000-0005-0000-0000-00004FCD0000}"/>
    <cellStyle name="20% - Accent1 9 4 6 3" xfId="52745" xr:uid="{00000000-0005-0000-0000-000050CD0000}"/>
    <cellStyle name="20% - Accent1 9 4 6 3 2" xfId="52746" xr:uid="{00000000-0005-0000-0000-000051CD0000}"/>
    <cellStyle name="20% - Accent1 9 4 6 4" xfId="52747" xr:uid="{00000000-0005-0000-0000-000052CD0000}"/>
    <cellStyle name="20% - Accent1 9 4 7" xfId="52748" xr:uid="{00000000-0005-0000-0000-000053CD0000}"/>
    <cellStyle name="20% - Accent1 9 4 7 2" xfId="52749" xr:uid="{00000000-0005-0000-0000-000054CD0000}"/>
    <cellStyle name="20% - Accent1 9 4 7 2 2" xfId="52750" xr:uid="{00000000-0005-0000-0000-000055CD0000}"/>
    <cellStyle name="20% - Accent1 9 4 7 3" xfId="52751" xr:uid="{00000000-0005-0000-0000-000056CD0000}"/>
    <cellStyle name="20% - Accent1 9 4 8" xfId="52752" xr:uid="{00000000-0005-0000-0000-000057CD0000}"/>
    <cellStyle name="20% - Accent1 9 4 8 2" xfId="52753" xr:uid="{00000000-0005-0000-0000-000058CD0000}"/>
    <cellStyle name="20% - Accent1 9 4 8 2 2" xfId="52754" xr:uid="{00000000-0005-0000-0000-000059CD0000}"/>
    <cellStyle name="20% - Accent1 9 4 8 3" xfId="52755" xr:uid="{00000000-0005-0000-0000-00005ACD0000}"/>
    <cellStyle name="20% - Accent1 9 4 9" xfId="52756" xr:uid="{00000000-0005-0000-0000-00005BCD0000}"/>
    <cellStyle name="20% - Accent1 9 4 9 2" xfId="52757" xr:uid="{00000000-0005-0000-0000-00005CCD0000}"/>
    <cellStyle name="20% - Accent1 9 5" xfId="52758" xr:uid="{00000000-0005-0000-0000-00005DCD0000}"/>
    <cellStyle name="20% - Accent1 9 5 2" xfId="52759" xr:uid="{00000000-0005-0000-0000-00005ECD0000}"/>
    <cellStyle name="20% - Accent1 9 5 2 2" xfId="52760" xr:uid="{00000000-0005-0000-0000-00005FCD0000}"/>
    <cellStyle name="20% - Accent1 9 5 2 2 2" xfId="52761" xr:uid="{00000000-0005-0000-0000-000060CD0000}"/>
    <cellStyle name="20% - Accent1 9 5 2 2 2 2" xfId="52762" xr:uid="{00000000-0005-0000-0000-000061CD0000}"/>
    <cellStyle name="20% - Accent1 9 5 2 2 3" xfId="52763" xr:uid="{00000000-0005-0000-0000-000062CD0000}"/>
    <cellStyle name="20% - Accent1 9 5 2 3" xfId="52764" xr:uid="{00000000-0005-0000-0000-000063CD0000}"/>
    <cellStyle name="20% - Accent1 9 5 2 3 2" xfId="52765" xr:uid="{00000000-0005-0000-0000-000064CD0000}"/>
    <cellStyle name="20% - Accent1 9 5 2 4" xfId="52766" xr:uid="{00000000-0005-0000-0000-000065CD0000}"/>
    <cellStyle name="20% - Accent1 9 5 3" xfId="52767" xr:uid="{00000000-0005-0000-0000-000066CD0000}"/>
    <cellStyle name="20% - Accent1 9 5 3 2" xfId="52768" xr:uid="{00000000-0005-0000-0000-000067CD0000}"/>
    <cellStyle name="20% - Accent1 9 5 3 2 2" xfId="52769" xr:uid="{00000000-0005-0000-0000-000068CD0000}"/>
    <cellStyle name="20% - Accent1 9 5 3 2 2 2" xfId="52770" xr:uid="{00000000-0005-0000-0000-000069CD0000}"/>
    <cellStyle name="20% - Accent1 9 5 3 2 3" xfId="52771" xr:uid="{00000000-0005-0000-0000-00006ACD0000}"/>
    <cellStyle name="20% - Accent1 9 5 3 3" xfId="52772" xr:uid="{00000000-0005-0000-0000-00006BCD0000}"/>
    <cellStyle name="20% - Accent1 9 5 3 3 2" xfId="52773" xr:uid="{00000000-0005-0000-0000-00006CCD0000}"/>
    <cellStyle name="20% - Accent1 9 5 3 4" xfId="52774" xr:uid="{00000000-0005-0000-0000-00006DCD0000}"/>
    <cellStyle name="20% - Accent1 9 5 4" xfId="52775" xr:uid="{00000000-0005-0000-0000-00006ECD0000}"/>
    <cellStyle name="20% - Accent1 9 5 4 2" xfId="52776" xr:uid="{00000000-0005-0000-0000-00006FCD0000}"/>
    <cellStyle name="20% - Accent1 9 5 4 2 2" xfId="52777" xr:uid="{00000000-0005-0000-0000-000070CD0000}"/>
    <cellStyle name="20% - Accent1 9 5 4 2 2 2" xfId="52778" xr:uid="{00000000-0005-0000-0000-000071CD0000}"/>
    <cellStyle name="20% - Accent1 9 5 4 2 3" xfId="52779" xr:uid="{00000000-0005-0000-0000-000072CD0000}"/>
    <cellStyle name="20% - Accent1 9 5 4 3" xfId="52780" xr:uid="{00000000-0005-0000-0000-000073CD0000}"/>
    <cellStyle name="20% - Accent1 9 5 4 3 2" xfId="52781" xr:uid="{00000000-0005-0000-0000-000074CD0000}"/>
    <cellStyle name="20% - Accent1 9 5 4 4" xfId="52782" xr:uid="{00000000-0005-0000-0000-000075CD0000}"/>
    <cellStyle name="20% - Accent1 9 5 5" xfId="52783" xr:uid="{00000000-0005-0000-0000-000076CD0000}"/>
    <cellStyle name="20% - Accent1 9 5 5 2" xfId="52784" xr:uid="{00000000-0005-0000-0000-000077CD0000}"/>
    <cellStyle name="20% - Accent1 9 5 5 2 2" xfId="52785" xr:uid="{00000000-0005-0000-0000-000078CD0000}"/>
    <cellStyle name="20% - Accent1 9 5 5 3" xfId="52786" xr:uid="{00000000-0005-0000-0000-000079CD0000}"/>
    <cellStyle name="20% - Accent1 9 5 6" xfId="52787" xr:uid="{00000000-0005-0000-0000-00007ACD0000}"/>
    <cellStyle name="20% - Accent1 9 5 6 2" xfId="52788" xr:uid="{00000000-0005-0000-0000-00007BCD0000}"/>
    <cellStyle name="20% - Accent1 9 5 6 2 2" xfId="52789" xr:uid="{00000000-0005-0000-0000-00007CCD0000}"/>
    <cellStyle name="20% - Accent1 9 5 6 3" xfId="52790" xr:uid="{00000000-0005-0000-0000-00007DCD0000}"/>
    <cellStyle name="20% - Accent1 9 5 7" xfId="52791" xr:uid="{00000000-0005-0000-0000-00007ECD0000}"/>
    <cellStyle name="20% - Accent1 9 5 7 2" xfId="52792" xr:uid="{00000000-0005-0000-0000-00007FCD0000}"/>
    <cellStyle name="20% - Accent1 9 5 8" xfId="52793" xr:uid="{00000000-0005-0000-0000-000080CD0000}"/>
    <cellStyle name="20% - Accent1 9 5 8 2" xfId="52794" xr:uid="{00000000-0005-0000-0000-000081CD0000}"/>
    <cellStyle name="20% - Accent1 9 5 9" xfId="52795" xr:uid="{00000000-0005-0000-0000-000082CD0000}"/>
    <cellStyle name="20% - Accent1 9 6" xfId="52796" xr:uid="{00000000-0005-0000-0000-000083CD0000}"/>
    <cellStyle name="20% - Accent1 9 6 2" xfId="52797" xr:uid="{00000000-0005-0000-0000-000084CD0000}"/>
    <cellStyle name="20% - Accent1 9 6 2 2" xfId="52798" xr:uid="{00000000-0005-0000-0000-000085CD0000}"/>
    <cellStyle name="20% - Accent1 9 6 2 2 2" xfId="52799" xr:uid="{00000000-0005-0000-0000-000086CD0000}"/>
    <cellStyle name="20% - Accent1 9 6 2 2 2 2" xfId="52800" xr:uid="{00000000-0005-0000-0000-000087CD0000}"/>
    <cellStyle name="20% - Accent1 9 6 2 2 3" xfId="52801" xr:uid="{00000000-0005-0000-0000-000088CD0000}"/>
    <cellStyle name="20% - Accent1 9 6 2 3" xfId="52802" xr:uid="{00000000-0005-0000-0000-000089CD0000}"/>
    <cellStyle name="20% - Accent1 9 6 2 3 2" xfId="52803" xr:uid="{00000000-0005-0000-0000-00008ACD0000}"/>
    <cellStyle name="20% - Accent1 9 6 2 4" xfId="52804" xr:uid="{00000000-0005-0000-0000-00008BCD0000}"/>
    <cellStyle name="20% - Accent1 9 6 3" xfId="52805" xr:uid="{00000000-0005-0000-0000-00008CCD0000}"/>
    <cellStyle name="20% - Accent1 9 6 3 2" xfId="52806" xr:uid="{00000000-0005-0000-0000-00008DCD0000}"/>
    <cellStyle name="20% - Accent1 9 6 3 2 2" xfId="52807" xr:uid="{00000000-0005-0000-0000-00008ECD0000}"/>
    <cellStyle name="20% - Accent1 9 6 3 2 2 2" xfId="52808" xr:uid="{00000000-0005-0000-0000-00008FCD0000}"/>
    <cellStyle name="20% - Accent1 9 6 3 2 3" xfId="52809" xr:uid="{00000000-0005-0000-0000-000090CD0000}"/>
    <cellStyle name="20% - Accent1 9 6 3 3" xfId="52810" xr:uid="{00000000-0005-0000-0000-000091CD0000}"/>
    <cellStyle name="20% - Accent1 9 6 3 3 2" xfId="52811" xr:uid="{00000000-0005-0000-0000-000092CD0000}"/>
    <cellStyle name="20% - Accent1 9 6 3 4" xfId="52812" xr:uid="{00000000-0005-0000-0000-000093CD0000}"/>
    <cellStyle name="20% - Accent1 9 6 4" xfId="52813" xr:uid="{00000000-0005-0000-0000-000094CD0000}"/>
    <cellStyle name="20% - Accent1 9 6 4 2" xfId="52814" xr:uid="{00000000-0005-0000-0000-000095CD0000}"/>
    <cellStyle name="20% - Accent1 9 6 4 2 2" xfId="52815" xr:uid="{00000000-0005-0000-0000-000096CD0000}"/>
    <cellStyle name="20% - Accent1 9 6 4 2 2 2" xfId="52816" xr:uid="{00000000-0005-0000-0000-000097CD0000}"/>
    <cellStyle name="20% - Accent1 9 6 4 2 3" xfId="52817" xr:uid="{00000000-0005-0000-0000-000098CD0000}"/>
    <cellStyle name="20% - Accent1 9 6 4 3" xfId="52818" xr:uid="{00000000-0005-0000-0000-000099CD0000}"/>
    <cellStyle name="20% - Accent1 9 6 4 3 2" xfId="52819" xr:uid="{00000000-0005-0000-0000-00009ACD0000}"/>
    <cellStyle name="20% - Accent1 9 6 4 4" xfId="52820" xr:uid="{00000000-0005-0000-0000-00009BCD0000}"/>
    <cellStyle name="20% - Accent1 9 6 5" xfId="52821" xr:uid="{00000000-0005-0000-0000-00009CCD0000}"/>
    <cellStyle name="20% - Accent1 9 6 5 2" xfId="52822" xr:uid="{00000000-0005-0000-0000-00009DCD0000}"/>
    <cellStyle name="20% - Accent1 9 6 5 2 2" xfId="52823" xr:uid="{00000000-0005-0000-0000-00009ECD0000}"/>
    <cellStyle name="20% - Accent1 9 6 5 3" xfId="52824" xr:uid="{00000000-0005-0000-0000-00009FCD0000}"/>
    <cellStyle name="20% - Accent1 9 6 6" xfId="52825" xr:uid="{00000000-0005-0000-0000-0000A0CD0000}"/>
    <cellStyle name="20% - Accent1 9 6 6 2" xfId="52826" xr:uid="{00000000-0005-0000-0000-0000A1CD0000}"/>
    <cellStyle name="20% - Accent1 9 6 6 2 2" xfId="52827" xr:uid="{00000000-0005-0000-0000-0000A2CD0000}"/>
    <cellStyle name="20% - Accent1 9 6 6 3" xfId="52828" xr:uid="{00000000-0005-0000-0000-0000A3CD0000}"/>
    <cellStyle name="20% - Accent1 9 6 7" xfId="52829" xr:uid="{00000000-0005-0000-0000-0000A4CD0000}"/>
    <cellStyle name="20% - Accent1 9 6 7 2" xfId="52830" xr:uid="{00000000-0005-0000-0000-0000A5CD0000}"/>
    <cellStyle name="20% - Accent1 9 6 8" xfId="52831" xr:uid="{00000000-0005-0000-0000-0000A6CD0000}"/>
    <cellStyle name="20% - Accent1 9 6 8 2" xfId="52832" xr:uid="{00000000-0005-0000-0000-0000A7CD0000}"/>
    <cellStyle name="20% - Accent1 9 6 9" xfId="52833" xr:uid="{00000000-0005-0000-0000-0000A8CD0000}"/>
    <cellStyle name="20% - Accent1 9 7" xfId="52834" xr:uid="{00000000-0005-0000-0000-0000A9CD0000}"/>
    <cellStyle name="20% - Accent1 9 7 2" xfId="52835" xr:uid="{00000000-0005-0000-0000-0000AACD0000}"/>
    <cellStyle name="20% - Accent1 9 7 2 2" xfId="52836" xr:uid="{00000000-0005-0000-0000-0000ABCD0000}"/>
    <cellStyle name="20% - Accent1 9 7 2 2 2" xfId="52837" xr:uid="{00000000-0005-0000-0000-0000ACCD0000}"/>
    <cellStyle name="20% - Accent1 9 7 2 3" xfId="52838" xr:uid="{00000000-0005-0000-0000-0000ADCD0000}"/>
    <cellStyle name="20% - Accent1 9 7 3" xfId="52839" xr:uid="{00000000-0005-0000-0000-0000AECD0000}"/>
    <cellStyle name="20% - Accent1 9 7 3 2" xfId="52840" xr:uid="{00000000-0005-0000-0000-0000AFCD0000}"/>
    <cellStyle name="20% - Accent1 9 7 4" xfId="52841" xr:uid="{00000000-0005-0000-0000-0000B0CD0000}"/>
    <cellStyle name="20% - Accent1 9 8" xfId="52842" xr:uid="{00000000-0005-0000-0000-0000B1CD0000}"/>
    <cellStyle name="20% - Accent1 9 8 2" xfId="52843" xr:uid="{00000000-0005-0000-0000-0000B2CD0000}"/>
    <cellStyle name="20% - Accent1 9 8 2 2" xfId="52844" xr:uid="{00000000-0005-0000-0000-0000B3CD0000}"/>
    <cellStyle name="20% - Accent1 9 8 2 2 2" xfId="52845" xr:uid="{00000000-0005-0000-0000-0000B4CD0000}"/>
    <cellStyle name="20% - Accent1 9 8 2 3" xfId="52846" xr:uid="{00000000-0005-0000-0000-0000B5CD0000}"/>
    <cellStyle name="20% - Accent1 9 8 3" xfId="52847" xr:uid="{00000000-0005-0000-0000-0000B6CD0000}"/>
    <cellStyle name="20% - Accent1 9 8 3 2" xfId="52848" xr:uid="{00000000-0005-0000-0000-0000B7CD0000}"/>
    <cellStyle name="20% - Accent1 9 8 4" xfId="52849" xr:uid="{00000000-0005-0000-0000-0000B8CD0000}"/>
    <cellStyle name="20% - Accent1 9 9" xfId="52850" xr:uid="{00000000-0005-0000-0000-0000B9CD0000}"/>
    <cellStyle name="20% - Accent1 9 9 2" xfId="52851" xr:uid="{00000000-0005-0000-0000-0000BACD0000}"/>
    <cellStyle name="20% - Accent1 9 9 2 2" xfId="52852" xr:uid="{00000000-0005-0000-0000-0000BBCD0000}"/>
    <cellStyle name="20% - Accent1 9 9 2 2 2" xfId="52853" xr:uid="{00000000-0005-0000-0000-0000BCCD0000}"/>
    <cellStyle name="20% - Accent1 9 9 2 3" xfId="52854" xr:uid="{00000000-0005-0000-0000-0000BDCD0000}"/>
    <cellStyle name="20% - Accent1 9 9 3" xfId="52855" xr:uid="{00000000-0005-0000-0000-0000BECD0000}"/>
    <cellStyle name="20% - Accent1 9 9 3 2" xfId="52856" xr:uid="{00000000-0005-0000-0000-0000BFCD0000}"/>
    <cellStyle name="20% - Accent1 9 9 4" xfId="52857" xr:uid="{00000000-0005-0000-0000-0000C0CD0000}"/>
    <cellStyle name="20% - Accent2" xfId="41" builtinId="34" customBuiltin="1"/>
    <cellStyle name="20% - Accent2 2" xfId="121" xr:uid="{00000000-0005-0000-0000-0000C2CD0000}"/>
    <cellStyle name="20% - Accent2 3" xfId="122" xr:uid="{00000000-0005-0000-0000-0000C3CD0000}"/>
    <cellStyle name="20% - Accent3" xfId="45" builtinId="38" customBuiltin="1"/>
    <cellStyle name="20% - Accent3 2" xfId="123" xr:uid="{00000000-0005-0000-0000-0000C5CD0000}"/>
    <cellStyle name="20% - Accent3 3" xfId="124" xr:uid="{00000000-0005-0000-0000-0000C6CD0000}"/>
    <cellStyle name="20% - Accent4" xfId="49" builtinId="42" customBuiltin="1"/>
    <cellStyle name="20% - Accent4 2" xfId="125" xr:uid="{00000000-0005-0000-0000-0000C8CD0000}"/>
    <cellStyle name="20% - Accent4 3" xfId="126" xr:uid="{00000000-0005-0000-0000-0000C9CD0000}"/>
    <cellStyle name="20% - Accent5" xfId="53" builtinId="46" customBuiltin="1"/>
    <cellStyle name="20% - Accent5 2" xfId="127" xr:uid="{00000000-0005-0000-0000-0000CBCD0000}"/>
    <cellStyle name="20% - Accent5 3" xfId="128" xr:uid="{00000000-0005-0000-0000-0000CCCD0000}"/>
    <cellStyle name="20% - Accent6" xfId="57" builtinId="50" customBuiltin="1"/>
    <cellStyle name="20% - Accent6 2" xfId="129" xr:uid="{00000000-0005-0000-0000-0000CECD0000}"/>
    <cellStyle name="20% - Accent6 3" xfId="130" xr:uid="{00000000-0005-0000-0000-0000CFCD0000}"/>
    <cellStyle name="40% - Accent1" xfId="38" builtinId="31" customBuiltin="1"/>
    <cellStyle name="40% - Accent1 2" xfId="131" xr:uid="{00000000-0005-0000-0000-0000D1CD0000}"/>
    <cellStyle name="40% - Accent1 3" xfId="132" xr:uid="{00000000-0005-0000-0000-0000D2CD0000}"/>
    <cellStyle name="40% - Accent2" xfId="42" builtinId="35" customBuiltin="1"/>
    <cellStyle name="40% - Accent2 2" xfId="133" xr:uid="{00000000-0005-0000-0000-0000D4CD0000}"/>
    <cellStyle name="40% - Accent2 3" xfId="134" xr:uid="{00000000-0005-0000-0000-0000D5CD0000}"/>
    <cellStyle name="40% - Accent3" xfId="46" builtinId="39" customBuiltin="1"/>
    <cellStyle name="40% - Accent3 2" xfId="135" xr:uid="{00000000-0005-0000-0000-0000D7CD0000}"/>
    <cellStyle name="40% - Accent3 3" xfId="136" xr:uid="{00000000-0005-0000-0000-0000D8CD0000}"/>
    <cellStyle name="40% - Accent4" xfId="50" builtinId="43" customBuiltin="1"/>
    <cellStyle name="40% - Accent4 2" xfId="137" xr:uid="{00000000-0005-0000-0000-0000DACD0000}"/>
    <cellStyle name="40% - Accent4 3" xfId="138" xr:uid="{00000000-0005-0000-0000-0000DBCD0000}"/>
    <cellStyle name="40% - Accent5" xfId="54" builtinId="47" customBuiltin="1"/>
    <cellStyle name="40% - Accent5 2" xfId="139" xr:uid="{00000000-0005-0000-0000-0000DDCD0000}"/>
    <cellStyle name="40% - Accent5 3" xfId="140" xr:uid="{00000000-0005-0000-0000-0000DECD0000}"/>
    <cellStyle name="40% - Accent6" xfId="58" builtinId="51" customBuiltin="1"/>
    <cellStyle name="40% - Accent6 2" xfId="141" xr:uid="{00000000-0005-0000-0000-0000E0CD0000}"/>
    <cellStyle name="40% - Accent6 3" xfId="142" xr:uid="{00000000-0005-0000-0000-0000E1CD0000}"/>
    <cellStyle name="60% - Accent1" xfId="39" builtinId="32" customBuiltin="1"/>
    <cellStyle name="60% - Accent1 2" xfId="143" xr:uid="{00000000-0005-0000-0000-0000E3CD0000}"/>
    <cellStyle name="60% - Accent2" xfId="43" builtinId="36" customBuiltin="1"/>
    <cellStyle name="60% - Accent2 2" xfId="144" xr:uid="{00000000-0005-0000-0000-0000E5CD0000}"/>
    <cellStyle name="60% - Accent3" xfId="47" builtinId="40" customBuiltin="1"/>
    <cellStyle name="60% - Accent3 2" xfId="145" xr:uid="{00000000-0005-0000-0000-0000E7CD0000}"/>
    <cellStyle name="60% - Accent4" xfId="51" builtinId="44" customBuiltin="1"/>
    <cellStyle name="60% - Accent4 2" xfId="146" xr:uid="{00000000-0005-0000-0000-0000E9CD0000}"/>
    <cellStyle name="60% - Accent5" xfId="55" builtinId="48" customBuiltin="1"/>
    <cellStyle name="60% - Accent5 2" xfId="147" xr:uid="{00000000-0005-0000-0000-0000EBCD0000}"/>
    <cellStyle name="60% - Accent6" xfId="59" builtinId="52" customBuiltin="1"/>
    <cellStyle name="60% - Accent6 2" xfId="148" xr:uid="{00000000-0005-0000-0000-0000EDCD0000}"/>
    <cellStyle name="Accent1" xfId="36" builtinId="29" customBuiltin="1"/>
    <cellStyle name="Accent1 2" xfId="149" xr:uid="{00000000-0005-0000-0000-0000EFCD0000}"/>
    <cellStyle name="Accent2" xfId="40" builtinId="33" customBuiltin="1"/>
    <cellStyle name="Accent2 2" xfId="150" xr:uid="{00000000-0005-0000-0000-0000F1CD0000}"/>
    <cellStyle name="Accent3" xfId="44" builtinId="37" customBuiltin="1"/>
    <cellStyle name="Accent3 2" xfId="151" xr:uid="{00000000-0005-0000-0000-0000F3CD0000}"/>
    <cellStyle name="Accent4" xfId="48" builtinId="41" customBuiltin="1"/>
    <cellStyle name="Accent4 2" xfId="152" xr:uid="{00000000-0005-0000-0000-0000F5CD0000}"/>
    <cellStyle name="Accent5" xfId="52" builtinId="45" customBuiltin="1"/>
    <cellStyle name="Accent5 2" xfId="153" xr:uid="{00000000-0005-0000-0000-0000F7CD0000}"/>
    <cellStyle name="Accent6" xfId="56" builtinId="49" customBuiltin="1"/>
    <cellStyle name="Accent6 2" xfId="154" xr:uid="{00000000-0005-0000-0000-0000F9CD0000}"/>
    <cellStyle name="Bad" xfId="155" xr:uid="{00000000-0005-0000-0000-0000FACD0000}"/>
    <cellStyle name="Bad 2" xfId="156" xr:uid="{00000000-0005-0000-0000-0000FBCD0000}"/>
    <cellStyle name="Berekening" xfId="30" builtinId="22" customBuiltin="1"/>
    <cellStyle name="Berekening 2" xfId="157" xr:uid="{00000000-0005-0000-0000-0000FDCD0000}"/>
    <cellStyle name="Bold text" xfId="158" xr:uid="{00000000-0005-0000-0000-0000FECD0000}"/>
    <cellStyle name="Calculation" xfId="159" xr:uid="{00000000-0005-0000-0000-0000FFCD0000}"/>
    <cellStyle name="Check Cell" xfId="160" xr:uid="{00000000-0005-0000-0000-000000CE0000}"/>
    <cellStyle name="Comma [0]" xfId="68" xr:uid="{00000000-0005-0000-0000-000001CE0000}"/>
    <cellStyle name="Comma [0] 2" xfId="52858" xr:uid="{00000000-0005-0000-0000-000002CE0000}"/>
    <cellStyle name="Comma [0]_AA BCR/ Basis ruimtestaat 13.0" xfId="1" xr:uid="{00000000-0005-0000-0000-000003CE0000}"/>
    <cellStyle name="Comma_AA BCR/ Basis ruimtestaat 13.0" xfId="2" xr:uid="{00000000-0005-0000-0000-000004CE0000}"/>
    <cellStyle name="Comma_CALCULATIEBLAD.XLS" xfId="3" xr:uid="{00000000-0005-0000-0000-000005CE0000}"/>
    <cellStyle name="Comma_Uurtarieven 2000 LEVERANCIER" xfId="4" xr:uid="{00000000-0005-0000-0000-000006CE0000}"/>
    <cellStyle name="Controlecel" xfId="32" builtinId="23" customBuiltin="1"/>
    <cellStyle name="Controlecel 2" xfId="161" xr:uid="{00000000-0005-0000-0000-000008CE0000}"/>
    <cellStyle name="Currency [0]" xfId="52859" xr:uid="{00000000-0005-0000-0000-000009CE0000}"/>
    <cellStyle name="Currency_AA BCR/ Basis ruimtestaat 13.0" xfId="5" xr:uid="{00000000-0005-0000-0000-00000ACE0000}"/>
    <cellStyle name="Currency_ATIR-Calc-Uurtarief 2001" xfId="6" xr:uid="{00000000-0005-0000-0000-00000BCE0000}"/>
    <cellStyle name="Currency_CALCULATIEBLAD.XLS" xfId="7" xr:uid="{00000000-0005-0000-0000-00000CCE0000}"/>
    <cellStyle name="Euro" xfId="69" xr:uid="{00000000-0005-0000-0000-00000DCE0000}"/>
    <cellStyle name="Euro 2" xfId="70" xr:uid="{00000000-0005-0000-0000-00000ECE0000}"/>
    <cellStyle name="Euro 2 2" xfId="52860" xr:uid="{00000000-0005-0000-0000-00000FCE0000}"/>
    <cellStyle name="Euro 3" xfId="71" xr:uid="{00000000-0005-0000-0000-000010CE0000}"/>
    <cellStyle name="Euro 3 2" xfId="52861" xr:uid="{00000000-0005-0000-0000-000011CE0000}"/>
    <cellStyle name="Euro 4" xfId="72" xr:uid="{00000000-0005-0000-0000-000012CE0000}"/>
    <cellStyle name="euro 5" xfId="52862" xr:uid="{00000000-0005-0000-0000-000013CE0000}"/>
    <cellStyle name="euro 6" xfId="52863" xr:uid="{00000000-0005-0000-0000-000014CE0000}"/>
    <cellStyle name="Euro_Roto Smeets Hilversum v-1" xfId="73" xr:uid="{00000000-0005-0000-0000-000015CE0000}"/>
    <cellStyle name="Explanatory Text" xfId="162" xr:uid="{00000000-0005-0000-0000-000016CE0000}"/>
    <cellStyle name="Followed Hyperlink_Aantal groepen per school.xls" xfId="8" xr:uid="{00000000-0005-0000-0000-000017CE0000}"/>
    <cellStyle name="Gekoppelde cel" xfId="31" builtinId="24" customBuiltin="1"/>
    <cellStyle name="Gekoppelde cel 2" xfId="163" xr:uid="{00000000-0005-0000-0000-000019CE0000}"/>
    <cellStyle name="Goed" xfId="25" builtinId="26" customBuiltin="1"/>
    <cellStyle name="Goed 2" xfId="164" xr:uid="{00000000-0005-0000-0000-00001BCE0000}"/>
    <cellStyle name="Goed 3" xfId="165" xr:uid="{00000000-0005-0000-0000-00001CCE0000}"/>
    <cellStyle name="Good" xfId="166" xr:uid="{00000000-0005-0000-0000-00001DCE0000}"/>
    <cellStyle name="Heading 1" xfId="167" xr:uid="{00000000-0005-0000-0000-00001ECE0000}"/>
    <cellStyle name="Heading 2" xfId="168" xr:uid="{00000000-0005-0000-0000-00001FCE0000}"/>
    <cellStyle name="Heading 3" xfId="169" xr:uid="{00000000-0005-0000-0000-000020CE0000}"/>
    <cellStyle name="Heading 4" xfId="170" xr:uid="{00000000-0005-0000-0000-000021CE0000}"/>
    <cellStyle name="Hyperlink 2" xfId="52864" xr:uid="{00000000-0005-0000-0000-000022CE0000}"/>
    <cellStyle name="Input" xfId="171" xr:uid="{00000000-0005-0000-0000-000023CE0000}"/>
    <cellStyle name="Invoer" xfId="28" builtinId="20" customBuiltin="1"/>
    <cellStyle name="invoer 2" xfId="172" xr:uid="{00000000-0005-0000-0000-000025CE0000}"/>
    <cellStyle name="Komma" xfId="9" builtinId="3"/>
    <cellStyle name="Komma [0] 2" xfId="74" xr:uid="{00000000-0005-0000-0000-000027CE0000}"/>
    <cellStyle name="Komma 10" xfId="52890" xr:uid="{91EE33D4-4427-46B4-B5C0-D363527FC74E}"/>
    <cellStyle name="Komma 11" xfId="52892" xr:uid="{0CA9899F-21E6-4C47-8D26-F184A1CF3E3C}"/>
    <cellStyle name="Komma 2" xfId="75" xr:uid="{00000000-0005-0000-0000-000028CE0000}"/>
    <cellStyle name="Komma 2 2" xfId="52865" xr:uid="{00000000-0005-0000-0000-000029CE0000}"/>
    <cellStyle name="Komma 3" xfId="76" xr:uid="{00000000-0005-0000-0000-00002ACE0000}"/>
    <cellStyle name="Komma 3 2" xfId="77" xr:uid="{00000000-0005-0000-0000-00002BCE0000}"/>
    <cellStyle name="Komma 3 3" xfId="106" xr:uid="{00000000-0005-0000-0000-00002CCE0000}"/>
    <cellStyle name="Komma 4" xfId="78" xr:uid="{00000000-0005-0000-0000-00002DCE0000}"/>
    <cellStyle name="Komma 4 2" xfId="52866" xr:uid="{00000000-0005-0000-0000-00002ECE0000}"/>
    <cellStyle name="Komma 5" xfId="52867" xr:uid="{00000000-0005-0000-0000-00002FCE0000}"/>
    <cellStyle name="Komma 6" xfId="52868" xr:uid="{00000000-0005-0000-0000-000030CE0000}"/>
    <cellStyle name="Komma 7" xfId="52888" xr:uid="{D2D97E74-5B1F-4F37-9677-9AEBA572D00E}"/>
    <cellStyle name="Komma 8" xfId="52889" xr:uid="{2C2E70E4-5781-476D-855B-89245761D099}"/>
    <cellStyle name="Komma 9" xfId="52891" xr:uid="{D37F9525-9E9B-4BE3-B072-C78BB76BDCD5}"/>
    <cellStyle name="kop" xfId="79" xr:uid="{00000000-0005-0000-0000-000031CE0000}"/>
    <cellStyle name="Kop 1" xfId="21" builtinId="16" customBuiltin="1"/>
    <cellStyle name="Kop 1 2" xfId="173" xr:uid="{00000000-0005-0000-0000-000033CE0000}"/>
    <cellStyle name="Kop 2" xfId="22" builtinId="17" customBuiltin="1"/>
    <cellStyle name="Kop 2 2" xfId="174" xr:uid="{00000000-0005-0000-0000-000035CE0000}"/>
    <cellStyle name="Kop 3" xfId="23" builtinId="18" customBuiltin="1"/>
    <cellStyle name="Kop 3 2" xfId="175" xr:uid="{00000000-0005-0000-0000-000037CE0000}"/>
    <cellStyle name="Kop 4" xfId="24" builtinId="19" customBuiltin="1"/>
    <cellStyle name="Kop 4 2" xfId="176" xr:uid="{00000000-0005-0000-0000-000039CE0000}"/>
    <cellStyle name="Koppen_rekenblad" xfId="177" xr:uid="{00000000-0005-0000-0000-00003ACE0000}"/>
    <cellStyle name="koppenrekenblad2" xfId="178" xr:uid="{00000000-0005-0000-0000-00003BCE0000}"/>
    <cellStyle name="koppenrekenblad2 2" xfId="52869" xr:uid="{00000000-0005-0000-0000-00003CCE0000}"/>
    <cellStyle name="Linked Cell" xfId="179" xr:uid="{00000000-0005-0000-0000-00003DCE0000}"/>
    <cellStyle name="m2" xfId="180" xr:uid="{00000000-0005-0000-0000-00003ECE0000}"/>
    <cellStyle name="m2 2" xfId="52870" xr:uid="{00000000-0005-0000-0000-00003FCE0000}"/>
    <cellStyle name="Neutraal" xfId="27" builtinId="28" customBuiltin="1"/>
    <cellStyle name="Neutraal 2" xfId="181" xr:uid="{00000000-0005-0000-0000-000041CE0000}"/>
    <cellStyle name="Neutral" xfId="182" xr:uid="{00000000-0005-0000-0000-000042CE0000}"/>
    <cellStyle name="Normaal 2" xfId="80" xr:uid="{00000000-0005-0000-0000-000043CE0000}"/>
    <cellStyle name="Normaal_Basis Inventarisatielijst. xls.xls" xfId="81" xr:uid="{00000000-0005-0000-0000-000044CE0000}"/>
    <cellStyle name="Normal 2" xfId="183" xr:uid="{00000000-0005-0000-0000-000045CE0000}"/>
    <cellStyle name="Normal 4" xfId="52894" xr:uid="{322AC2CE-B4C2-4072-9993-C31D05773BB0}"/>
    <cellStyle name="Normal_ KLM-CTR(STA)-Recap.xls" xfId="10" xr:uid="{00000000-0005-0000-0000-000046CE0000}"/>
    <cellStyle name="Normal_ KLM-CTR(STA)-Recap.xls 2" xfId="63" xr:uid="{00000000-0005-0000-0000-000047CE0000}"/>
    <cellStyle name="Normal_AFRPPRIJS.xls" xfId="11" xr:uid="{00000000-0005-0000-0000-000048CE0000}"/>
    <cellStyle name="Normal_ATIR-Calc-Uurtarief 2001" xfId="12" xr:uid="{00000000-0005-0000-0000-000049CE0000}"/>
    <cellStyle name="Normal_CALCULATIEBLAD.XLS" xfId="13" xr:uid="{00000000-0005-0000-0000-00004ACE0000}"/>
    <cellStyle name="Normal_CALCULATIEBLAD.XLS 2" xfId="64" xr:uid="{00000000-0005-0000-0000-00004BCE0000}"/>
    <cellStyle name="Normal_Uurtarieven 2000 LEVERANCIER" xfId="14" xr:uid="{00000000-0005-0000-0000-00004CCE0000}"/>
    <cellStyle name="Normal_Workbook1_AFRPPRIJS.xls" xfId="15" xr:uid="{00000000-0005-0000-0000-00004DCE0000}"/>
    <cellStyle name="Note" xfId="184" xr:uid="{00000000-0005-0000-0000-00004ECE0000}"/>
    <cellStyle name="Notitie 2" xfId="61" xr:uid="{00000000-0005-0000-0000-00004FCE0000}"/>
    <cellStyle name="Notitie 3" xfId="185" xr:uid="{00000000-0005-0000-0000-000050CE0000}"/>
    <cellStyle name="Ongedefinieerd" xfId="16" xr:uid="{00000000-0005-0000-0000-000051CE0000}"/>
    <cellStyle name="Ongedefinieerd 2" xfId="82" xr:uid="{00000000-0005-0000-0000-000052CE0000}"/>
    <cellStyle name="Ongeldig" xfId="26" builtinId="27" customBuiltin="1"/>
    <cellStyle name="Ongeldig 2" xfId="186" xr:uid="{00000000-0005-0000-0000-000054CE0000}"/>
    <cellStyle name="Output" xfId="187" xr:uid="{00000000-0005-0000-0000-000055CE0000}"/>
    <cellStyle name="Procent" xfId="17" builtinId="5"/>
    <cellStyle name="Procent 2" xfId="66" xr:uid="{00000000-0005-0000-0000-000057CE0000}"/>
    <cellStyle name="Procent 2 2" xfId="83" xr:uid="{00000000-0005-0000-0000-000058CE0000}"/>
    <cellStyle name="Procent 2 3" xfId="52871" xr:uid="{00000000-0005-0000-0000-000059CE0000}"/>
    <cellStyle name="Procent 3" xfId="84" xr:uid="{00000000-0005-0000-0000-00005ACE0000}"/>
    <cellStyle name="Ruimtestaat_Koppen" xfId="188" xr:uid="{00000000-0005-0000-0000-00005BCE0000}"/>
    <cellStyle name="Standaard" xfId="0" builtinId="0"/>
    <cellStyle name="Standaard 10" xfId="85" xr:uid="{00000000-0005-0000-0000-00005DCE0000}"/>
    <cellStyle name="Standaard 10 2" xfId="86" xr:uid="{00000000-0005-0000-0000-00005ECE0000}"/>
    <cellStyle name="Standaard 11" xfId="87" xr:uid="{00000000-0005-0000-0000-00005FCE0000}"/>
    <cellStyle name="Standaard 12" xfId="88" xr:uid="{00000000-0005-0000-0000-000060CE0000}"/>
    <cellStyle name="Standaard 13" xfId="89" xr:uid="{00000000-0005-0000-0000-000061CE0000}"/>
    <cellStyle name="Standaard 13 2" xfId="52872" xr:uid="{00000000-0005-0000-0000-000062CE0000}"/>
    <cellStyle name="Standaard 14" xfId="52873" xr:uid="{00000000-0005-0000-0000-000063CE0000}"/>
    <cellStyle name="Standaard 15" xfId="52887" xr:uid="{EC49AC42-0E00-4D19-8C62-CC5947C26020}"/>
    <cellStyle name="Standaard 16" xfId="52893" xr:uid="{DDB6D84F-26BB-49C6-8A17-31291AE7E395}"/>
    <cellStyle name="Standaard 2" xfId="60" xr:uid="{00000000-0005-0000-0000-000064CE0000}"/>
    <cellStyle name="Standaard 2 2" xfId="90" xr:uid="{00000000-0005-0000-0000-000065CE0000}"/>
    <cellStyle name="Standaard 2 2 2" xfId="91" xr:uid="{00000000-0005-0000-0000-000066CE0000}"/>
    <cellStyle name="Standaard 2 2 2 2" xfId="92" xr:uid="{00000000-0005-0000-0000-000067CE0000}"/>
    <cellStyle name="Standaard 2 3" xfId="93" xr:uid="{00000000-0005-0000-0000-000068CE0000}"/>
    <cellStyle name="Standaard 2 3 2" xfId="52874" xr:uid="{00000000-0005-0000-0000-000069CE0000}"/>
    <cellStyle name="Standaard 2 4" xfId="52875" xr:uid="{00000000-0005-0000-0000-00006ACE0000}"/>
    <cellStyle name="Standaard 2 5" xfId="52895" xr:uid="{1D74B29E-D272-419E-9738-B622E48E6D04}"/>
    <cellStyle name="Standaard 3" xfId="65" xr:uid="{00000000-0005-0000-0000-00006BCE0000}"/>
    <cellStyle name="Standaard 3 2" xfId="52876" xr:uid="{00000000-0005-0000-0000-00006CCE0000}"/>
    <cellStyle name="Standaard 3 2 2" xfId="52877" xr:uid="{00000000-0005-0000-0000-00006DCE0000}"/>
    <cellStyle name="Standaard 3 3" xfId="52878" xr:uid="{00000000-0005-0000-0000-00006ECE0000}"/>
    <cellStyle name="Standaard 3 4" xfId="52879" xr:uid="{00000000-0005-0000-0000-00006FCE0000}"/>
    <cellStyle name="Standaard 3 5" xfId="52880" xr:uid="{00000000-0005-0000-0000-000070CE0000}"/>
    <cellStyle name="Standaard 4" xfId="94" xr:uid="{00000000-0005-0000-0000-000071CE0000}"/>
    <cellStyle name="Standaard 4 2" xfId="104" xr:uid="{00000000-0005-0000-0000-000072CE0000}"/>
    <cellStyle name="Standaard 4 3" xfId="52881" xr:uid="{00000000-0005-0000-0000-000073CE0000}"/>
    <cellStyle name="Standaard 5" xfId="95" xr:uid="{00000000-0005-0000-0000-000074CE0000}"/>
    <cellStyle name="Standaard 5 2" xfId="96" xr:uid="{00000000-0005-0000-0000-000075CE0000}"/>
    <cellStyle name="Standaard 6" xfId="97" xr:uid="{00000000-0005-0000-0000-000076CE0000}"/>
    <cellStyle name="Standaard 7" xfId="98" xr:uid="{00000000-0005-0000-0000-000077CE0000}"/>
    <cellStyle name="Standaard 7 2" xfId="52882" xr:uid="{00000000-0005-0000-0000-000078CE0000}"/>
    <cellStyle name="Standaard 8" xfId="99" xr:uid="{00000000-0005-0000-0000-000079CE0000}"/>
    <cellStyle name="Standaard 9" xfId="100" xr:uid="{00000000-0005-0000-0000-00007ACE0000}"/>
    <cellStyle name="Standaard_Bijlage 1+3" xfId="62" xr:uid="{00000000-0005-0000-0000-00007BCE0000}"/>
    <cellStyle name="Standaard_Blad1" xfId="18" xr:uid="{00000000-0005-0000-0000-00007CCE0000}"/>
    <cellStyle name="Titel" xfId="20" builtinId="15" customBuiltin="1"/>
    <cellStyle name="Titel 2" xfId="189" xr:uid="{00000000-0005-0000-0000-00007ECE0000}"/>
    <cellStyle name="Title" xfId="190" xr:uid="{00000000-0005-0000-0000-00007FCE0000}"/>
    <cellStyle name="Totaal" xfId="35" builtinId="25" customBuiltin="1"/>
    <cellStyle name="Totaal 2" xfId="191" xr:uid="{00000000-0005-0000-0000-000081CE0000}"/>
    <cellStyle name="Total" xfId="192" xr:uid="{00000000-0005-0000-0000-000082CE0000}"/>
    <cellStyle name="Uitvoer" xfId="29" builtinId="21" customBuiltin="1"/>
    <cellStyle name="Uitvoer 2" xfId="193" xr:uid="{00000000-0005-0000-0000-000084CE0000}"/>
    <cellStyle name="Valuta" xfId="19" builtinId="4"/>
    <cellStyle name="Valuta 2" xfId="67" xr:uid="{00000000-0005-0000-0000-000086CE0000}"/>
    <cellStyle name="Valuta 2 2" xfId="103" xr:uid="{00000000-0005-0000-0000-000087CE0000}"/>
    <cellStyle name="Valuta 2 3" xfId="52883" xr:uid="{00000000-0005-0000-0000-000088CE0000}"/>
    <cellStyle name="Valuta 3" xfId="101" xr:uid="{00000000-0005-0000-0000-000089CE0000}"/>
    <cellStyle name="Valuta 3 2" xfId="105" xr:uid="{00000000-0005-0000-0000-00008ACE0000}"/>
    <cellStyle name="Valuta 3 3" xfId="52884" xr:uid="{00000000-0005-0000-0000-00008BCE0000}"/>
    <cellStyle name="Valuta 4" xfId="102" xr:uid="{00000000-0005-0000-0000-00008CCE0000}"/>
    <cellStyle name="Valuta 4 2" xfId="52885" xr:uid="{00000000-0005-0000-0000-00008DCE0000}"/>
    <cellStyle name="Valuta 5" xfId="52886" xr:uid="{00000000-0005-0000-0000-00008ECE0000}"/>
    <cellStyle name="Valuta euro rb" xfId="194" xr:uid="{00000000-0005-0000-0000-00008FCE0000}"/>
    <cellStyle name="Valuta F rb" xfId="195" xr:uid="{00000000-0005-0000-0000-000090CE0000}"/>
    <cellStyle name="Valuta gulden rb" xfId="196" xr:uid="{00000000-0005-0000-0000-000091CE0000}"/>
    <cellStyle name="Verklarende tekst" xfId="34" builtinId="53" customBuiltin="1"/>
    <cellStyle name="Verklarende tekst 2" xfId="197" xr:uid="{00000000-0005-0000-0000-000093CE0000}"/>
    <cellStyle name="Waarschuwingstekst" xfId="33" builtinId="11" customBuiltin="1"/>
    <cellStyle name="Waarschuwingstekst 2" xfId="198" xr:uid="{00000000-0005-0000-0000-000095CE0000}"/>
    <cellStyle name="Warning Text" xfId="199" xr:uid="{00000000-0005-0000-0000-000096CE0000}"/>
  </cellStyles>
  <dxfs count="4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21</xdr:col>
      <xdr:colOff>9524</xdr:colOff>
      <xdr:row>29</xdr:row>
      <xdr:rowOff>7620</xdr:rowOff>
    </xdr:from>
    <xdr:to>
      <xdr:col>25</xdr:col>
      <xdr:colOff>2087879</xdr:colOff>
      <xdr:row>34</xdr:row>
      <xdr:rowOff>121920</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13093064" y="4876800"/>
          <a:ext cx="5057775" cy="952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2%20CSU%20per%201%20juli%202019%20def%20aanpas%20windschermen%20CV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1%20CSU%20per%201%20juli%202019%20def.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Calculatiemodel%20proquere%20definitief"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Users\r.toorenburgh\AppData\Local\Microsoft\Windows\Temporary%20Internet%20Files\Content.Outlook\83YS3KGK\Westerveld%20oude%20calculatie"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nicole\AppData\Local\Microsoft\Windows\Temporary%20Internet%20Files\Content.Outlook\P4414I6B\Mutatie%20GVB%20Kraaijenest%20Nv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GLV-Calculatiemodel%20DE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rleen\AppData\Local\Microsoft\Windows\Temporary%20Internet%20Files\Content.Outlook\BAL0A37R\Calculatiemodel%20voor%20SED%202%2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fdelingen\Commercie\Offertes\West\2014\GVB%20Perrons\Perceel%206\Prijslijst\Bijlage%201f%20GVB%20Calculatiemodel%20perceel%206%20(leeg).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s>
    <sheetDataSet>
      <sheetData sheetId="0" refreshError="1"/>
      <sheetData sheetId="1" refreshError="1"/>
      <sheetData sheetId="2" refreshError="1"/>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row r="12">
          <cell r="A12" t="str">
            <v>PER.365.1</v>
          </cell>
          <cell r="B12">
            <v>365</v>
          </cell>
          <cell r="C12" t="str">
            <v>Perrons</v>
          </cell>
          <cell r="D12" t="str">
            <v>Klasse 1</v>
          </cell>
          <cell r="E12">
            <v>7.8057311714544983E-2</v>
          </cell>
          <cell r="F12">
            <v>0.11240252886894478</v>
          </cell>
          <cell r="G12">
            <v>0</v>
          </cell>
          <cell r="H12">
            <v>8.0812275657411281E-2</v>
          </cell>
          <cell r="I12">
            <v>1345.5124140951689</v>
          </cell>
          <cell r="J12">
            <v>8547</v>
          </cell>
          <cell r="K12" t="str">
            <v>ja</v>
          </cell>
          <cell r="L12" t="str">
            <v>V</v>
          </cell>
          <cell r="M12" t="str">
            <v>naloop</v>
          </cell>
          <cell r="N12" t="str">
            <v>Volledig</v>
          </cell>
          <cell r="O12" t="str">
            <v>naloop</v>
          </cell>
          <cell r="P12" t="str">
            <v>Volledig</v>
          </cell>
          <cell r="Q12" t="str">
            <v>naloop</v>
          </cell>
          <cell r="R12" t="str">
            <v>naloop</v>
          </cell>
          <cell r="S12" t="str">
            <v>naloop</v>
          </cell>
        </row>
        <row r="13">
          <cell r="A13" t="str">
            <v>PER.365.2</v>
          </cell>
          <cell r="B13">
            <v>365</v>
          </cell>
          <cell r="C13" t="str">
            <v>Perrons</v>
          </cell>
          <cell r="D13" t="str">
            <v>Klasse 2</v>
          </cell>
          <cell r="E13">
            <v>9.7571639643181232E-2</v>
          </cell>
          <cell r="F13">
            <v>9.3668774057453982E-2</v>
          </cell>
          <cell r="G13">
            <v>4.208972690490171E-2</v>
          </cell>
          <cell r="H13">
            <v>4.0406137828705641E-2</v>
          </cell>
          <cell r="I13">
            <v>1333.4001692716117</v>
          </cell>
          <cell r="J13">
            <v>0</v>
          </cell>
          <cell r="K13" t="str">
            <v>ja</v>
          </cell>
          <cell r="L13" t="str">
            <v>V</v>
          </cell>
          <cell r="M13" t="str">
            <v>Volledig</v>
          </cell>
          <cell r="N13" t="str">
            <v>naloop</v>
          </cell>
          <cell r="O13" t="str">
            <v>Volledig</v>
          </cell>
          <cell r="P13" t="str">
            <v>naloop</v>
          </cell>
          <cell r="Q13" t="str">
            <v>Volledig</v>
          </cell>
          <cell r="R13" t="str">
            <v>naloop</v>
          </cell>
          <cell r="S13" t="str">
            <v>Volledig</v>
          </cell>
        </row>
        <row r="14">
          <cell r="A14" t="str">
            <v>PER.365.3</v>
          </cell>
          <cell r="B14">
            <v>365</v>
          </cell>
          <cell r="C14" t="str">
            <v>Perrons</v>
          </cell>
          <cell r="D14" t="str">
            <v>Klasse 3</v>
          </cell>
          <cell r="E14">
            <v>0.19514327928636246</v>
          </cell>
          <cell r="F14"/>
          <cell r="G14">
            <v>8.417945380980342E-2</v>
          </cell>
          <cell r="H14"/>
          <cell r="I14">
            <v>1306.7321658861792</v>
          </cell>
          <cell r="J14">
            <v>10906</v>
          </cell>
          <cell r="K14" t="str">
            <v>ja</v>
          </cell>
          <cell r="L14" t="str">
            <v>V</v>
          </cell>
          <cell r="M14" t="str">
            <v>Volledig</v>
          </cell>
          <cell r="N14" t="str">
            <v>Volledig</v>
          </cell>
          <cell r="O14" t="str">
            <v>Volledig</v>
          </cell>
          <cell r="P14" t="str">
            <v>Volledig</v>
          </cell>
          <cell r="Q14" t="str">
            <v>Volledig</v>
          </cell>
          <cell r="R14" t="str">
            <v>Volledig</v>
          </cell>
          <cell r="S14" t="str">
            <v>Volledig</v>
          </cell>
        </row>
        <row r="15">
          <cell r="A15" t="str">
            <v>SAN.0012</v>
          </cell>
          <cell r="B15">
            <v>12</v>
          </cell>
          <cell r="C15" t="str">
            <v>Sanitair</v>
          </cell>
          <cell r="D15" t="str">
            <v>1 x per maand</v>
          </cell>
          <cell r="E15">
            <v>0.48</v>
          </cell>
          <cell r="F15"/>
          <cell r="G15"/>
          <cell r="H15"/>
          <cell r="I15">
            <v>25</v>
          </cell>
          <cell r="J15">
            <v>43</v>
          </cell>
          <cell r="K15" t="str">
            <v>nee</v>
          </cell>
          <cell r="L15" t="str">
            <v>S</v>
          </cell>
          <cell r="M15" t="str">
            <v>Zie Freq</v>
          </cell>
          <cell r="N15" t="str">
            <v>Zie Freq</v>
          </cell>
          <cell r="O15" t="str">
            <v>Zie Freq</v>
          </cell>
          <cell r="P15" t="str">
            <v>Zie Freq</v>
          </cell>
          <cell r="Q15" t="str">
            <v>Zie Freq</v>
          </cell>
          <cell r="R15" t="str">
            <v>NVT</v>
          </cell>
          <cell r="S15" t="str">
            <v>NVT</v>
          </cell>
        </row>
        <row r="16">
          <cell r="A16" t="str">
            <v>SAN.365.1</v>
          </cell>
          <cell r="B16">
            <v>365</v>
          </cell>
          <cell r="C16" t="str">
            <v>Sanitair</v>
          </cell>
          <cell r="D16" t="str">
            <v>Klasse 1</v>
          </cell>
          <cell r="E16">
            <v>1.36</v>
          </cell>
          <cell r="F16">
            <v>1.7</v>
          </cell>
          <cell r="G16">
            <v>0</v>
          </cell>
          <cell r="H16">
            <v>1.2222222222222223</v>
          </cell>
          <cell r="I16">
            <v>85.236118318630005</v>
          </cell>
          <cell r="J16">
            <v>3</v>
          </cell>
          <cell r="K16" t="str">
            <v>ja</v>
          </cell>
          <cell r="L16" t="str">
            <v>S</v>
          </cell>
          <cell r="M16" t="str">
            <v>naloop</v>
          </cell>
          <cell r="N16" t="str">
            <v>Volledig</v>
          </cell>
          <cell r="O16" t="str">
            <v>naloop</v>
          </cell>
          <cell r="P16" t="str">
            <v>Volledig</v>
          </cell>
          <cell r="Q16" t="str">
            <v>naloop</v>
          </cell>
          <cell r="R16" t="str">
            <v>naloop</v>
          </cell>
          <cell r="S16" t="str">
            <v>naloop</v>
          </cell>
        </row>
        <row r="17">
          <cell r="A17" t="str">
            <v>SAN.365.2</v>
          </cell>
          <cell r="B17">
            <v>365</v>
          </cell>
          <cell r="C17" t="str">
            <v>Sanitair</v>
          </cell>
          <cell r="D17" t="str">
            <v>Klasse 2</v>
          </cell>
          <cell r="E17">
            <v>1.7</v>
          </cell>
          <cell r="F17">
            <v>1.4166666666666667</v>
          </cell>
          <cell r="G17">
            <v>0.73333333333333328</v>
          </cell>
          <cell r="H17">
            <v>0.61111111111111116</v>
          </cell>
          <cell r="I17">
            <v>81.818181818181813</v>
          </cell>
          <cell r="J17">
            <v>0</v>
          </cell>
          <cell r="K17" t="str">
            <v>ja</v>
          </cell>
          <cell r="L17" t="str">
            <v>S</v>
          </cell>
          <cell r="M17" t="str">
            <v>Volledig</v>
          </cell>
          <cell r="N17" t="str">
            <v>naloop</v>
          </cell>
          <cell r="O17" t="str">
            <v>Volledig</v>
          </cell>
          <cell r="P17" t="str">
            <v>naloop</v>
          </cell>
          <cell r="Q17" t="str">
            <v>Volledig</v>
          </cell>
          <cell r="R17" t="str">
            <v>naloop</v>
          </cell>
          <cell r="S17" t="str">
            <v>Volledig</v>
          </cell>
        </row>
        <row r="18">
          <cell r="A18" t="str">
            <v>SAN.365.3</v>
          </cell>
          <cell r="B18">
            <v>365</v>
          </cell>
          <cell r="C18" t="str">
            <v>Sanitair</v>
          </cell>
          <cell r="D18" t="str">
            <v>Klasse 3</v>
          </cell>
          <cell r="E18">
            <v>3.4</v>
          </cell>
          <cell r="F18"/>
          <cell r="G18">
            <v>1.4666666666666666</v>
          </cell>
          <cell r="H18"/>
          <cell r="I18">
            <v>75</v>
          </cell>
          <cell r="J18">
            <v>9.4</v>
          </cell>
          <cell r="K18" t="str">
            <v>ja</v>
          </cell>
          <cell r="L18" t="str">
            <v>S</v>
          </cell>
          <cell r="M18" t="str">
            <v>Volledig</v>
          </cell>
          <cell r="N18" t="str">
            <v>Volledig</v>
          </cell>
          <cell r="O18" t="str">
            <v>Volledig</v>
          </cell>
          <cell r="P18" t="str">
            <v>Volledig</v>
          </cell>
          <cell r="Q18" t="str">
            <v>Volledig</v>
          </cell>
          <cell r="R18" t="str">
            <v>Volledig</v>
          </cell>
          <cell r="S18" t="str">
            <v>Volledig</v>
          </cell>
        </row>
        <row r="19">
          <cell r="A19" t="str">
            <v>GAN.0001</v>
          </cell>
          <cell r="B19">
            <v>1</v>
          </cell>
          <cell r="C19" t="str">
            <v>Gangen</v>
          </cell>
          <cell r="D19" t="str">
            <v>1 x per jaar</v>
          </cell>
          <cell r="E19">
            <v>2.5000000000000001E-3</v>
          </cell>
          <cell r="F19"/>
          <cell r="G19"/>
          <cell r="H19"/>
          <cell r="I19">
            <v>400</v>
          </cell>
          <cell r="J19">
            <v>0</v>
          </cell>
          <cell r="K19" t="str">
            <v>nee</v>
          </cell>
          <cell r="L19" t="str">
            <v>V</v>
          </cell>
          <cell r="M19" t="str">
            <v>Zie Freq</v>
          </cell>
          <cell r="N19" t="str">
            <v>Zie Freq</v>
          </cell>
          <cell r="O19" t="str">
            <v>Zie Freq</v>
          </cell>
          <cell r="P19" t="str">
            <v>Zie Freq</v>
          </cell>
          <cell r="Q19" t="str">
            <v>Zie Freq</v>
          </cell>
          <cell r="R19" t="str">
            <v>NVT</v>
          </cell>
          <cell r="S19" t="str">
            <v>NVT</v>
          </cell>
        </row>
        <row r="20">
          <cell r="A20" t="str">
            <v>GAN.0002</v>
          </cell>
          <cell r="B20">
            <v>2</v>
          </cell>
          <cell r="C20" t="str">
            <v>Gangen</v>
          </cell>
          <cell r="D20" t="str">
            <v>2 x per jaar</v>
          </cell>
          <cell r="E20">
            <v>5.0000000000000001E-3</v>
          </cell>
          <cell r="F20"/>
          <cell r="G20"/>
          <cell r="H20"/>
          <cell r="I20">
            <v>400</v>
          </cell>
          <cell r="J20">
            <v>202</v>
          </cell>
          <cell r="K20" t="str">
            <v>nee</v>
          </cell>
          <cell r="L20" t="str">
            <v>V</v>
          </cell>
          <cell r="M20" t="str">
            <v>Zie Freq</v>
          </cell>
          <cell r="N20" t="str">
            <v>Zie Freq</v>
          </cell>
          <cell r="O20" t="str">
            <v>Zie Freq</v>
          </cell>
          <cell r="P20" t="str">
            <v>Zie Freq</v>
          </cell>
          <cell r="Q20" t="str">
            <v>Zie Freq</v>
          </cell>
          <cell r="R20" t="str">
            <v>NVT</v>
          </cell>
          <cell r="S20" t="str">
            <v>NVT</v>
          </cell>
        </row>
        <row r="21">
          <cell r="A21" t="str">
            <v>GAN.0003</v>
          </cell>
          <cell r="B21">
            <v>3</v>
          </cell>
          <cell r="C21" t="str">
            <v>Gangen</v>
          </cell>
          <cell r="D21" t="str">
            <v>3 x per jaar</v>
          </cell>
          <cell r="E21">
            <v>7.4999999999999997E-3</v>
          </cell>
          <cell r="F21"/>
          <cell r="G21"/>
          <cell r="H21"/>
          <cell r="I21">
            <v>400</v>
          </cell>
          <cell r="J21">
            <v>27</v>
          </cell>
          <cell r="K21" t="str">
            <v>nee</v>
          </cell>
          <cell r="L21" t="str">
            <v>V</v>
          </cell>
          <cell r="M21" t="str">
            <v>Zie Freq</v>
          </cell>
          <cell r="N21" t="str">
            <v>Zie Freq</v>
          </cell>
          <cell r="O21" t="str">
            <v>Zie Freq</v>
          </cell>
          <cell r="P21" t="str">
            <v>Zie Freq</v>
          </cell>
          <cell r="Q21" t="str">
            <v>Zie Freq</v>
          </cell>
          <cell r="R21" t="str">
            <v>NVT</v>
          </cell>
          <cell r="S21" t="str">
            <v>NVT</v>
          </cell>
        </row>
        <row r="22">
          <cell r="A22" t="str">
            <v>GAN.0012</v>
          </cell>
          <cell r="B22">
            <v>12</v>
          </cell>
          <cell r="C22" t="str">
            <v>Gangen</v>
          </cell>
          <cell r="D22" t="str">
            <v>1 x per maand</v>
          </cell>
          <cell r="E22">
            <v>2.4E-2</v>
          </cell>
          <cell r="F22"/>
          <cell r="G22"/>
          <cell r="H22"/>
          <cell r="I22">
            <v>500</v>
          </cell>
          <cell r="J22">
            <v>0</v>
          </cell>
          <cell r="K22" t="str">
            <v>nee</v>
          </cell>
          <cell r="L22" t="str">
            <v>V</v>
          </cell>
          <cell r="M22" t="str">
            <v>Zie Freq</v>
          </cell>
          <cell r="N22" t="str">
            <v>Zie Freq</v>
          </cell>
          <cell r="O22" t="str">
            <v>Zie Freq</v>
          </cell>
          <cell r="P22" t="str">
            <v>Zie Freq</v>
          </cell>
          <cell r="Q22" t="str">
            <v>Zie Freq</v>
          </cell>
          <cell r="R22" t="str">
            <v>NVT</v>
          </cell>
          <cell r="S22" t="str">
            <v>NVT</v>
          </cell>
        </row>
        <row r="23">
          <cell r="A23" t="str">
            <v>GAN.365.1</v>
          </cell>
          <cell r="B23">
            <v>365</v>
          </cell>
          <cell r="C23" t="str">
            <v>Gangen</v>
          </cell>
          <cell r="D23" t="str">
            <v>Klasse 1</v>
          </cell>
          <cell r="E23">
            <v>0.15111111111111111</v>
          </cell>
          <cell r="F23">
            <v>0.20399999999999999</v>
          </cell>
          <cell r="G23">
            <v>0</v>
          </cell>
          <cell r="H23">
            <v>0.14666666666666667</v>
          </cell>
          <cell r="I23">
            <v>727.4136403897254</v>
          </cell>
          <cell r="J23">
            <v>13</v>
          </cell>
          <cell r="K23" t="str">
            <v>ja</v>
          </cell>
          <cell r="L23" t="str">
            <v>V</v>
          </cell>
          <cell r="M23" t="str">
            <v>naloop</v>
          </cell>
          <cell r="N23" t="str">
            <v>Volledig</v>
          </cell>
          <cell r="O23" t="str">
            <v>naloop</v>
          </cell>
          <cell r="P23" t="str">
            <v>Volledig</v>
          </cell>
          <cell r="Q23" t="str">
            <v>naloop</v>
          </cell>
          <cell r="R23" t="str">
            <v>naloop</v>
          </cell>
          <cell r="S23" t="str">
            <v>naloop</v>
          </cell>
        </row>
        <row r="24">
          <cell r="A24" t="str">
            <v>GAN.365.2</v>
          </cell>
          <cell r="B24">
            <v>365</v>
          </cell>
          <cell r="C24" t="str">
            <v>Gangen</v>
          </cell>
          <cell r="D24" t="str">
            <v>Klasse 2</v>
          </cell>
          <cell r="E24">
            <v>0.18888888888888888</v>
          </cell>
          <cell r="F24">
            <v>0.17</v>
          </cell>
          <cell r="G24">
            <v>7.857142857142857E-2</v>
          </cell>
          <cell r="H24">
            <v>7.3333333333333334E-2</v>
          </cell>
          <cell r="I24">
            <v>714.57426973275324</v>
          </cell>
          <cell r="J24">
            <v>0</v>
          </cell>
          <cell r="K24" t="str">
            <v>ja</v>
          </cell>
          <cell r="L24" t="str">
            <v>V</v>
          </cell>
          <cell r="M24" t="str">
            <v>Volledig</v>
          </cell>
          <cell r="N24" t="str">
            <v>naloop</v>
          </cell>
          <cell r="O24" t="str">
            <v>Volledig</v>
          </cell>
          <cell r="P24" t="str">
            <v>naloop</v>
          </cell>
          <cell r="Q24" t="str">
            <v>Volledig</v>
          </cell>
          <cell r="R24" t="str">
            <v>naloop</v>
          </cell>
          <cell r="S24" t="str">
            <v>Volledig</v>
          </cell>
        </row>
        <row r="25">
          <cell r="A25" t="str">
            <v>GAN.365.3</v>
          </cell>
          <cell r="B25">
            <v>365</v>
          </cell>
          <cell r="C25" t="str">
            <v>Gangen</v>
          </cell>
          <cell r="D25" t="str">
            <v>Klasse 3</v>
          </cell>
          <cell r="E25">
            <v>0.37777777777777777</v>
          </cell>
          <cell r="F25"/>
          <cell r="G25">
            <v>0.15714285714285714</v>
          </cell>
          <cell r="H25"/>
          <cell r="I25">
            <v>682.34421364985167</v>
          </cell>
          <cell r="J25">
            <v>25.41</v>
          </cell>
          <cell r="K25" t="str">
            <v>ja</v>
          </cell>
          <cell r="L25" t="str">
            <v>V</v>
          </cell>
          <cell r="M25" t="str">
            <v>Volledig</v>
          </cell>
          <cell r="N25" t="str">
            <v>Volledig</v>
          </cell>
          <cell r="O25" t="str">
            <v>Volledig</v>
          </cell>
          <cell r="P25" t="str">
            <v>Volledig</v>
          </cell>
          <cell r="Q25" t="str">
            <v>Volledig</v>
          </cell>
          <cell r="R25" t="str">
            <v>Volledig</v>
          </cell>
          <cell r="S25" t="str">
            <v>Volledig</v>
          </cell>
        </row>
        <row r="26">
          <cell r="A26" t="str">
            <v>LIF.365.1</v>
          </cell>
          <cell r="B26">
            <v>365</v>
          </cell>
          <cell r="C26" t="str">
            <v>Liften</v>
          </cell>
          <cell r="D26" t="str">
            <v>Klasse 1</v>
          </cell>
          <cell r="E26">
            <v>2.9142857142857141</v>
          </cell>
          <cell r="F26">
            <v>4.371428571428571</v>
          </cell>
          <cell r="G26">
            <v>0</v>
          </cell>
          <cell r="H26">
            <v>3.1428571428571428</v>
          </cell>
          <cell r="I26">
            <v>35.000000000000007</v>
          </cell>
          <cell r="J26">
            <v>45</v>
          </cell>
          <cell r="K26" t="str">
            <v>ja</v>
          </cell>
          <cell r="L26" t="str">
            <v>V</v>
          </cell>
          <cell r="M26" t="str">
            <v>naloop</v>
          </cell>
          <cell r="N26" t="str">
            <v>Volledig</v>
          </cell>
          <cell r="O26" t="str">
            <v>naloop</v>
          </cell>
          <cell r="P26" t="str">
            <v>Volledig</v>
          </cell>
          <cell r="Q26" t="str">
            <v>naloop</v>
          </cell>
          <cell r="R26" t="str">
            <v>naloop</v>
          </cell>
          <cell r="S26" t="str">
            <v>naloop</v>
          </cell>
        </row>
        <row r="27">
          <cell r="A27" t="str">
            <v>LIF.365.2</v>
          </cell>
          <cell r="B27">
            <v>365</v>
          </cell>
          <cell r="C27" t="str">
            <v>Liften</v>
          </cell>
          <cell r="D27" t="str">
            <v>Klasse 2</v>
          </cell>
          <cell r="E27">
            <v>3.6428571428571428</v>
          </cell>
          <cell r="F27">
            <v>3.6428571428571428</v>
          </cell>
          <cell r="G27">
            <v>1.5714285714285714</v>
          </cell>
          <cell r="H27">
            <v>1.5714285714285714</v>
          </cell>
          <cell r="I27">
            <v>35</v>
          </cell>
          <cell r="J27">
            <v>0</v>
          </cell>
          <cell r="K27" t="str">
            <v>ja</v>
          </cell>
          <cell r="L27" t="str">
            <v>V</v>
          </cell>
          <cell r="M27" t="str">
            <v>Volledig</v>
          </cell>
          <cell r="N27" t="str">
            <v>naloop</v>
          </cell>
          <cell r="O27" t="str">
            <v>Volledig</v>
          </cell>
          <cell r="P27" t="str">
            <v>naloop</v>
          </cell>
          <cell r="Q27" t="str">
            <v>Volledig</v>
          </cell>
          <cell r="R27" t="str">
            <v>naloop</v>
          </cell>
          <cell r="S27" t="str">
            <v>Volledig</v>
          </cell>
        </row>
        <row r="28">
          <cell r="A28" t="str">
            <v>LIF.365.3</v>
          </cell>
          <cell r="B28">
            <v>365</v>
          </cell>
          <cell r="C28" t="str">
            <v>Liften</v>
          </cell>
          <cell r="D28" t="str">
            <v>Klasse 3</v>
          </cell>
          <cell r="E28">
            <v>7.2857142857142856</v>
          </cell>
          <cell r="F28"/>
          <cell r="G28">
            <v>3.1428571428571428</v>
          </cell>
          <cell r="H28"/>
          <cell r="I28">
            <v>35</v>
          </cell>
          <cell r="J28">
            <v>52</v>
          </cell>
          <cell r="K28" t="str">
            <v>ja</v>
          </cell>
          <cell r="L28" t="str">
            <v>V</v>
          </cell>
          <cell r="M28" t="str">
            <v>Volledig</v>
          </cell>
          <cell r="N28" t="str">
            <v>Volledig</v>
          </cell>
          <cell r="O28" t="str">
            <v>Volledig</v>
          </cell>
          <cell r="P28" t="str">
            <v>Volledig</v>
          </cell>
          <cell r="Q28" t="str">
            <v>Volledig</v>
          </cell>
          <cell r="R28" t="str">
            <v>Volledig</v>
          </cell>
          <cell r="S28" t="str">
            <v>Volledig</v>
          </cell>
        </row>
        <row r="29">
          <cell r="A29" t="str">
            <v>TRA.0002</v>
          </cell>
          <cell r="B29">
            <v>2</v>
          </cell>
          <cell r="C29" t="str">
            <v>Trappen</v>
          </cell>
          <cell r="D29" t="str">
            <v>2 x per jaar</v>
          </cell>
          <cell r="E29">
            <v>1.6E-2</v>
          </cell>
          <cell r="F29"/>
          <cell r="G29"/>
          <cell r="H29"/>
          <cell r="I29">
            <v>125</v>
          </cell>
          <cell r="J29">
            <v>24</v>
          </cell>
          <cell r="K29" t="str">
            <v>nee</v>
          </cell>
          <cell r="L29" t="str">
            <v>V</v>
          </cell>
          <cell r="M29" t="str">
            <v>Zie Freq</v>
          </cell>
          <cell r="N29" t="str">
            <v>Zie Freq</v>
          </cell>
          <cell r="O29" t="str">
            <v>Zie Freq</v>
          </cell>
          <cell r="P29" t="str">
            <v>Zie Freq</v>
          </cell>
          <cell r="Q29" t="str">
            <v>Zie Freq</v>
          </cell>
          <cell r="R29" t="str">
            <v>NVT</v>
          </cell>
          <cell r="S29" t="str">
            <v>NVT</v>
          </cell>
        </row>
        <row r="30">
          <cell r="A30" t="str">
            <v>TRA.0003</v>
          </cell>
          <cell r="B30">
            <v>3</v>
          </cell>
          <cell r="C30" t="str">
            <v>Trappen</v>
          </cell>
          <cell r="D30" t="str">
            <v>3 x per jaar</v>
          </cell>
          <cell r="E30">
            <v>2.4E-2</v>
          </cell>
          <cell r="F30"/>
          <cell r="G30"/>
          <cell r="H30"/>
          <cell r="I30">
            <v>125</v>
          </cell>
          <cell r="J30">
            <v>0</v>
          </cell>
          <cell r="K30" t="str">
            <v>nee</v>
          </cell>
          <cell r="L30" t="str">
            <v>V</v>
          </cell>
          <cell r="M30" t="str">
            <v>Zie Freq</v>
          </cell>
          <cell r="N30" t="str">
            <v>Zie Freq</v>
          </cell>
          <cell r="O30" t="str">
            <v>Zie Freq</v>
          </cell>
          <cell r="P30" t="str">
            <v>Zie Freq</v>
          </cell>
          <cell r="Q30" t="str">
            <v>Zie Freq</v>
          </cell>
          <cell r="R30" t="str">
            <v>NVT</v>
          </cell>
          <cell r="S30" t="str">
            <v>NVT</v>
          </cell>
        </row>
        <row r="31">
          <cell r="A31" t="str">
            <v>TRA.365.1</v>
          </cell>
          <cell r="B31">
            <v>365</v>
          </cell>
          <cell r="C31" t="str">
            <v>Trappen</v>
          </cell>
          <cell r="D31" t="str">
            <v>Klasse 1</v>
          </cell>
          <cell r="E31">
            <v>0.34061372384528721</v>
          </cell>
          <cell r="F31">
            <v>0.46834387028726993</v>
          </cell>
          <cell r="G31">
            <v>0</v>
          </cell>
          <cell r="H31">
            <v>0.33671781523921368</v>
          </cell>
          <cell r="I31">
            <v>318.58936398062968</v>
          </cell>
          <cell r="J31">
            <v>596</v>
          </cell>
          <cell r="K31" t="str">
            <v>ja</v>
          </cell>
          <cell r="L31" t="str">
            <v>V</v>
          </cell>
          <cell r="M31" t="str">
            <v>naloop</v>
          </cell>
          <cell r="N31" t="str">
            <v>Volledig</v>
          </cell>
          <cell r="O31" t="str">
            <v>naloop</v>
          </cell>
          <cell r="P31" t="str">
            <v>Volledig</v>
          </cell>
          <cell r="Q31" t="str">
            <v>naloop</v>
          </cell>
          <cell r="R31" t="str">
            <v>naloop</v>
          </cell>
          <cell r="S31" t="str">
            <v>naloop</v>
          </cell>
        </row>
        <row r="32">
          <cell r="A32" t="str">
            <v>TRA.365.2</v>
          </cell>
          <cell r="B32">
            <v>365</v>
          </cell>
          <cell r="C32" t="str">
            <v>Trappen</v>
          </cell>
          <cell r="D32" t="str">
            <v>Klasse 2</v>
          </cell>
          <cell r="E32">
            <v>0.42576715480660898</v>
          </cell>
          <cell r="F32">
            <v>0.39028655857272493</v>
          </cell>
          <cell r="G32">
            <v>0.18366426285775289</v>
          </cell>
          <cell r="H32">
            <v>0.16835890761960684</v>
          </cell>
          <cell r="I32">
            <v>312.47943097278198</v>
          </cell>
          <cell r="J32">
            <v>0</v>
          </cell>
          <cell r="K32" t="str">
            <v>ja</v>
          </cell>
          <cell r="L32" t="str">
            <v>V</v>
          </cell>
          <cell r="M32" t="str">
            <v>Volledig</v>
          </cell>
          <cell r="N32" t="str">
            <v>naloop</v>
          </cell>
          <cell r="O32" t="str">
            <v>Volledig</v>
          </cell>
          <cell r="P32" t="str">
            <v>naloop</v>
          </cell>
          <cell r="Q32" t="str">
            <v>Volledig</v>
          </cell>
          <cell r="R32" t="str">
            <v>naloop</v>
          </cell>
          <cell r="S32" t="str">
            <v>Volledig</v>
          </cell>
        </row>
        <row r="33">
          <cell r="A33" t="str">
            <v>TRA.365.3</v>
          </cell>
          <cell r="B33">
            <v>365</v>
          </cell>
          <cell r="C33" t="str">
            <v>Trappen</v>
          </cell>
          <cell r="D33" t="str">
            <v>Klasse 3</v>
          </cell>
          <cell r="E33">
            <v>0.78057311714544986</v>
          </cell>
          <cell r="F33"/>
          <cell r="G33">
            <v>0.33671781523921368</v>
          </cell>
          <cell r="H33"/>
          <cell r="I33">
            <v>326.68304147154481</v>
          </cell>
          <cell r="J33">
            <v>650</v>
          </cell>
          <cell r="K33" t="str">
            <v>ja</v>
          </cell>
          <cell r="L33" t="str">
            <v>V</v>
          </cell>
          <cell r="M33" t="str">
            <v>Volledig</v>
          </cell>
          <cell r="N33" t="str">
            <v>Volledig</v>
          </cell>
          <cell r="O33" t="str">
            <v>Volledig</v>
          </cell>
          <cell r="P33" t="str">
            <v>Volledig</v>
          </cell>
          <cell r="Q33" t="str">
            <v>Volledig</v>
          </cell>
          <cell r="R33" t="str">
            <v>Volledig</v>
          </cell>
          <cell r="S33" t="str">
            <v>Volledig</v>
          </cell>
        </row>
        <row r="34">
          <cell r="A34" t="str">
            <v>HAL.0002</v>
          </cell>
          <cell r="B34">
            <v>2</v>
          </cell>
          <cell r="C34" t="str">
            <v>Hallen</v>
          </cell>
          <cell r="D34" t="str">
            <v>2 x per jaar</v>
          </cell>
          <cell r="E34">
            <v>5.0000000000000001E-3</v>
          </cell>
          <cell r="F34"/>
          <cell r="G34"/>
          <cell r="H34"/>
          <cell r="I34">
            <v>400</v>
          </cell>
          <cell r="J34">
            <v>0</v>
          </cell>
          <cell r="K34" t="str">
            <v>nee</v>
          </cell>
          <cell r="L34" t="str">
            <v>V</v>
          </cell>
          <cell r="M34" t="str">
            <v>Zie Freq</v>
          </cell>
          <cell r="N34" t="str">
            <v>Zie Freq</v>
          </cell>
          <cell r="O34" t="str">
            <v>Zie Freq</v>
          </cell>
          <cell r="P34" t="str">
            <v>Zie Freq</v>
          </cell>
          <cell r="Q34" t="str">
            <v>Zie Freq</v>
          </cell>
          <cell r="R34" t="str">
            <v>NVT</v>
          </cell>
          <cell r="S34" t="str">
            <v>NVT</v>
          </cell>
        </row>
        <row r="35">
          <cell r="A35" t="str">
            <v>HAL.365.1</v>
          </cell>
          <cell r="B35">
            <v>365</v>
          </cell>
          <cell r="C35" t="str">
            <v>Hallen</v>
          </cell>
          <cell r="D35" t="str">
            <v>Klasse 1</v>
          </cell>
          <cell r="E35">
            <v>0.13876855415919109</v>
          </cell>
          <cell r="F35">
            <v>0.18733754811490796</v>
          </cell>
          <cell r="G35">
            <v>0</v>
          </cell>
          <cell r="H35">
            <v>0.13468712609568548</v>
          </cell>
          <cell r="I35">
            <v>792.11233483468015</v>
          </cell>
          <cell r="J35">
            <v>0</v>
          </cell>
          <cell r="K35" t="str">
            <v>ja</v>
          </cell>
          <cell r="L35" t="str">
            <v>V</v>
          </cell>
          <cell r="M35" t="str">
            <v>naloop</v>
          </cell>
          <cell r="N35" t="str">
            <v>Volledig</v>
          </cell>
          <cell r="O35" t="str">
            <v>naloop</v>
          </cell>
          <cell r="P35" t="str">
            <v>Volledig</v>
          </cell>
          <cell r="Q35" t="str">
            <v>naloop</v>
          </cell>
          <cell r="R35" t="str">
            <v>naloop</v>
          </cell>
          <cell r="S35" t="str">
            <v>naloop</v>
          </cell>
        </row>
        <row r="36">
          <cell r="A36" t="str">
            <v>HAL.365.2</v>
          </cell>
          <cell r="B36">
            <v>365</v>
          </cell>
          <cell r="C36" t="str">
            <v>Hallen</v>
          </cell>
          <cell r="D36" t="str">
            <v>Klasse 2</v>
          </cell>
          <cell r="E36">
            <v>0.17346069269898887</v>
          </cell>
          <cell r="F36">
            <v>0.15611462342908997</v>
          </cell>
          <cell r="G36">
            <v>7.4826181164269714E-2</v>
          </cell>
          <cell r="H36">
            <v>6.7343563047842739E-2</v>
          </cell>
          <cell r="I36">
            <v>773.72299295892196</v>
          </cell>
          <cell r="J36">
            <v>0</v>
          </cell>
          <cell r="K36" t="str">
            <v>ja</v>
          </cell>
          <cell r="L36" t="str">
            <v>V</v>
          </cell>
          <cell r="M36" t="str">
            <v>Volledig</v>
          </cell>
          <cell r="N36" t="str">
            <v>naloop</v>
          </cell>
          <cell r="O36" t="str">
            <v>Volledig</v>
          </cell>
          <cell r="P36" t="str">
            <v>naloop</v>
          </cell>
          <cell r="Q36" t="str">
            <v>Volledig</v>
          </cell>
          <cell r="R36" t="str">
            <v>naloop</v>
          </cell>
          <cell r="S36" t="str">
            <v>Volledig</v>
          </cell>
        </row>
        <row r="37">
          <cell r="A37" t="str">
            <v>HAL.365.3</v>
          </cell>
          <cell r="B37">
            <v>365</v>
          </cell>
          <cell r="C37" t="str">
            <v>Hallen</v>
          </cell>
          <cell r="D37" t="str">
            <v>Klasse 3</v>
          </cell>
          <cell r="E37">
            <v>0.34692138539797773</v>
          </cell>
          <cell r="F37"/>
          <cell r="G37">
            <v>0.14965236232853943</v>
          </cell>
          <cell r="H37"/>
          <cell r="I37">
            <v>735.03684331097577</v>
          </cell>
          <cell r="J37">
            <v>2012</v>
          </cell>
          <cell r="K37" t="str">
            <v>ja</v>
          </cell>
          <cell r="L37" t="str">
            <v>V</v>
          </cell>
          <cell r="M37" t="str">
            <v>Volledig</v>
          </cell>
          <cell r="N37" t="str">
            <v>Volledig</v>
          </cell>
          <cell r="O37" t="str">
            <v>Volledig</v>
          </cell>
          <cell r="P37" t="str">
            <v>Volledig</v>
          </cell>
          <cell r="Q37" t="str">
            <v>Volledig</v>
          </cell>
          <cell r="R37" t="str">
            <v>Volledig</v>
          </cell>
          <cell r="S37" t="str">
            <v>Volledig</v>
          </cell>
        </row>
        <row r="38">
          <cell r="A38" t="str">
            <v>TEC.0001</v>
          </cell>
          <cell r="B38">
            <v>1</v>
          </cell>
          <cell r="C38" t="str">
            <v>Technische ruimten</v>
          </cell>
          <cell r="D38" t="str">
            <v>1 x per jaar</v>
          </cell>
          <cell r="E38">
            <v>2.5000000000000001E-3</v>
          </cell>
          <cell r="F38"/>
          <cell r="G38"/>
          <cell r="H38"/>
          <cell r="I38">
            <v>400</v>
          </cell>
          <cell r="J38">
            <v>0</v>
          </cell>
          <cell r="K38" t="str">
            <v>nee</v>
          </cell>
          <cell r="L38" t="str">
            <v>V</v>
          </cell>
          <cell r="M38" t="str">
            <v>Zie Freq</v>
          </cell>
          <cell r="N38" t="str">
            <v>Zie Freq</v>
          </cell>
          <cell r="O38" t="str">
            <v>Zie Freq</v>
          </cell>
          <cell r="P38" t="str">
            <v>Zie Freq</v>
          </cell>
          <cell r="Q38" t="str">
            <v>Zie Freq</v>
          </cell>
          <cell r="R38" t="str">
            <v>NVT</v>
          </cell>
          <cell r="S38" t="str">
            <v>NVT</v>
          </cell>
        </row>
        <row r="39">
          <cell r="A39" t="str">
            <v>TEC.0002</v>
          </cell>
          <cell r="B39">
            <v>2</v>
          </cell>
          <cell r="C39" t="str">
            <v>Technische ruimten</v>
          </cell>
          <cell r="D39" t="str">
            <v>2 x per jaar</v>
          </cell>
          <cell r="E39">
            <v>5.0000000000000001E-3</v>
          </cell>
          <cell r="F39"/>
          <cell r="G39"/>
          <cell r="H39"/>
          <cell r="I39">
            <v>400</v>
          </cell>
          <cell r="J39">
            <v>969.3</v>
          </cell>
          <cell r="K39" t="str">
            <v>nee</v>
          </cell>
          <cell r="L39" t="str">
            <v>V</v>
          </cell>
          <cell r="M39" t="str">
            <v>Zie Freq</v>
          </cell>
          <cell r="N39" t="str">
            <v>Zie Freq</v>
          </cell>
          <cell r="O39" t="str">
            <v>Zie Freq</v>
          </cell>
          <cell r="P39" t="str">
            <v>Zie Freq</v>
          </cell>
          <cell r="Q39" t="str">
            <v>Zie Freq</v>
          </cell>
          <cell r="R39" t="str">
            <v>NVT</v>
          </cell>
          <cell r="S39" t="str">
            <v>NVT</v>
          </cell>
        </row>
        <row r="40">
          <cell r="A40" t="str">
            <v>TEC.0003</v>
          </cell>
          <cell r="B40">
            <v>3</v>
          </cell>
          <cell r="C40" t="str">
            <v>Technische ruimten</v>
          </cell>
          <cell r="D40" t="str">
            <v>3 x per jaar</v>
          </cell>
          <cell r="E40">
            <v>7.4999999999999997E-3</v>
          </cell>
          <cell r="F40"/>
          <cell r="G40"/>
          <cell r="H40"/>
          <cell r="I40">
            <v>400</v>
          </cell>
          <cell r="J40">
            <v>114</v>
          </cell>
          <cell r="K40" t="str">
            <v>nee</v>
          </cell>
          <cell r="L40" t="str">
            <v>V</v>
          </cell>
          <cell r="M40" t="str">
            <v>Zie Freq</v>
          </cell>
          <cell r="N40" t="str">
            <v>Zie Freq</v>
          </cell>
          <cell r="O40" t="str">
            <v>Zie Freq</v>
          </cell>
          <cell r="P40" t="str">
            <v>Zie Freq</v>
          </cell>
          <cell r="Q40" t="str">
            <v>Zie Freq</v>
          </cell>
          <cell r="R40" t="str">
            <v>NVT</v>
          </cell>
          <cell r="S40" t="str">
            <v>NVT</v>
          </cell>
        </row>
        <row r="41">
          <cell r="A41" t="str">
            <v>TEC.365.1</v>
          </cell>
          <cell r="B41">
            <v>365</v>
          </cell>
          <cell r="C41" t="str">
            <v>Technische ruimten</v>
          </cell>
          <cell r="D41" t="str">
            <v>Klasse 1</v>
          </cell>
          <cell r="E41">
            <v>0.18545454545454546</v>
          </cell>
          <cell r="F41">
            <v>0.255</v>
          </cell>
          <cell r="G41">
            <v>0</v>
          </cell>
          <cell r="H41">
            <v>0.18333333333333332</v>
          </cell>
          <cell r="I41">
            <v>585.13480689822688</v>
          </cell>
          <cell r="J41">
            <v>0</v>
          </cell>
          <cell r="K41" t="str">
            <v>ja</v>
          </cell>
          <cell r="L41" t="str">
            <v>V</v>
          </cell>
          <cell r="M41" t="str">
            <v>naloop</v>
          </cell>
          <cell r="N41" t="str">
            <v>Volledig</v>
          </cell>
          <cell r="O41" t="str">
            <v>naloop</v>
          </cell>
          <cell r="P41" t="str">
            <v>Volledig</v>
          </cell>
          <cell r="Q41" t="str">
            <v>naloop</v>
          </cell>
          <cell r="R41" t="str">
            <v>naloop</v>
          </cell>
          <cell r="S41" t="str">
            <v>naloop</v>
          </cell>
        </row>
        <row r="42">
          <cell r="A42" t="str">
            <v>TEC.365.2</v>
          </cell>
          <cell r="B42">
            <v>365</v>
          </cell>
          <cell r="C42" t="str">
            <v>Technische ruimten</v>
          </cell>
          <cell r="D42" t="str">
            <v>Klasse 2</v>
          </cell>
          <cell r="E42">
            <v>0.23181818181818181</v>
          </cell>
          <cell r="F42">
            <v>0.21249999999999999</v>
          </cell>
          <cell r="G42">
            <v>0.1</v>
          </cell>
          <cell r="H42">
            <v>9.166666666666666E-2</v>
          </cell>
          <cell r="I42">
            <v>573.91304347826087</v>
          </cell>
          <cell r="J42">
            <v>0</v>
          </cell>
          <cell r="K42" t="str">
            <v>ja</v>
          </cell>
          <cell r="L42" t="str">
            <v>V</v>
          </cell>
          <cell r="M42" t="str">
            <v>Volledig</v>
          </cell>
          <cell r="N42" t="str">
            <v>naloop</v>
          </cell>
          <cell r="O42" t="str">
            <v>Volledig</v>
          </cell>
          <cell r="P42" t="str">
            <v>naloop</v>
          </cell>
          <cell r="Q42" t="str">
            <v>Volledig</v>
          </cell>
          <cell r="R42" t="str">
            <v>naloop</v>
          </cell>
          <cell r="S42" t="str">
            <v>Volledig</v>
          </cell>
        </row>
        <row r="43">
          <cell r="A43" t="str">
            <v>ROL.365.1</v>
          </cell>
          <cell r="B43">
            <v>365</v>
          </cell>
          <cell r="C43" t="str">
            <v>Roltrappen(inclusief aangrenzende bouwdelen)</v>
          </cell>
          <cell r="D43" t="str">
            <v>Klasse 1</v>
          </cell>
          <cell r="E43">
            <v>0.55135135135135138</v>
          </cell>
          <cell r="F43">
            <v>0.7846153846153846</v>
          </cell>
          <cell r="G43">
            <v>0</v>
          </cell>
          <cell r="H43">
            <v>0.5641025641025641</v>
          </cell>
          <cell r="I43">
            <v>192.09825661973886</v>
          </cell>
          <cell r="J43">
            <v>99</v>
          </cell>
          <cell r="K43" t="str">
            <v>ja</v>
          </cell>
          <cell r="L43" t="str">
            <v>V</v>
          </cell>
          <cell r="M43" t="str">
            <v>naloop</v>
          </cell>
          <cell r="N43" t="str">
            <v>Volledig</v>
          </cell>
          <cell r="O43" t="str">
            <v>naloop</v>
          </cell>
          <cell r="P43" t="str">
            <v>Volledig</v>
          </cell>
          <cell r="Q43" t="str">
            <v>naloop</v>
          </cell>
          <cell r="R43" t="str">
            <v>naloop</v>
          </cell>
          <cell r="S43" t="str">
            <v>naloop</v>
          </cell>
        </row>
        <row r="44">
          <cell r="A44" t="str">
            <v>ROL.365.2</v>
          </cell>
          <cell r="B44">
            <v>365</v>
          </cell>
          <cell r="C44" t="str">
            <v>Roltrappen(inclusief aangrenzende bouwdelen)</v>
          </cell>
          <cell r="D44" t="str">
            <v>Klasse 2</v>
          </cell>
          <cell r="E44">
            <v>0.68918918918918914</v>
          </cell>
          <cell r="F44">
            <v>0.67105263157894735</v>
          </cell>
          <cell r="G44">
            <v>0.29729729729729731</v>
          </cell>
          <cell r="H44">
            <v>0.28947368421052633</v>
          </cell>
          <cell r="I44">
            <v>187.46666666666667</v>
          </cell>
          <cell r="J44">
            <v>0</v>
          </cell>
          <cell r="K44" t="str">
            <v>ja</v>
          </cell>
          <cell r="L44" t="str">
            <v>V</v>
          </cell>
          <cell r="M44" t="str">
            <v>Volledig</v>
          </cell>
          <cell r="N44" t="str">
            <v>naloop</v>
          </cell>
          <cell r="O44" t="str">
            <v>Volledig</v>
          </cell>
          <cell r="P44" t="str">
            <v>naloop</v>
          </cell>
          <cell r="Q44" t="str">
            <v>Volledig</v>
          </cell>
          <cell r="R44" t="str">
            <v>naloop</v>
          </cell>
          <cell r="S44" t="str">
            <v>Volledig</v>
          </cell>
        </row>
        <row r="45">
          <cell r="A45" t="str">
            <v>ROL.365.3</v>
          </cell>
          <cell r="B45">
            <v>365</v>
          </cell>
          <cell r="C45" t="str">
            <v>Roltrappen(inclusief aangrenzende bouwdelen)</v>
          </cell>
          <cell r="D45" t="str">
            <v>Klasse 3</v>
          </cell>
          <cell r="E45">
            <v>1.4571428571428571</v>
          </cell>
          <cell r="F45"/>
          <cell r="G45">
            <v>0.62857142857142856</v>
          </cell>
          <cell r="H45"/>
          <cell r="I45">
            <v>175.00000000000003</v>
          </cell>
          <cell r="J45">
            <v>366</v>
          </cell>
          <cell r="K45" t="str">
            <v>ja</v>
          </cell>
          <cell r="L45" t="str">
            <v>V</v>
          </cell>
          <cell r="M45" t="str">
            <v>Volledig</v>
          </cell>
          <cell r="N45" t="str">
            <v>Volledig</v>
          </cell>
          <cell r="O45" t="str">
            <v>Volledig</v>
          </cell>
          <cell r="P45" t="str">
            <v>Volledig</v>
          </cell>
          <cell r="Q45" t="str">
            <v>Volledig</v>
          </cell>
          <cell r="R45" t="str">
            <v>Volledig</v>
          </cell>
          <cell r="S45" t="str">
            <v>Volledig</v>
          </cell>
        </row>
        <row r="46">
          <cell r="A46" t="str">
            <v>BES.0002</v>
          </cell>
          <cell r="B46">
            <v>2</v>
          </cell>
          <cell r="C46" t="str">
            <v>Bestrating</v>
          </cell>
          <cell r="D46" t="str">
            <v>2 x per jaar</v>
          </cell>
          <cell r="E46">
            <v>1.3333333333333334E-2</v>
          </cell>
          <cell r="F46"/>
          <cell r="G46"/>
          <cell r="H46"/>
          <cell r="I46">
            <v>150</v>
          </cell>
          <cell r="J46">
            <v>190</v>
          </cell>
          <cell r="K46" t="str">
            <v>nee</v>
          </cell>
          <cell r="L46" t="str">
            <v>V</v>
          </cell>
          <cell r="M46" t="str">
            <v>Zie Freq</v>
          </cell>
          <cell r="N46" t="str">
            <v>Zie Freq</v>
          </cell>
          <cell r="O46" t="str">
            <v>Zie Freq</v>
          </cell>
          <cell r="P46" t="str">
            <v>Zie Freq</v>
          </cell>
          <cell r="Q46" t="str">
            <v>Zie Freq</v>
          </cell>
          <cell r="R46" t="str">
            <v>NVT</v>
          </cell>
          <cell r="S46" t="str">
            <v>NVT</v>
          </cell>
        </row>
        <row r="47">
          <cell r="A47" t="str">
            <v>BES.365.1</v>
          </cell>
          <cell r="B47">
            <v>365</v>
          </cell>
          <cell r="C47" t="str">
            <v>Bestrating</v>
          </cell>
          <cell r="D47" t="str">
            <v>Klasse 1</v>
          </cell>
          <cell r="E47">
            <v>7.8057311714544983E-2</v>
          </cell>
          <cell r="F47">
            <v>0.11240252886894478</v>
          </cell>
          <cell r="G47">
            <v>0</v>
          </cell>
          <cell r="H47">
            <v>8.0812275657411281E-2</v>
          </cell>
          <cell r="I47">
            <v>1345.5124140951689</v>
          </cell>
          <cell r="J47">
            <v>550</v>
          </cell>
          <cell r="K47" t="str">
            <v>ja</v>
          </cell>
          <cell r="L47" t="str">
            <v>V</v>
          </cell>
          <cell r="M47" t="str">
            <v>naloop</v>
          </cell>
          <cell r="N47" t="str">
            <v>Volledig</v>
          </cell>
          <cell r="O47" t="str">
            <v>naloop</v>
          </cell>
          <cell r="P47" t="str">
            <v>Volledig</v>
          </cell>
          <cell r="Q47" t="str">
            <v>naloop</v>
          </cell>
          <cell r="R47" t="str">
            <v>naloop</v>
          </cell>
          <cell r="S47" t="str">
            <v>naloop</v>
          </cell>
        </row>
        <row r="48">
          <cell r="A48" t="str">
            <v>BES.365.3</v>
          </cell>
          <cell r="B48">
            <v>365</v>
          </cell>
          <cell r="C48" t="str">
            <v>Bestrating</v>
          </cell>
          <cell r="D48" t="str">
            <v>Klasse 3</v>
          </cell>
          <cell r="E48">
            <v>0.19514327928636246</v>
          </cell>
          <cell r="F48"/>
          <cell r="G48">
            <v>8.417945380980342E-2</v>
          </cell>
          <cell r="H48"/>
          <cell r="I48">
            <v>1306.7321658861792</v>
          </cell>
          <cell r="J48">
            <v>738.2299999999999</v>
          </cell>
          <cell r="K48" t="str">
            <v>ja</v>
          </cell>
          <cell r="L48" t="str">
            <v>V</v>
          </cell>
          <cell r="M48" t="str">
            <v>Volledig</v>
          </cell>
          <cell r="N48" t="str">
            <v>Volledig</v>
          </cell>
          <cell r="O48" t="str">
            <v>Volledig</v>
          </cell>
          <cell r="P48" t="str">
            <v>Volledig</v>
          </cell>
          <cell r="Q48" t="str">
            <v>Volledig</v>
          </cell>
          <cell r="R48" t="str">
            <v>Volledig</v>
          </cell>
          <cell r="S48" t="str">
            <v>Volledig</v>
          </cell>
        </row>
        <row r="49">
          <cell r="A49" t="str">
            <v>BER.0001</v>
          </cell>
          <cell r="B49">
            <v>1</v>
          </cell>
          <cell r="C49" t="str">
            <v>Berging/opslag/magazijn</v>
          </cell>
          <cell r="D49" t="str">
            <v>1 x per jaar</v>
          </cell>
          <cell r="E49">
            <v>2.5000000000000001E-3</v>
          </cell>
          <cell r="F49"/>
          <cell r="G49"/>
          <cell r="H49"/>
          <cell r="I49">
            <v>400</v>
          </cell>
          <cell r="J49">
            <v>0</v>
          </cell>
          <cell r="K49" t="str">
            <v>nee</v>
          </cell>
          <cell r="L49" t="str">
            <v>V</v>
          </cell>
          <cell r="M49" t="str">
            <v>Zie Freq</v>
          </cell>
          <cell r="N49" t="str">
            <v>Zie Freq</v>
          </cell>
          <cell r="O49" t="str">
            <v>Zie Freq</v>
          </cell>
          <cell r="P49" t="str">
            <v>Zie Freq</v>
          </cell>
          <cell r="Q49" t="str">
            <v>Zie Freq</v>
          </cell>
          <cell r="R49" t="str">
            <v>NVT</v>
          </cell>
          <cell r="S49" t="str">
            <v>NVT</v>
          </cell>
        </row>
        <row r="50">
          <cell r="A50" t="str">
            <v>BER.0002</v>
          </cell>
          <cell r="B50">
            <v>2</v>
          </cell>
          <cell r="C50" t="str">
            <v>Berging/opslag/magazijn</v>
          </cell>
          <cell r="D50" t="str">
            <v>2 x per jaar</v>
          </cell>
          <cell r="E50">
            <v>5.0000000000000001E-3</v>
          </cell>
          <cell r="F50"/>
          <cell r="G50"/>
          <cell r="H50"/>
          <cell r="I50">
            <v>400</v>
          </cell>
          <cell r="J50">
            <v>75</v>
          </cell>
          <cell r="K50" t="str">
            <v>nee</v>
          </cell>
          <cell r="L50" t="str">
            <v>V</v>
          </cell>
          <cell r="M50" t="str">
            <v>Zie Freq</v>
          </cell>
          <cell r="N50" t="str">
            <v>Zie Freq</v>
          </cell>
          <cell r="O50" t="str">
            <v>Zie Freq</v>
          </cell>
          <cell r="P50" t="str">
            <v>Zie Freq</v>
          </cell>
          <cell r="Q50" t="str">
            <v>Zie Freq</v>
          </cell>
          <cell r="R50" t="str">
            <v>NVT</v>
          </cell>
          <cell r="S50" t="str">
            <v>NVT</v>
          </cell>
        </row>
        <row r="51">
          <cell r="A51" t="str">
            <v>BER.0003</v>
          </cell>
          <cell r="B51">
            <v>3</v>
          </cell>
          <cell r="C51" t="str">
            <v>Berging/opslag/magazijn</v>
          </cell>
          <cell r="D51" t="str">
            <v>3 x per jaar</v>
          </cell>
          <cell r="E51">
            <v>7.4999999999999997E-3</v>
          </cell>
          <cell r="F51"/>
          <cell r="G51"/>
          <cell r="H51"/>
          <cell r="I51">
            <v>400</v>
          </cell>
          <cell r="J51">
            <v>0</v>
          </cell>
          <cell r="K51" t="str">
            <v>nee</v>
          </cell>
          <cell r="L51" t="str">
            <v>V</v>
          </cell>
          <cell r="M51" t="str">
            <v>Zie Freq</v>
          </cell>
          <cell r="N51" t="str">
            <v>Zie Freq</v>
          </cell>
          <cell r="O51" t="str">
            <v>Zie Freq</v>
          </cell>
          <cell r="P51" t="str">
            <v>Zie Freq</v>
          </cell>
          <cell r="Q51" t="str">
            <v>Zie Freq</v>
          </cell>
          <cell r="R51" t="str">
            <v>NVT</v>
          </cell>
          <cell r="S51" t="str">
            <v>NVT</v>
          </cell>
        </row>
        <row r="52">
          <cell r="A52" t="str">
            <v>BER.365.1</v>
          </cell>
          <cell r="B52">
            <v>365</v>
          </cell>
          <cell r="C52" t="str">
            <v>Berging/opslag/magazijn</v>
          </cell>
          <cell r="D52" t="str">
            <v>Klasse 1</v>
          </cell>
          <cell r="E52">
            <v>0.17435897435897435</v>
          </cell>
          <cell r="F52">
            <v>0.23538461538461539</v>
          </cell>
          <cell r="G52">
            <v>0</v>
          </cell>
          <cell r="H52">
            <v>0.16923076923076924</v>
          </cell>
          <cell r="I52">
            <v>630.42515500442869</v>
          </cell>
          <cell r="J52">
            <v>0</v>
          </cell>
          <cell r="K52" t="str">
            <v>ja</v>
          </cell>
          <cell r="L52" t="str">
            <v>V</v>
          </cell>
          <cell r="M52" t="str">
            <v>naloop</v>
          </cell>
          <cell r="N52" t="str">
            <v>Volledig</v>
          </cell>
          <cell r="O52" t="str">
            <v>naloop</v>
          </cell>
          <cell r="P52" t="str">
            <v>Volledig</v>
          </cell>
          <cell r="Q52" t="str">
            <v>naloop</v>
          </cell>
          <cell r="R52" t="str">
            <v>naloop</v>
          </cell>
          <cell r="S52" t="str">
            <v>naloop</v>
          </cell>
        </row>
        <row r="53">
          <cell r="A53" t="str">
            <v>BER.365</v>
          </cell>
          <cell r="B53">
            <v>365</v>
          </cell>
          <cell r="C53" t="str">
            <v>Berging/opslag/magazijn</v>
          </cell>
          <cell r="D53" t="str">
            <v>Klasse 2</v>
          </cell>
          <cell r="E53">
            <v>0.21794871794871795</v>
          </cell>
          <cell r="F53">
            <v>0.19615384615384615</v>
          </cell>
          <cell r="G53">
            <v>9.401709401709403E-2</v>
          </cell>
          <cell r="H53">
            <v>8.461538461538462E-2</v>
          </cell>
          <cell r="I53">
            <v>615.78947368421052</v>
          </cell>
          <cell r="J53">
            <v>0</v>
          </cell>
          <cell r="K53" t="str">
            <v>ja</v>
          </cell>
          <cell r="L53" t="str">
            <v>V</v>
          </cell>
          <cell r="M53" t="str">
            <v>Volledig</v>
          </cell>
          <cell r="N53" t="str">
            <v>naloop</v>
          </cell>
          <cell r="O53" t="str">
            <v>Volledig</v>
          </cell>
          <cell r="P53" t="str">
            <v>naloop</v>
          </cell>
          <cell r="Q53" t="str">
            <v>Volledig</v>
          </cell>
          <cell r="R53" t="str">
            <v>naloop</v>
          </cell>
          <cell r="S53" t="str">
            <v>Volledig</v>
          </cell>
        </row>
        <row r="54">
          <cell r="A54" t="str">
            <v>KAN.0001</v>
          </cell>
          <cell r="B54">
            <v>1</v>
          </cell>
          <cell r="C54" t="str">
            <v>Kantoren/spreekkamers</v>
          </cell>
          <cell r="D54" t="str">
            <v>1 x per jaar</v>
          </cell>
          <cell r="E54">
            <v>0.01</v>
          </cell>
          <cell r="F54"/>
          <cell r="G54"/>
          <cell r="H54"/>
          <cell r="I54">
            <v>100</v>
          </cell>
          <cell r="J54">
            <v>0</v>
          </cell>
          <cell r="K54" t="str">
            <v>nee</v>
          </cell>
          <cell r="L54" t="str">
            <v>B</v>
          </cell>
          <cell r="M54" t="str">
            <v>Zie Freq</v>
          </cell>
          <cell r="N54" t="str">
            <v>Zie Freq</v>
          </cell>
          <cell r="O54" t="str">
            <v>Zie Freq</v>
          </cell>
          <cell r="P54" t="str">
            <v>Zie Freq</v>
          </cell>
          <cell r="Q54" t="str">
            <v>Zie Freq</v>
          </cell>
          <cell r="R54" t="str">
            <v>NVT</v>
          </cell>
          <cell r="S54" t="str">
            <v>NVT</v>
          </cell>
        </row>
        <row r="55">
          <cell r="A55" t="str">
            <v>KAN.0002</v>
          </cell>
          <cell r="B55">
            <v>2</v>
          </cell>
          <cell r="C55" t="str">
            <v>Kantoren/spreekkamers</v>
          </cell>
          <cell r="D55" t="str">
            <v>2 x per jaar</v>
          </cell>
          <cell r="E55">
            <v>0.02</v>
          </cell>
          <cell r="F55"/>
          <cell r="G55"/>
          <cell r="H55"/>
          <cell r="I55">
            <v>100</v>
          </cell>
          <cell r="J55">
            <v>89</v>
          </cell>
          <cell r="K55" t="str">
            <v>nee</v>
          </cell>
          <cell r="L55" t="str">
            <v>B</v>
          </cell>
          <cell r="M55" t="str">
            <v>Zie Freq</v>
          </cell>
          <cell r="N55" t="str">
            <v>Zie Freq</v>
          </cell>
          <cell r="O55" t="str">
            <v>Zie Freq</v>
          </cell>
          <cell r="P55" t="str">
            <v>Zie Freq</v>
          </cell>
          <cell r="Q55" t="str">
            <v>Zie Freq</v>
          </cell>
          <cell r="R55" t="str">
            <v>NVT</v>
          </cell>
          <cell r="S55" t="str">
            <v>NVT</v>
          </cell>
        </row>
        <row r="56">
          <cell r="A56" t="str">
            <v>KAN.365.1</v>
          </cell>
          <cell r="B56">
            <v>365</v>
          </cell>
          <cell r="C56" t="str">
            <v>Kantoren/spreekkamers</v>
          </cell>
          <cell r="D56" t="str">
            <v>Klasse 1</v>
          </cell>
          <cell r="E56">
            <v>0.27200000000000002</v>
          </cell>
          <cell r="F56">
            <v>0.34</v>
          </cell>
          <cell r="G56">
            <v>0</v>
          </cell>
          <cell r="H56">
            <v>0.24444444444444444</v>
          </cell>
          <cell r="I56">
            <v>426.18059159314993</v>
          </cell>
          <cell r="J56">
            <v>24</v>
          </cell>
          <cell r="K56" t="str">
            <v>ja</v>
          </cell>
          <cell r="L56" t="str">
            <v>B</v>
          </cell>
          <cell r="M56" t="str">
            <v>naloop</v>
          </cell>
          <cell r="N56" t="str">
            <v>Volledig</v>
          </cell>
          <cell r="O56" t="str">
            <v>naloop</v>
          </cell>
          <cell r="P56" t="str">
            <v>Volledig</v>
          </cell>
          <cell r="Q56" t="str">
            <v>naloop</v>
          </cell>
          <cell r="R56" t="str">
            <v>naloop</v>
          </cell>
          <cell r="S56" t="str">
            <v>naloop</v>
          </cell>
        </row>
        <row r="57">
          <cell r="A57" t="str">
            <v>KAN.365.2</v>
          </cell>
          <cell r="B57">
            <v>365</v>
          </cell>
          <cell r="C57" t="str">
            <v>Kantoren/spreekkamers</v>
          </cell>
          <cell r="D57" t="str">
            <v>Klasse 2</v>
          </cell>
          <cell r="E57">
            <v>0.34</v>
          </cell>
          <cell r="F57">
            <v>0.28333333333333333</v>
          </cell>
          <cell r="G57">
            <v>0.14666666666666667</v>
          </cell>
          <cell r="H57">
            <v>0.12222222222222222</v>
          </cell>
          <cell r="I57">
            <v>409.09090909090907</v>
          </cell>
          <cell r="J57">
            <v>0</v>
          </cell>
          <cell r="K57" t="str">
            <v>ja</v>
          </cell>
          <cell r="L57" t="str">
            <v>B</v>
          </cell>
          <cell r="M57" t="str">
            <v>Volledig</v>
          </cell>
          <cell r="N57" t="str">
            <v>naloop</v>
          </cell>
          <cell r="O57" t="str">
            <v>Volledig</v>
          </cell>
          <cell r="P57" t="str">
            <v>naloop</v>
          </cell>
          <cell r="Q57" t="str">
            <v>Volledig</v>
          </cell>
          <cell r="R57" t="str">
            <v>naloop</v>
          </cell>
          <cell r="S57" t="str">
            <v>Volledig</v>
          </cell>
        </row>
        <row r="58">
          <cell r="A58" t="str">
            <v>KAN.365.3</v>
          </cell>
          <cell r="B58">
            <v>365</v>
          </cell>
          <cell r="C58" t="str">
            <v>Kantoren/spreekkamers</v>
          </cell>
          <cell r="D58" t="str">
            <v>Klasse 3</v>
          </cell>
          <cell r="E58">
            <v>0.68</v>
          </cell>
          <cell r="F58"/>
          <cell r="G58">
            <v>0.29333333333333333</v>
          </cell>
          <cell r="H58"/>
          <cell r="I58">
            <v>375</v>
          </cell>
          <cell r="J58">
            <v>108</v>
          </cell>
          <cell r="K58" t="str">
            <v>ja</v>
          </cell>
          <cell r="L58" t="str">
            <v>B</v>
          </cell>
          <cell r="M58" t="str">
            <v>Volledig</v>
          </cell>
          <cell r="N58" t="str">
            <v>Volledig</v>
          </cell>
          <cell r="O58" t="str">
            <v>Volledig</v>
          </cell>
          <cell r="P58" t="str">
            <v>Volledig</v>
          </cell>
          <cell r="Q58" t="str">
            <v>Volledig</v>
          </cell>
          <cell r="R58" t="str">
            <v>Volledig</v>
          </cell>
          <cell r="S58" t="str">
            <v>Volledig</v>
          </cell>
        </row>
        <row r="59">
          <cell r="A59" t="str">
            <v>OVE.0001</v>
          </cell>
          <cell r="B59">
            <v>1</v>
          </cell>
          <cell r="C59" t="str">
            <v>Overige</v>
          </cell>
          <cell r="D59" t="str">
            <v>1 x per jaar</v>
          </cell>
          <cell r="E59">
            <v>6.6666666666666671E-3</v>
          </cell>
          <cell r="F59"/>
          <cell r="G59"/>
          <cell r="H59"/>
          <cell r="I59">
            <v>150</v>
          </cell>
          <cell r="J59">
            <v>0</v>
          </cell>
          <cell r="K59" t="str">
            <v>nee</v>
          </cell>
          <cell r="L59" t="str">
            <v>V</v>
          </cell>
          <cell r="M59" t="str">
            <v>Zie Freq</v>
          </cell>
          <cell r="N59" t="str">
            <v>Zie Freq</v>
          </cell>
          <cell r="O59" t="str">
            <v>Zie Freq</v>
          </cell>
          <cell r="P59" t="str">
            <v>Zie Freq</v>
          </cell>
          <cell r="Q59" t="str">
            <v>Zie Freq</v>
          </cell>
          <cell r="R59" t="str">
            <v>NVT</v>
          </cell>
          <cell r="S59" t="str">
            <v>NVT</v>
          </cell>
        </row>
        <row r="60">
          <cell r="A60" t="str">
            <v>OVE.0003</v>
          </cell>
          <cell r="B60">
            <v>3</v>
          </cell>
          <cell r="C60" t="str">
            <v>Overige</v>
          </cell>
          <cell r="D60" t="str">
            <v>3 x per jaar</v>
          </cell>
          <cell r="E60">
            <v>0.02</v>
          </cell>
          <cell r="F60"/>
          <cell r="G60"/>
          <cell r="H60"/>
          <cell r="I60">
            <v>150</v>
          </cell>
          <cell r="J60">
            <v>0</v>
          </cell>
          <cell r="K60" t="str">
            <v>nee</v>
          </cell>
          <cell r="L60" t="str">
            <v>V</v>
          </cell>
          <cell r="M60" t="str">
            <v>Zie Freq</v>
          </cell>
          <cell r="N60" t="str">
            <v>Zie Freq</v>
          </cell>
          <cell r="O60" t="str">
            <v>Zie Freq</v>
          </cell>
          <cell r="P60" t="str">
            <v>Zie Freq</v>
          </cell>
          <cell r="Q60" t="str">
            <v>Zie Freq</v>
          </cell>
          <cell r="R60" t="str">
            <v>NVT</v>
          </cell>
          <cell r="S60" t="str">
            <v>NVT</v>
          </cell>
        </row>
        <row r="61">
          <cell r="A61" t="str">
            <v>NVT.0000</v>
          </cell>
          <cell r="B61">
            <v>0</v>
          </cell>
          <cell r="C61" t="str">
            <v>Niet van toepassing</v>
          </cell>
          <cell r="D61" t="str">
            <v>Niet van toepassing</v>
          </cell>
          <cell r="E61"/>
          <cell r="F61"/>
          <cell r="G61"/>
          <cell r="H61"/>
          <cell r="I61"/>
          <cell r="J61">
            <v>81</v>
          </cell>
          <cell r="K61"/>
          <cell r="L61"/>
          <cell r="M61" t="str">
            <v>NVT</v>
          </cell>
          <cell r="N61" t="str">
            <v>NVT</v>
          </cell>
          <cell r="O61" t="str">
            <v>NVT</v>
          </cell>
          <cell r="P61" t="str">
            <v>NVT</v>
          </cell>
          <cell r="Q61" t="str">
            <v>NVT</v>
          </cell>
          <cell r="R61" t="str">
            <v>NVT</v>
          </cell>
          <cell r="S61" t="str">
            <v>NVT</v>
          </cell>
        </row>
        <row r="62">
          <cell r="A62" t="str">
            <v>O.A.0000</v>
          </cell>
          <cell r="B62">
            <v>0</v>
          </cell>
          <cell r="C62" t="str">
            <v>Op afroep</v>
          </cell>
          <cell r="D62" t="str">
            <v>Op afroep</v>
          </cell>
          <cell r="E62"/>
          <cell r="F62"/>
          <cell r="G62"/>
          <cell r="H62"/>
          <cell r="I62"/>
          <cell r="J62">
            <v>1742</v>
          </cell>
          <cell r="K62"/>
          <cell r="L62"/>
          <cell r="M62" t="str">
            <v>o.a.</v>
          </cell>
          <cell r="N62" t="str">
            <v>o.a.</v>
          </cell>
          <cell r="O62" t="str">
            <v>o.a.</v>
          </cell>
          <cell r="P62" t="str">
            <v>o.a.</v>
          </cell>
          <cell r="Q62" t="str">
            <v>o.a.</v>
          </cell>
          <cell r="R62" t="str">
            <v>o.a.</v>
          </cell>
          <cell r="S62" t="str">
            <v>o.a.</v>
          </cell>
        </row>
        <row r="63">
          <cell r="A63"/>
          <cell r="B63"/>
          <cell r="C63"/>
          <cell r="D63"/>
          <cell r="E63"/>
          <cell r="F63"/>
          <cell r="G63"/>
          <cell r="H63"/>
          <cell r="I63"/>
          <cell r="J63"/>
          <cell r="K63"/>
          <cell r="L63"/>
          <cell r="M63"/>
          <cell r="N63"/>
          <cell r="O63"/>
          <cell r="P63"/>
          <cell r="Q63"/>
          <cell r="R63"/>
          <cell r="S63"/>
        </row>
        <row r="64">
          <cell r="A64"/>
          <cell r="B64"/>
          <cell r="C64"/>
          <cell r="D64"/>
          <cell r="E64"/>
          <cell r="F64"/>
          <cell r="G64"/>
          <cell r="H64"/>
          <cell r="I64"/>
          <cell r="J64"/>
          <cell r="K64"/>
          <cell r="L64"/>
          <cell r="Q64"/>
          <cell r="R64"/>
          <cell r="S64"/>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row r="12">
          <cell r="A12" t="str">
            <v>PER.365.1</v>
          </cell>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row r="11">
          <cell r="A11">
            <v>1052</v>
          </cell>
        </row>
      </sheetData>
      <sheetData sheetId="5"/>
      <sheetData sheetId="6" refreshError="1"/>
      <sheetData sheetId="7" refreshError="1"/>
      <sheetData sheetId="8" refreshError="1"/>
      <sheetData sheetId="9"/>
      <sheetData sheetId="10" refreshError="1"/>
      <sheetData sheetId="11">
        <row r="10">
          <cell r="A10" t="str">
            <v>Mw. Raven</v>
          </cell>
          <cell r="B10" t="str">
            <v>Sportcomplex de Kloet</v>
          </cell>
          <cell r="C10" t="str">
            <v>12.00-12.45 15.00-16.30</v>
          </cell>
          <cell r="D10">
            <v>22919</v>
          </cell>
          <cell r="E10" t="str">
            <v>nee</v>
          </cell>
          <cell r="F10">
            <v>38283</v>
          </cell>
          <cell r="G10">
            <v>0</v>
          </cell>
          <cell r="H10">
            <v>8.75</v>
          </cell>
          <cell r="I10">
            <v>11.81</v>
          </cell>
          <cell r="J10">
            <v>0</v>
          </cell>
          <cell r="K10">
            <v>0</v>
          </cell>
          <cell r="L10">
            <v>11.81</v>
          </cell>
        </row>
        <row r="11">
          <cell r="A11" t="str">
            <v>Mw. Raven</v>
          </cell>
          <cell r="B11" t="str">
            <v>gymzaal de Helt</v>
          </cell>
          <cell r="C11" t="str">
            <v>21.00-22.00</v>
          </cell>
          <cell r="D11">
            <v>22919</v>
          </cell>
          <cell r="E11" t="str">
            <v>nee</v>
          </cell>
          <cell r="F11">
            <v>38283</v>
          </cell>
          <cell r="G11">
            <v>0</v>
          </cell>
          <cell r="H11">
            <v>5</v>
          </cell>
          <cell r="I11">
            <v>11.81</v>
          </cell>
          <cell r="J11">
            <v>0</v>
          </cell>
          <cell r="K11">
            <v>0</v>
          </cell>
          <cell r="L11">
            <v>11.81</v>
          </cell>
        </row>
        <row r="12">
          <cell r="A12" t="str">
            <v>Mw. Raven</v>
          </cell>
          <cell r="B12" t="str">
            <v>Gymzaal Oostesluis</v>
          </cell>
          <cell r="C12" t="str">
            <v>20.00-21.00</v>
          </cell>
          <cell r="D12">
            <v>22919</v>
          </cell>
          <cell r="E12" t="str">
            <v>nee</v>
          </cell>
          <cell r="F12">
            <v>38283</v>
          </cell>
          <cell r="G12">
            <v>0</v>
          </cell>
          <cell r="H12">
            <v>5</v>
          </cell>
          <cell r="I12">
            <v>11.81</v>
          </cell>
          <cell r="J12">
            <v>0</v>
          </cell>
          <cell r="K12">
            <v>0</v>
          </cell>
          <cell r="L12">
            <v>11.81</v>
          </cell>
        </row>
        <row r="13">
          <cell r="A13" t="str">
            <v>Diana Roos</v>
          </cell>
          <cell r="B13" t="str">
            <v>Gymzaal de Woud</v>
          </cell>
          <cell r="C13" t="str">
            <v>21.00-22.00</v>
          </cell>
          <cell r="D13" t="str">
            <v>eigenaar Streekclean</v>
          </cell>
          <cell r="E13">
            <v>0</v>
          </cell>
          <cell r="F13">
            <v>0</v>
          </cell>
          <cell r="G13">
            <v>0</v>
          </cell>
          <cell r="H13">
            <v>0</v>
          </cell>
          <cell r="I13">
            <v>0</v>
          </cell>
          <cell r="J13">
            <v>0</v>
          </cell>
          <cell r="K13">
            <v>0</v>
          </cell>
          <cell r="L13">
            <v>0</v>
          </cell>
        </row>
        <row r="14">
          <cell r="A14" t="str">
            <v>Diana Roos</v>
          </cell>
          <cell r="B14" t="str">
            <v>Gymzaal de Horn</v>
          </cell>
          <cell r="C14" t="str">
            <v>20.00-21.00</v>
          </cell>
          <cell r="D14">
            <v>0</v>
          </cell>
          <cell r="E14">
            <v>0</v>
          </cell>
          <cell r="F14">
            <v>0</v>
          </cell>
          <cell r="G14">
            <v>0</v>
          </cell>
          <cell r="H14">
            <v>0</v>
          </cell>
          <cell r="I14">
            <v>0</v>
          </cell>
          <cell r="J14">
            <v>0</v>
          </cell>
          <cell r="K14">
            <v>0</v>
          </cell>
          <cell r="L14">
            <v>0</v>
          </cell>
        </row>
        <row r="15">
          <cell r="A15" t="str">
            <v>Olga Roos</v>
          </cell>
          <cell r="B15" t="str">
            <v>gymzaal Rozenboom</v>
          </cell>
          <cell r="C15" t="str">
            <v>21.00-22.00</v>
          </cell>
          <cell r="D15" t="str">
            <v>eigenaar Streekclean</v>
          </cell>
          <cell r="E15">
            <v>0</v>
          </cell>
          <cell r="F15">
            <v>0</v>
          </cell>
          <cell r="G15">
            <v>0</v>
          </cell>
          <cell r="H15">
            <v>0</v>
          </cell>
          <cell r="I15">
            <v>0</v>
          </cell>
          <cell r="J15">
            <v>0</v>
          </cell>
          <cell r="K15">
            <v>0</v>
          </cell>
          <cell r="L15">
            <v>0</v>
          </cell>
        </row>
        <row r="16">
          <cell r="A16">
            <v>0</v>
          </cell>
          <cell r="B16">
            <v>0</v>
          </cell>
          <cell r="C16">
            <v>0</v>
          </cell>
          <cell r="D16">
            <v>0</v>
          </cell>
          <cell r="E16">
            <v>0</v>
          </cell>
          <cell r="F16">
            <v>0</v>
          </cell>
          <cell r="G16">
            <v>0</v>
          </cell>
          <cell r="H16">
            <v>0</v>
          </cell>
          <cell r="I16">
            <v>0</v>
          </cell>
          <cell r="J16">
            <v>0</v>
          </cell>
          <cell r="K16">
            <v>0</v>
          </cell>
          <cell r="L16">
            <v>0</v>
          </cell>
        </row>
        <row r="17">
          <cell r="A17">
            <v>0</v>
          </cell>
          <cell r="B17">
            <v>0</v>
          </cell>
          <cell r="C17">
            <v>0</v>
          </cell>
          <cell r="D17">
            <v>0</v>
          </cell>
          <cell r="E17">
            <v>0</v>
          </cell>
          <cell r="F17">
            <v>0</v>
          </cell>
          <cell r="G17">
            <v>0</v>
          </cell>
          <cell r="H17">
            <v>0</v>
          </cell>
          <cell r="I17">
            <v>0</v>
          </cell>
          <cell r="J17">
            <v>0</v>
          </cell>
          <cell r="K17">
            <v>0</v>
          </cell>
          <cell r="L17">
            <v>0</v>
          </cell>
        </row>
        <row r="18">
          <cell r="A18">
            <v>0</v>
          </cell>
          <cell r="B18">
            <v>0</v>
          </cell>
          <cell r="C18">
            <v>0</v>
          </cell>
          <cell r="D18">
            <v>0</v>
          </cell>
          <cell r="E18">
            <v>0</v>
          </cell>
          <cell r="F18">
            <v>0</v>
          </cell>
          <cell r="G18">
            <v>0</v>
          </cell>
          <cell r="H18">
            <v>0</v>
          </cell>
          <cell r="I18">
            <v>0</v>
          </cell>
          <cell r="J18">
            <v>0</v>
          </cell>
          <cell r="K18">
            <v>0</v>
          </cell>
          <cell r="L18">
            <v>0</v>
          </cell>
        </row>
        <row r="19">
          <cell r="A19">
            <v>0</v>
          </cell>
          <cell r="B19">
            <v>0</v>
          </cell>
          <cell r="C19">
            <v>0</v>
          </cell>
          <cell r="D19">
            <v>0</v>
          </cell>
          <cell r="E19">
            <v>0</v>
          </cell>
          <cell r="F19">
            <v>0</v>
          </cell>
          <cell r="G19">
            <v>0</v>
          </cell>
          <cell r="H19">
            <v>0</v>
          </cell>
          <cell r="I19">
            <v>0</v>
          </cell>
          <cell r="J19">
            <v>0</v>
          </cell>
          <cell r="K19">
            <v>0</v>
          </cell>
          <cell r="L19">
            <v>0</v>
          </cell>
        </row>
        <row r="20">
          <cell r="A20">
            <v>0</v>
          </cell>
          <cell r="B20">
            <v>0</v>
          </cell>
          <cell r="C20">
            <v>0</v>
          </cell>
          <cell r="D20">
            <v>0</v>
          </cell>
          <cell r="E20">
            <v>0</v>
          </cell>
          <cell r="F20">
            <v>0</v>
          </cell>
          <cell r="G20">
            <v>0</v>
          </cell>
          <cell r="H20">
            <v>0</v>
          </cell>
          <cell r="I20">
            <v>0</v>
          </cell>
          <cell r="J20">
            <v>0</v>
          </cell>
          <cell r="K20">
            <v>0</v>
          </cell>
          <cell r="L20">
            <v>0</v>
          </cell>
        </row>
        <row r="21">
          <cell r="A21">
            <v>0</v>
          </cell>
          <cell r="B21">
            <v>0</v>
          </cell>
          <cell r="C21">
            <v>0</v>
          </cell>
          <cell r="D21">
            <v>0</v>
          </cell>
          <cell r="E21">
            <v>0</v>
          </cell>
          <cell r="F21">
            <v>0</v>
          </cell>
          <cell r="G21">
            <v>0</v>
          </cell>
          <cell r="H21">
            <v>0</v>
          </cell>
          <cell r="I21">
            <v>0</v>
          </cell>
          <cell r="J21">
            <v>0</v>
          </cell>
          <cell r="K21">
            <v>0</v>
          </cell>
          <cell r="L21">
            <v>0</v>
          </cell>
        </row>
        <row r="22">
          <cell r="A22">
            <v>0</v>
          </cell>
          <cell r="B22">
            <v>0</v>
          </cell>
          <cell r="C22">
            <v>0</v>
          </cell>
          <cell r="D22">
            <v>0</v>
          </cell>
          <cell r="E22">
            <v>0</v>
          </cell>
          <cell r="F22">
            <v>0</v>
          </cell>
          <cell r="G22">
            <v>0</v>
          </cell>
          <cell r="H22">
            <v>0</v>
          </cell>
          <cell r="I22">
            <v>0</v>
          </cell>
          <cell r="J22">
            <v>0</v>
          </cell>
          <cell r="K22">
            <v>0</v>
          </cell>
          <cell r="L22">
            <v>0</v>
          </cell>
        </row>
        <row r="23">
          <cell r="A23">
            <v>0</v>
          </cell>
          <cell r="B23">
            <v>0</v>
          </cell>
          <cell r="C23">
            <v>0</v>
          </cell>
          <cell r="D23">
            <v>0</v>
          </cell>
          <cell r="E23">
            <v>0</v>
          </cell>
          <cell r="F23">
            <v>0</v>
          </cell>
          <cell r="G23">
            <v>0</v>
          </cell>
          <cell r="H23">
            <v>0</v>
          </cell>
          <cell r="I23">
            <v>0</v>
          </cell>
          <cell r="J23">
            <v>0</v>
          </cell>
          <cell r="K23">
            <v>0</v>
          </cell>
          <cell r="L23">
            <v>0</v>
          </cell>
        </row>
        <row r="24">
          <cell r="A24">
            <v>0</v>
          </cell>
          <cell r="B24">
            <v>0</v>
          </cell>
          <cell r="C24">
            <v>0</v>
          </cell>
          <cell r="D24">
            <v>0</v>
          </cell>
          <cell r="E24">
            <v>0</v>
          </cell>
          <cell r="F24">
            <v>0</v>
          </cell>
          <cell r="G24">
            <v>0</v>
          </cell>
          <cell r="H24">
            <v>0</v>
          </cell>
          <cell r="I24">
            <v>0</v>
          </cell>
          <cell r="J24">
            <v>0</v>
          </cell>
          <cell r="K24">
            <v>0</v>
          </cell>
          <cell r="L24">
            <v>0</v>
          </cell>
        </row>
        <row r="25">
          <cell r="A25" t="str">
            <v>Subtotaal loonkosten</v>
          </cell>
          <cell r="B25">
            <v>0</v>
          </cell>
          <cell r="C25">
            <v>0</v>
          </cell>
          <cell r="D25">
            <v>0</v>
          </cell>
          <cell r="E25">
            <v>0</v>
          </cell>
          <cell r="F25">
            <v>0</v>
          </cell>
          <cell r="G25">
            <v>0</v>
          </cell>
          <cell r="H25">
            <v>0</v>
          </cell>
          <cell r="I25">
            <v>0</v>
          </cell>
          <cell r="J25">
            <v>0</v>
          </cell>
          <cell r="K25">
            <v>0</v>
          </cell>
          <cell r="L25">
            <v>0</v>
          </cell>
        </row>
        <row r="26">
          <cell r="F26">
            <v>0</v>
          </cell>
          <cell r="G26">
            <v>0</v>
          </cell>
          <cell r="H26">
            <v>0</v>
          </cell>
          <cell r="I26">
            <v>0</v>
          </cell>
        </row>
        <row r="27">
          <cell r="A27" t="str">
            <v>Vakantietoeslag</v>
          </cell>
          <cell r="B27">
            <v>0</v>
          </cell>
          <cell r="C27">
            <v>0</v>
          </cell>
          <cell r="D27">
            <v>0</v>
          </cell>
          <cell r="E27">
            <v>0</v>
          </cell>
          <cell r="F27">
            <v>0</v>
          </cell>
          <cell r="G27">
            <v>0</v>
          </cell>
          <cell r="H27">
            <v>0</v>
          </cell>
          <cell r="I27">
            <v>0</v>
          </cell>
          <cell r="J27">
            <v>0</v>
          </cell>
          <cell r="K27">
            <v>0</v>
          </cell>
          <cell r="L27">
            <v>0</v>
          </cell>
        </row>
        <row r="28">
          <cell r="A28" t="str">
            <v>Sociale lasten</v>
          </cell>
          <cell r="B28">
            <v>0</v>
          </cell>
          <cell r="C28">
            <v>0</v>
          </cell>
          <cell r="D28">
            <v>0</v>
          </cell>
          <cell r="E28">
            <v>0</v>
          </cell>
          <cell r="F28">
            <v>0</v>
          </cell>
          <cell r="G28">
            <v>0</v>
          </cell>
          <cell r="H28">
            <v>0</v>
          </cell>
          <cell r="I28">
            <v>0</v>
          </cell>
          <cell r="J28">
            <v>0</v>
          </cell>
          <cell r="K28">
            <v>0</v>
          </cell>
          <cell r="L28">
            <v>0</v>
          </cell>
        </row>
        <row r="29">
          <cell r="F29">
            <v>0</v>
          </cell>
          <cell r="G29">
            <v>0</v>
          </cell>
          <cell r="H29">
            <v>0</v>
          </cell>
          <cell r="I29">
            <v>0</v>
          </cell>
        </row>
        <row r="30">
          <cell r="A30" t="str">
            <v>Loonkosten overname personeel</v>
          </cell>
          <cell r="B30">
            <v>0</v>
          </cell>
          <cell r="C30">
            <v>0</v>
          </cell>
          <cell r="D30">
            <v>0</v>
          </cell>
          <cell r="E30">
            <v>0</v>
          </cell>
          <cell r="F30">
            <v>0</v>
          </cell>
          <cell r="G30">
            <v>0</v>
          </cell>
          <cell r="H30">
            <v>0</v>
          </cell>
          <cell r="I30">
            <v>0</v>
          </cell>
          <cell r="J30">
            <v>0</v>
          </cell>
          <cell r="K30">
            <v>0</v>
          </cell>
          <cell r="L30">
            <v>0</v>
          </cell>
        </row>
        <row r="31">
          <cell r="F31">
            <v>0</v>
          </cell>
          <cell r="G31">
            <v>0</v>
          </cell>
          <cell r="H31">
            <v>0</v>
          </cell>
          <cell r="I31">
            <v>0</v>
          </cell>
        </row>
        <row r="32">
          <cell r="A32" t="str">
            <v>Toelichting:</v>
          </cell>
          <cell r="B32">
            <v>0</v>
          </cell>
          <cell r="C32">
            <v>0</v>
          </cell>
          <cell r="F32">
            <v>0</v>
          </cell>
          <cell r="G32">
            <v>0</v>
          </cell>
          <cell r="H32">
            <v>0</v>
          </cell>
          <cell r="I32">
            <v>0</v>
          </cell>
        </row>
        <row r="33">
          <cell r="A33" t="str">
            <v>Bij gunning dient de leverancier de werkgelegenheidsclausule bij contractwisseling volgens de geldende CAO voor het Schoonmaak- en Glazenwassersbedrijf (artikel 38) toe te passen. In</v>
          </cell>
          <cell r="F33">
            <v>0</v>
          </cell>
          <cell r="G33">
            <v>0</v>
          </cell>
          <cell r="H33">
            <v>0</v>
          </cell>
          <cell r="I33">
            <v>0</v>
          </cell>
        </row>
        <row r="34">
          <cell r="A34" t="str">
            <v xml:space="preserve">genoemd artikel staat onder andere dat bij contractwisseling het schoonmaakbedrijf, dat de opdracht verwerft, verplicht is 100% van het aantal onder de regeling vallende werknemers over te nemen. Dit betreft: </v>
          </cell>
          <cell r="F34">
            <v>0</v>
          </cell>
          <cell r="G34">
            <v>0</v>
          </cell>
          <cell r="H34">
            <v>0</v>
          </cell>
          <cell r="I34">
            <v>0</v>
          </cell>
        </row>
        <row r="35">
          <cell r="A35" t="str">
            <v>- de werknemer die minimaal anderhalf jaar op het betreffende object werkzaam is;</v>
          </cell>
          <cell r="F35">
            <v>0</v>
          </cell>
          <cell r="G35">
            <v>0</v>
          </cell>
          <cell r="H35">
            <v>0</v>
          </cell>
          <cell r="I35">
            <v>0</v>
          </cell>
        </row>
        <row r="36">
          <cell r="A36" t="str">
            <v>- de werknemer die op of na januari 2012 nieuw* in dienst is getreden, anders dan door contractwisseling, beschikt over een door de branche erkend diploma.</v>
          </cell>
        </row>
      </sheetData>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A10" t="str">
            <v>01.0012</v>
          </cell>
          <cell r="B10">
            <v>12</v>
          </cell>
          <cell r="C10" t="str">
            <v>diensten perrons</v>
          </cell>
          <cell r="D10" t="str">
            <v>1 x per maand</v>
          </cell>
          <cell r="E10">
            <v>0.11076255714285714</v>
          </cell>
          <cell r="I10">
            <v>108.33986059497414</v>
          </cell>
          <cell r="J10">
            <v>615.6</v>
          </cell>
          <cell r="K10">
            <v>1.0087873969090076E-2</v>
          </cell>
          <cell r="M10" t="str">
            <v>V</v>
          </cell>
        </row>
        <row r="11">
          <cell r="A11" t="str">
            <v>01.0730b</v>
          </cell>
          <cell r="B11">
            <v>730</v>
          </cell>
          <cell r="C11" t="str">
            <v>perrons Oost en Ringlijn</v>
          </cell>
          <cell r="D11" t="str">
            <v>14x per week</v>
          </cell>
          <cell r="E11">
            <v>0.64832109593023257</v>
          </cell>
          <cell r="F11">
            <v>0.21610169491525424</v>
          </cell>
          <cell r="G11">
            <v>0.10870596981132075</v>
          </cell>
          <cell r="H11">
            <v>9.3220338983050849E-2</v>
          </cell>
          <cell r="I11">
            <v>684.57881217937484</v>
          </cell>
          <cell r="J11">
            <v>25752.63</v>
          </cell>
          <cell r="K11">
            <v>0.42200988598539341</v>
          </cell>
          <cell r="M11" t="str">
            <v>S</v>
          </cell>
        </row>
        <row r="12">
          <cell r="A12" t="str">
            <v>01.1095b</v>
          </cell>
          <cell r="B12">
            <v>1095</v>
          </cell>
          <cell r="C12" t="str">
            <v>perrons Oost en Ringlijn</v>
          </cell>
          <cell r="D12" t="str">
            <v>21x per week</v>
          </cell>
          <cell r="E12">
            <v>0.64832109593023257</v>
          </cell>
          <cell r="F12">
            <v>0.34296729491525424</v>
          </cell>
          <cell r="G12">
            <v>0.10870596981132075</v>
          </cell>
          <cell r="H12">
            <v>0.14794667623795282</v>
          </cell>
          <cell r="I12">
            <v>877.44530200295185</v>
          </cell>
          <cell r="J12">
            <v>5939.54</v>
          </cell>
          <cell r="K12">
            <v>9.7331596741990364E-2</v>
          </cell>
          <cell r="M12" t="str">
            <v>S</v>
          </cell>
        </row>
        <row r="13">
          <cell r="A13" t="str">
            <v>01.1460b</v>
          </cell>
          <cell r="B13">
            <v>1460</v>
          </cell>
          <cell r="C13" t="str">
            <v>perrons Oost en Ringlijn</v>
          </cell>
          <cell r="D13" t="str">
            <v>28x per week</v>
          </cell>
          <cell r="E13">
            <v>0.64832109593023257</v>
          </cell>
          <cell r="F13">
            <v>0.39709269491525423</v>
          </cell>
          <cell r="G13">
            <v>0.10870596981132075</v>
          </cell>
          <cell r="H13">
            <v>0.17129488800265869</v>
          </cell>
          <cell r="I13">
            <v>1101.5420732497973</v>
          </cell>
          <cell r="J13">
            <v>7415</v>
          </cell>
          <cell r="K13">
            <v>0.12151004788954339</v>
          </cell>
          <cell r="M13" t="str">
            <v>S</v>
          </cell>
        </row>
        <row r="14">
          <cell r="A14" t="str">
            <v>02.0000</v>
          </cell>
          <cell r="B14" t="str">
            <v>0</v>
          </cell>
          <cell r="C14" t="str">
            <v>sanitair</v>
          </cell>
          <cell r="D14" t="str">
            <v>op afroep</v>
          </cell>
          <cell r="E14">
            <v>1.8749999999999999E-2</v>
          </cell>
          <cell r="I14">
            <v>0</v>
          </cell>
          <cell r="J14">
            <v>0</v>
          </cell>
          <cell r="K14">
            <v>0</v>
          </cell>
          <cell r="M14" t="str">
            <v>S</v>
          </cell>
        </row>
        <row r="15">
          <cell r="A15" t="str">
            <v>02.0004</v>
          </cell>
          <cell r="B15">
            <v>4</v>
          </cell>
          <cell r="C15" t="str">
            <v>sanitair</v>
          </cell>
          <cell r="D15" t="str">
            <v>4x per jaar</v>
          </cell>
          <cell r="E15">
            <v>7.4999999999999997E-2</v>
          </cell>
          <cell r="I15">
            <v>53.333333333333336</v>
          </cell>
          <cell r="J15">
            <v>0</v>
          </cell>
          <cell r="K15">
            <v>0</v>
          </cell>
          <cell r="M15" t="str">
            <v>V</v>
          </cell>
        </row>
        <row r="16">
          <cell r="A16" t="str">
            <v>02.0026</v>
          </cell>
          <cell r="B16">
            <v>26</v>
          </cell>
          <cell r="C16" t="str">
            <v>sanitair</v>
          </cell>
          <cell r="D16" t="str">
            <v xml:space="preserve">1 x per twee weken </v>
          </cell>
          <cell r="E16">
            <v>0.41935</v>
          </cell>
          <cell r="I16">
            <v>62.000715392869921</v>
          </cell>
          <cell r="J16">
            <v>35.339999999999996</v>
          </cell>
          <cell r="K16">
            <v>5.7911869081813392E-4</v>
          </cell>
          <cell r="M16" t="str">
            <v>V</v>
          </cell>
        </row>
        <row r="17">
          <cell r="A17" t="str">
            <v>02.0052</v>
          </cell>
          <cell r="B17">
            <v>52</v>
          </cell>
          <cell r="C17" t="str">
            <v>sanitair</v>
          </cell>
          <cell r="D17" t="str">
            <v>1x per week</v>
          </cell>
          <cell r="E17">
            <v>0.80913461538461495</v>
          </cell>
          <cell r="I17">
            <v>64.266191325014887</v>
          </cell>
          <cell r="J17">
            <v>14.25</v>
          </cell>
          <cell r="K17">
            <v>2.3351560113634435E-4</v>
          </cell>
        </row>
        <row r="18">
          <cell r="A18" t="str">
            <v>02.0156</v>
          </cell>
          <cell r="B18">
            <v>156</v>
          </cell>
          <cell r="C18" t="str">
            <v>sanitair</v>
          </cell>
          <cell r="D18" t="str">
            <v>3x per week</v>
          </cell>
          <cell r="E18">
            <v>2.2655769230769232</v>
          </cell>
          <cell r="I18">
            <v>68.85663356251591</v>
          </cell>
          <cell r="J18">
            <v>0</v>
          </cell>
          <cell r="K18">
            <v>0</v>
          </cell>
        </row>
        <row r="19">
          <cell r="A19" t="str">
            <v>02.0255</v>
          </cell>
          <cell r="B19">
            <v>255</v>
          </cell>
          <cell r="C19" t="str">
            <v>sanitair</v>
          </cell>
          <cell r="D19" t="str">
            <v>5 x per week</v>
          </cell>
          <cell r="E19">
            <v>3.236538461538462</v>
          </cell>
          <cell r="I19">
            <v>78.787878787878782</v>
          </cell>
          <cell r="J19">
            <v>5</v>
          </cell>
          <cell r="K19">
            <v>8.1935298644331345E-5</v>
          </cell>
          <cell r="M19" t="str">
            <v>V</v>
          </cell>
        </row>
        <row r="20">
          <cell r="A20" t="str">
            <v>02.0365</v>
          </cell>
          <cell r="B20">
            <v>365</v>
          </cell>
          <cell r="C20" t="str">
            <v>sanitair</v>
          </cell>
          <cell r="D20" t="str">
            <v>7x per week</v>
          </cell>
          <cell r="E20">
            <v>3.236538461538462</v>
          </cell>
          <cell r="G20">
            <v>1.2914423076923076</v>
          </cell>
          <cell r="I20">
            <v>80.60988299250387</v>
          </cell>
          <cell r="J20">
            <v>61.439999999999991</v>
          </cell>
          <cell r="K20">
            <v>1.0068209497415435E-3</v>
          </cell>
          <cell r="M20" t="str">
            <v>V</v>
          </cell>
        </row>
        <row r="21">
          <cell r="A21" t="str">
            <v>02.0730</v>
          </cell>
          <cell r="B21">
            <v>730</v>
          </cell>
          <cell r="C21" t="str">
            <v>sanitair</v>
          </cell>
          <cell r="D21" t="str">
            <v>14x per week</v>
          </cell>
          <cell r="E21">
            <v>3.236538461538462</v>
          </cell>
          <cell r="F21">
            <v>2.2636504120879128</v>
          </cell>
          <cell r="G21">
            <v>1.2914423076923076</v>
          </cell>
          <cell r="H21">
            <v>0.90546016483516523</v>
          </cell>
          <cell r="I21">
            <v>94.841020740227151</v>
          </cell>
          <cell r="J21">
            <v>55.95000000000001</v>
          </cell>
          <cell r="K21">
            <v>9.16855991830068E-4</v>
          </cell>
        </row>
        <row r="22">
          <cell r="A22" t="str">
            <v>03.0000</v>
          </cell>
          <cell r="B22" t="str">
            <v>0</v>
          </cell>
          <cell r="C22" t="str">
            <v>gangen</v>
          </cell>
          <cell r="D22" t="str">
            <v>op afroep</v>
          </cell>
          <cell r="E22">
            <v>8.4951923076923078E-3</v>
          </cell>
          <cell r="I22">
            <v>0</v>
          </cell>
          <cell r="J22">
            <v>33.770000000000003</v>
          </cell>
          <cell r="K22">
            <v>5.5339100704381397E-4</v>
          </cell>
          <cell r="M22" t="str">
            <v>V</v>
          </cell>
        </row>
        <row r="23">
          <cell r="A23" t="str">
            <v>03.0004</v>
          </cell>
          <cell r="B23">
            <v>4</v>
          </cell>
          <cell r="C23" t="str">
            <v>gangen</v>
          </cell>
          <cell r="D23" t="str">
            <v>4x per jaar</v>
          </cell>
          <cell r="E23">
            <v>3.3980769230769231E-2</v>
          </cell>
          <cell r="I23">
            <v>117.7136389360498</v>
          </cell>
          <cell r="J23">
            <v>0</v>
          </cell>
          <cell r="K23">
            <v>0</v>
          </cell>
          <cell r="M23" t="str">
            <v>V</v>
          </cell>
        </row>
        <row r="24">
          <cell r="A24" t="str">
            <v>03.0012</v>
          </cell>
          <cell r="B24">
            <v>12</v>
          </cell>
          <cell r="C24" t="str">
            <v>gangen</v>
          </cell>
          <cell r="D24" t="str">
            <v>1 x per maand</v>
          </cell>
          <cell r="E24">
            <v>1.7325791855203616E-2</v>
          </cell>
          <cell r="I24">
            <v>692.6090363019066</v>
          </cell>
          <cell r="J24">
            <v>432.67</v>
          </cell>
          <cell r="K24">
            <v>7.0901891328885693E-3</v>
          </cell>
          <cell r="M24" t="str">
            <v>V</v>
          </cell>
        </row>
        <row r="25">
          <cell r="A25" t="str">
            <v>03.0365</v>
          </cell>
          <cell r="B25">
            <v>365</v>
          </cell>
          <cell r="C25" t="str">
            <v>gangen</v>
          </cell>
          <cell r="D25" t="str">
            <v>7x per week</v>
          </cell>
          <cell r="E25">
            <v>0.3313557692307692</v>
          </cell>
          <cell r="G25">
            <v>0.11740384615384616</v>
          </cell>
          <cell r="I25">
            <v>813.3530457886053</v>
          </cell>
          <cell r="J25">
            <v>820.32</v>
          </cell>
          <cell r="K25">
            <v>1.3442632836783579E-2</v>
          </cell>
          <cell r="M25" t="str">
            <v>V</v>
          </cell>
        </row>
        <row r="26">
          <cell r="A26" t="str">
            <v>04.0012</v>
          </cell>
          <cell r="B26">
            <v>12</v>
          </cell>
          <cell r="C26" t="str">
            <v>liften</v>
          </cell>
          <cell r="D26" t="str">
            <v>1 x per maand</v>
          </cell>
          <cell r="E26">
            <v>6.6666666666666652E-2</v>
          </cell>
          <cell r="I26">
            <v>180.00000000000003</v>
          </cell>
          <cell r="J26">
            <v>0</v>
          </cell>
          <cell r="K26">
            <v>0</v>
          </cell>
          <cell r="M26" t="str">
            <v>V</v>
          </cell>
        </row>
        <row r="27">
          <cell r="A27" t="str">
            <v>04.0365</v>
          </cell>
          <cell r="B27">
            <v>365</v>
          </cell>
          <cell r="C27" t="str">
            <v>liften</v>
          </cell>
          <cell r="D27" t="str">
            <v>7x per week</v>
          </cell>
          <cell r="E27">
            <v>1.2749999999999999</v>
          </cell>
          <cell r="G27">
            <v>0.50875000000000004</v>
          </cell>
          <cell r="I27">
            <v>204.625087596356</v>
          </cell>
          <cell r="J27">
            <v>186.98999999999998</v>
          </cell>
          <cell r="K27">
            <v>3.0642162987007033E-3</v>
          </cell>
          <cell r="M27" t="str">
            <v>V</v>
          </cell>
        </row>
        <row r="28">
          <cell r="A28" t="str">
            <v>05.0004</v>
          </cell>
          <cell r="B28">
            <v>4</v>
          </cell>
          <cell r="C28" t="str">
            <v>trappen</v>
          </cell>
          <cell r="D28" t="str">
            <v>4x per jaar</v>
          </cell>
          <cell r="E28">
            <v>7.4566465753424654E-3</v>
          </cell>
          <cell r="I28">
            <v>536.43416777015341</v>
          </cell>
          <cell r="J28">
            <v>179.68</v>
          </cell>
          <cell r="K28">
            <v>2.9444268920826916E-3</v>
          </cell>
          <cell r="M28" t="str">
            <v>V</v>
          </cell>
        </row>
        <row r="29">
          <cell r="A29" t="str">
            <v>05.0730b</v>
          </cell>
          <cell r="B29">
            <v>730</v>
          </cell>
          <cell r="C29" t="str">
            <v>trappen Ring en Oostlijn</v>
          </cell>
          <cell r="D29" t="str">
            <v>14x per week</v>
          </cell>
          <cell r="E29">
            <v>0.51031424999999997</v>
          </cell>
          <cell r="F29">
            <v>0.35416666666666663</v>
          </cell>
          <cell r="G29">
            <v>0.15262500000000001</v>
          </cell>
          <cell r="H29">
            <v>0.15277777777777776</v>
          </cell>
          <cell r="I29">
            <v>623.99365293031394</v>
          </cell>
          <cell r="J29">
            <v>2198.7500000000005</v>
          </cell>
          <cell r="K29">
            <v>3.6031047578844719E-2</v>
          </cell>
          <cell r="M29" t="str">
            <v>V</v>
          </cell>
        </row>
        <row r="30">
          <cell r="A30" t="str">
            <v>06.0026</v>
          </cell>
          <cell r="B30">
            <v>26</v>
          </cell>
          <cell r="C30" t="str">
            <v>hallen</v>
          </cell>
          <cell r="D30" t="str">
            <v xml:space="preserve">1 x per twee weken </v>
          </cell>
          <cell r="E30">
            <v>5.4932954010953161E-2</v>
          </cell>
          <cell r="I30">
            <v>473.30423910601678</v>
          </cell>
          <cell r="J30">
            <v>0</v>
          </cell>
          <cell r="K30">
            <v>0</v>
          </cell>
          <cell r="M30" t="str">
            <v>V</v>
          </cell>
        </row>
        <row r="31">
          <cell r="A31" t="str">
            <v>06.0730</v>
          </cell>
          <cell r="B31">
            <v>730</v>
          </cell>
          <cell r="C31" t="str">
            <v>hallen</v>
          </cell>
          <cell r="D31" t="str">
            <v>14x per week</v>
          </cell>
          <cell r="E31">
            <v>0.45137975933740604</v>
          </cell>
          <cell r="F31">
            <v>0.19921875</v>
          </cell>
          <cell r="G31">
            <v>8.4217160369821104E-2</v>
          </cell>
          <cell r="H31">
            <v>8.59375E-2</v>
          </cell>
          <cell r="I31">
            <v>889.42696409006874</v>
          </cell>
          <cell r="J31">
            <v>8479.5</v>
          </cell>
          <cell r="K31">
            <v>0.13895407297092152</v>
          </cell>
          <cell r="M31" t="str">
            <v>V</v>
          </cell>
        </row>
        <row r="32">
          <cell r="A32" t="str">
            <v>06.1095</v>
          </cell>
          <cell r="B32">
            <v>1095</v>
          </cell>
          <cell r="C32" t="str">
            <v>hallen</v>
          </cell>
          <cell r="D32" t="str">
            <v>21x per week</v>
          </cell>
          <cell r="E32">
            <v>0.45137975933740604</v>
          </cell>
          <cell r="F32">
            <v>0.31617297499999997</v>
          </cell>
          <cell r="G32">
            <v>8.4217160369821104E-2</v>
          </cell>
          <cell r="H32">
            <v>0.13638834215686274</v>
          </cell>
          <cell r="I32">
            <v>1108.1221196667566</v>
          </cell>
          <cell r="J32">
            <v>1361.8600000000001</v>
          </cell>
          <cell r="K32">
            <v>2.2316881162353822E-2</v>
          </cell>
        </row>
        <row r="33">
          <cell r="A33" t="str">
            <v>06.1460</v>
          </cell>
          <cell r="B33">
            <v>1460</v>
          </cell>
          <cell r="C33" t="str">
            <v>hallen</v>
          </cell>
          <cell r="D33" t="str">
            <v>28x per week</v>
          </cell>
          <cell r="E33">
            <v>0.45137975933740604</v>
          </cell>
          <cell r="F33">
            <v>0.366069828125</v>
          </cell>
          <cell r="G33">
            <v>8.4217160369821104E-2</v>
          </cell>
          <cell r="H33">
            <v>0.17</v>
          </cell>
          <cell r="I33">
            <v>1362.3638159467907</v>
          </cell>
          <cell r="J33">
            <v>2325</v>
          </cell>
          <cell r="K33">
            <v>3.8099913869614074E-2</v>
          </cell>
        </row>
        <row r="34">
          <cell r="A34" t="str">
            <v>07.0000a</v>
          </cell>
          <cell r="B34" t="str">
            <v>0</v>
          </cell>
          <cell r="C34" t="str">
            <v>technische ruimten</v>
          </cell>
          <cell r="D34" t="str">
            <v xml:space="preserve">op afroep </v>
          </cell>
          <cell r="E34">
            <v>2E-3</v>
          </cell>
          <cell r="I34">
            <v>0</v>
          </cell>
          <cell r="J34">
            <v>0</v>
          </cell>
          <cell r="K34">
            <v>0</v>
          </cell>
          <cell r="M34" t="str">
            <v>V</v>
          </cell>
        </row>
        <row r="35">
          <cell r="A35" t="str">
            <v>07.0000b</v>
          </cell>
          <cell r="B35" t="str">
            <v>0</v>
          </cell>
          <cell r="C35" t="str">
            <v>technische ruimten</v>
          </cell>
          <cell r="D35" t="str">
            <v xml:space="preserve">op afroep </v>
          </cell>
          <cell r="E35">
            <v>3.6363636363636364E-3</v>
          </cell>
          <cell r="I35">
            <v>0</v>
          </cell>
          <cell r="J35">
            <v>0</v>
          </cell>
          <cell r="K35">
            <v>0</v>
          </cell>
          <cell r="M35" t="str">
            <v>V</v>
          </cell>
        </row>
        <row r="36">
          <cell r="A36" t="str">
            <v>07.0002</v>
          </cell>
          <cell r="B36">
            <v>2</v>
          </cell>
          <cell r="C36" t="str">
            <v>technische ruimten</v>
          </cell>
          <cell r="D36" t="str">
            <v>2x per jaar</v>
          </cell>
          <cell r="E36">
            <v>4.6153846153846149E-3</v>
          </cell>
          <cell r="I36">
            <v>433.33333333333337</v>
          </cell>
          <cell r="J36">
            <v>0</v>
          </cell>
          <cell r="K36">
            <v>0</v>
          </cell>
          <cell r="M36" t="str">
            <v>V</v>
          </cell>
        </row>
        <row r="37">
          <cell r="A37" t="str">
            <v>07.0004</v>
          </cell>
          <cell r="B37">
            <v>4</v>
          </cell>
          <cell r="C37" t="str">
            <v>technische ruimten</v>
          </cell>
          <cell r="D37" t="str">
            <v>4x per jaar</v>
          </cell>
          <cell r="E37">
            <v>1.673076923076923E-2</v>
          </cell>
          <cell r="I37">
            <v>239.08045977011497</v>
          </cell>
          <cell r="J37">
            <v>2622.5699999999997</v>
          </cell>
          <cell r="K37">
            <v>4.2976211233132812E-2</v>
          </cell>
          <cell r="M37" t="str">
            <v>V</v>
          </cell>
        </row>
        <row r="38">
          <cell r="A38" t="str">
            <v>08.0730</v>
          </cell>
          <cell r="B38">
            <v>730</v>
          </cell>
          <cell r="C38" t="str">
            <v>roltrappen(inclusief aangrenzende bouwdelen)</v>
          </cell>
          <cell r="D38" t="str">
            <v>14x per week</v>
          </cell>
          <cell r="E38">
            <v>1.7006250000000001</v>
          </cell>
          <cell r="F38">
            <v>1.605</v>
          </cell>
          <cell r="G38">
            <v>0.69286290322580646</v>
          </cell>
          <cell r="H38">
            <v>0.6923529411764705</v>
          </cell>
          <cell r="I38">
            <v>155.62241913859245</v>
          </cell>
          <cell r="J38">
            <v>1604.34</v>
          </cell>
          <cell r="K38">
            <v>2.6290415405409311E-2</v>
          </cell>
          <cell r="M38" t="str">
            <v>V</v>
          </cell>
        </row>
        <row r="39">
          <cell r="A39" t="str">
            <v>09.0000a</v>
          </cell>
          <cell r="B39" t="str">
            <v>0</v>
          </cell>
          <cell r="C39" t="str">
            <v>berging/opslag/magazijn</v>
          </cell>
          <cell r="D39" t="str">
            <v xml:space="preserve">op afroep </v>
          </cell>
          <cell r="E39">
            <v>1.3636363636363637E-3</v>
          </cell>
          <cell r="I39">
            <v>0</v>
          </cell>
          <cell r="J39">
            <v>12</v>
          </cell>
          <cell r="K39">
            <v>1.9664471674639525E-4</v>
          </cell>
          <cell r="M39" t="str">
            <v>V</v>
          </cell>
        </row>
        <row r="40">
          <cell r="A40" t="str">
            <v>09.0000b</v>
          </cell>
          <cell r="B40" t="str">
            <v>0</v>
          </cell>
          <cell r="C40" t="str">
            <v>berging/opslag/magazijn</v>
          </cell>
          <cell r="D40" t="str">
            <v xml:space="preserve">op afroep </v>
          </cell>
          <cell r="E40">
            <v>2.142857142857143E-3</v>
          </cell>
          <cell r="I40">
            <v>0</v>
          </cell>
          <cell r="J40">
            <v>0</v>
          </cell>
          <cell r="K40">
            <v>0</v>
          </cell>
          <cell r="M40" t="str">
            <v>V</v>
          </cell>
        </row>
        <row r="41">
          <cell r="A41" t="str">
            <v>09.0004</v>
          </cell>
          <cell r="B41">
            <v>4</v>
          </cell>
          <cell r="C41" t="str">
            <v>berging/opslag/magazijn</v>
          </cell>
          <cell r="D41" t="str">
            <v>4x per jaar</v>
          </cell>
          <cell r="E41">
            <v>1.2E-2</v>
          </cell>
          <cell r="I41">
            <v>333.33333333333331</v>
          </cell>
          <cell r="J41">
            <v>0</v>
          </cell>
          <cell r="K41">
            <v>0</v>
          </cell>
          <cell r="M41" t="str">
            <v>V</v>
          </cell>
        </row>
        <row r="42">
          <cell r="A42" t="str">
            <v>09.0012</v>
          </cell>
          <cell r="B42">
            <v>12</v>
          </cell>
          <cell r="C42" t="str">
            <v>berging/opslag/magazijn</v>
          </cell>
          <cell r="D42" t="str">
            <v>12x per jaar</v>
          </cell>
          <cell r="E42">
            <v>2.2499999999999999E-2</v>
          </cell>
          <cell r="I42">
            <v>533.33333333333337</v>
          </cell>
          <cell r="J42">
            <v>194.08</v>
          </cell>
          <cell r="K42">
            <v>3.1804005521783659E-3</v>
          </cell>
          <cell r="M42" t="str">
            <v>V</v>
          </cell>
        </row>
        <row r="43">
          <cell r="A43" t="str">
            <v>10.0000</v>
          </cell>
          <cell r="B43" t="str">
            <v>0</v>
          </cell>
          <cell r="C43" t="str">
            <v>kantoren/spreekkamers</v>
          </cell>
          <cell r="D43" t="str">
            <v xml:space="preserve">op afroep </v>
          </cell>
          <cell r="E43">
            <v>1.0760869565217393E-2</v>
          </cell>
          <cell r="I43">
            <v>0</v>
          </cell>
          <cell r="J43">
            <v>0</v>
          </cell>
          <cell r="K43">
            <v>0</v>
          </cell>
          <cell r="M43" t="str">
            <v>V</v>
          </cell>
        </row>
        <row r="44">
          <cell r="A44" t="str">
            <v>10.0004</v>
          </cell>
          <cell r="B44">
            <v>4</v>
          </cell>
          <cell r="C44" t="str">
            <v>kantoren/spreekkamers</v>
          </cell>
          <cell r="D44" t="str">
            <v>4x per jaar</v>
          </cell>
          <cell r="E44">
            <v>4.3043478260869572E-2</v>
          </cell>
          <cell r="I44">
            <v>92.929292929292913</v>
          </cell>
          <cell r="J44">
            <v>0</v>
          </cell>
          <cell r="K44">
            <v>0</v>
          </cell>
          <cell r="M44" t="str">
            <v>V</v>
          </cell>
        </row>
        <row r="45">
          <cell r="A45" t="str">
            <v>10.0012</v>
          </cell>
          <cell r="B45">
            <v>12</v>
          </cell>
          <cell r="C45" t="str">
            <v>kantoren/spreekkamers</v>
          </cell>
          <cell r="D45" t="str">
            <v>1 x per maand</v>
          </cell>
          <cell r="E45">
            <v>3.6955017301038055E-2</v>
          </cell>
          <cell r="I45">
            <v>324.71910112359558</v>
          </cell>
          <cell r="J45">
            <v>14.25</v>
          </cell>
          <cell r="K45">
            <v>2.3351560113634435E-4</v>
          </cell>
          <cell r="M45" t="str">
            <v>V</v>
          </cell>
        </row>
        <row r="46">
          <cell r="A46" t="str">
            <v>10.0026</v>
          </cell>
          <cell r="B46">
            <v>26</v>
          </cell>
          <cell r="C46" t="str">
            <v>kantoren/spreekkamers</v>
          </cell>
          <cell r="D46" t="str">
            <v xml:space="preserve">1 x per twee weken </v>
          </cell>
          <cell r="E46">
            <v>7.5620915032679731E-2</v>
          </cell>
          <cell r="I46">
            <v>343.82022471910113</v>
          </cell>
          <cell r="J46">
            <v>179.61999999999998</v>
          </cell>
          <cell r="K46">
            <v>2.9434436684989589E-3</v>
          </cell>
          <cell r="M46" t="str">
            <v>V</v>
          </cell>
        </row>
        <row r="47">
          <cell r="A47" t="str">
            <v>10.0156</v>
          </cell>
          <cell r="B47">
            <v>156</v>
          </cell>
          <cell r="C47" t="str">
            <v>kantoren/spreekkamers</v>
          </cell>
          <cell r="D47" t="str">
            <v>3x per week</v>
          </cell>
          <cell r="E47">
            <v>0.43333333333333335</v>
          </cell>
          <cell r="I47">
            <v>360</v>
          </cell>
          <cell r="J47">
            <v>21.35</v>
          </cell>
          <cell r="K47">
            <v>3.4986372521129489E-4</v>
          </cell>
        </row>
        <row r="48">
          <cell r="A48" t="str">
            <v>10.0255</v>
          </cell>
          <cell r="B48">
            <v>255</v>
          </cell>
          <cell r="C48" t="str">
            <v>kantoren/spreekkamers</v>
          </cell>
          <cell r="D48" t="str">
            <v>5x per week</v>
          </cell>
          <cell r="E48">
            <v>0.66749999999999998</v>
          </cell>
          <cell r="I48">
            <v>382.02247191011236</v>
          </cell>
          <cell r="J48">
            <v>35</v>
          </cell>
          <cell r="K48">
            <v>5.735470905103195E-4</v>
          </cell>
          <cell r="M48" t="str">
            <v>V</v>
          </cell>
        </row>
        <row r="49">
          <cell r="A49" t="str">
            <v>10.0365</v>
          </cell>
          <cell r="B49">
            <v>365</v>
          </cell>
          <cell r="C49" t="str">
            <v>kantoren/spreekkamers</v>
          </cell>
          <cell r="D49" t="str">
            <v>7x per week</v>
          </cell>
          <cell r="E49">
            <v>0.66749999999999998</v>
          </cell>
          <cell r="G49">
            <v>0.25437500000000002</v>
          </cell>
          <cell r="I49">
            <v>395.93220338983053</v>
          </cell>
          <cell r="J49">
            <v>530.09</v>
          </cell>
          <cell r="K49">
            <v>8.6866164916747212E-3</v>
          </cell>
          <cell r="M49" t="str">
            <v>V</v>
          </cell>
        </row>
        <row r="50">
          <cell r="A50" t="str">
            <v>10.0730</v>
          </cell>
          <cell r="B50">
            <v>730</v>
          </cell>
          <cell r="C50" t="str">
            <v>kantoren/spreekkamers</v>
          </cell>
          <cell r="D50" t="str">
            <v>14x per week</v>
          </cell>
          <cell r="E50">
            <v>0.66749999999999998</v>
          </cell>
          <cell r="F50">
            <v>0.61743749999999997</v>
          </cell>
          <cell r="G50">
            <v>0.25437500000000002</v>
          </cell>
          <cell r="H50">
            <v>0.25437500000000002</v>
          </cell>
          <cell r="I50">
            <v>406.98282170110457</v>
          </cell>
          <cell r="J50">
            <v>36.31</v>
          </cell>
          <cell r="K50">
            <v>5.9501413875513427E-4</v>
          </cell>
        </row>
        <row r="51">
          <cell r="A51" t="str">
            <v>11.0004</v>
          </cell>
          <cell r="B51">
            <v>4</v>
          </cell>
          <cell r="C51" t="str">
            <v>kleedruimte</v>
          </cell>
          <cell r="D51" t="str">
            <v>4x per jaar</v>
          </cell>
          <cell r="E51">
            <v>4.2000000000000003E-2</v>
          </cell>
          <cell r="I51">
            <v>95.238095238095227</v>
          </cell>
          <cell r="J51">
            <v>0</v>
          </cell>
          <cell r="K51">
            <v>0</v>
          </cell>
          <cell r="M51" t="str">
            <v>V</v>
          </cell>
        </row>
        <row r="52">
          <cell r="A52" t="str">
            <v>12.0365</v>
          </cell>
          <cell r="B52">
            <v>365</v>
          </cell>
          <cell r="C52" t="str">
            <v>tussenruimte</v>
          </cell>
          <cell r="D52" t="str">
            <v>7x per week</v>
          </cell>
          <cell r="E52">
            <v>0.64832109593023257</v>
          </cell>
          <cell r="G52">
            <v>0.10870596981132075</v>
          </cell>
          <cell r="I52">
            <v>482.1492077597789</v>
          </cell>
          <cell r="J52">
            <v>0</v>
          </cell>
          <cell r="K52">
            <v>0</v>
          </cell>
          <cell r="M52" t="str">
            <v>V</v>
          </cell>
        </row>
        <row r="53">
          <cell r="A53" t="str">
            <v>13.0000</v>
          </cell>
          <cell r="B53" t="str">
            <v>0</v>
          </cell>
          <cell r="C53" t="str">
            <v>tegelwerk onder taluut</v>
          </cell>
          <cell r="D53" t="str">
            <v xml:space="preserve">op afroep </v>
          </cell>
          <cell r="E53">
            <v>2.5000000000000001E-3</v>
          </cell>
          <cell r="I53">
            <v>0</v>
          </cell>
          <cell r="J53">
            <v>0</v>
          </cell>
          <cell r="K53">
            <v>0</v>
          </cell>
          <cell r="M53" t="str">
            <v>V</v>
          </cell>
        </row>
        <row r="54">
          <cell r="A54" t="str">
            <v>14.0000</v>
          </cell>
          <cell r="B54" t="str">
            <v>0</v>
          </cell>
          <cell r="C54" t="str">
            <v>tegelwerk technische ruimten</v>
          </cell>
          <cell r="D54" t="str">
            <v xml:space="preserve">op afroep </v>
          </cell>
          <cell r="E54">
            <v>2.5000000000000001E-3</v>
          </cell>
          <cell r="I54">
            <v>0</v>
          </cell>
          <cell r="J54">
            <v>0</v>
          </cell>
          <cell r="K54">
            <v>0</v>
          </cell>
          <cell r="M54" t="str">
            <v>V</v>
          </cell>
        </row>
        <row r="55">
          <cell r="A55" t="str">
            <v>15.0000</v>
          </cell>
          <cell r="B55" t="str">
            <v>0</v>
          </cell>
          <cell r="C55" t="str">
            <v xml:space="preserve">fietsenstalling </v>
          </cell>
          <cell r="D55" t="str">
            <v>op afroep</v>
          </cell>
          <cell r="E55">
            <v>0</v>
          </cell>
          <cell r="F55">
            <v>0</v>
          </cell>
          <cell r="G55">
            <v>0</v>
          </cell>
          <cell r="H55">
            <v>0</v>
          </cell>
          <cell r="J55">
            <v>2.5</v>
          </cell>
          <cell r="K55">
            <v>4.0967649322165673E-5</v>
          </cell>
          <cell r="M55" t="str">
            <v>V</v>
          </cell>
        </row>
        <row r="56">
          <cell r="A56" t="str">
            <v>00.0000</v>
          </cell>
          <cell r="B56">
            <v>0</v>
          </cell>
          <cell r="C56" t="str">
            <v>niet van toepassing</v>
          </cell>
          <cell r="E56">
            <v>0</v>
          </cell>
          <cell r="F56">
            <v>0</v>
          </cell>
          <cell r="G56">
            <v>0</v>
          </cell>
          <cell r="H56">
            <v>0</v>
          </cell>
          <cell r="J56">
            <v>473.96000000000004</v>
          </cell>
          <cell r="K56">
            <v>7.7668108290934578E-3</v>
          </cell>
        </row>
      </sheetData>
      <sheetData sheetId="17">
        <row r="3">
          <cell r="C3" t="str">
            <v>Gemeentelijk Vervoer Bedrijf Amsterdam</v>
          </cell>
        </row>
        <row r="4">
          <cell r="C4" t="str">
            <v>Schoonmaakonderhoud Metrotations</v>
          </cell>
        </row>
        <row r="5">
          <cell r="C5" t="str">
            <v>Amsterdam</v>
          </cell>
        </row>
        <row r="6">
          <cell r="C6" t="str">
            <v>GVB 2006 0766 EP-RT</v>
          </cell>
        </row>
        <row r="7">
          <cell r="C7" t="str">
            <v>Westerveld</v>
          </cell>
        </row>
        <row r="9">
          <cell r="C9" t="str">
            <v>LIJN</v>
          </cell>
        </row>
        <row r="10">
          <cell r="C10" t="str">
            <v>Oostlijn</v>
          </cell>
        </row>
        <row r="11">
          <cell r="C11" t="str">
            <v>Oostlijn</v>
          </cell>
        </row>
        <row r="12">
          <cell r="C12" t="str">
            <v>Oostlijn</v>
          </cell>
        </row>
        <row r="13">
          <cell r="C13" t="str">
            <v>Oostlijn</v>
          </cell>
        </row>
        <row r="14">
          <cell r="C14" t="str">
            <v>Oostlijn</v>
          </cell>
        </row>
        <row r="15">
          <cell r="C15" t="str">
            <v>Oostlijn</v>
          </cell>
        </row>
        <row r="16">
          <cell r="C16" t="str">
            <v>Oostlijn</v>
          </cell>
        </row>
        <row r="17">
          <cell r="C17" t="str">
            <v>Oostlijn</v>
          </cell>
        </row>
        <row r="18">
          <cell r="C18" t="str">
            <v>Oostlijn</v>
          </cell>
        </row>
        <row r="19">
          <cell r="C19" t="str">
            <v>Oostlijn</v>
          </cell>
        </row>
        <row r="20">
          <cell r="C20" t="str">
            <v>Oostlijn</v>
          </cell>
        </row>
        <row r="21">
          <cell r="C21" t="str">
            <v>Oostlijn</v>
          </cell>
        </row>
        <row r="22">
          <cell r="C22" t="str">
            <v>Oostlijn</v>
          </cell>
        </row>
        <row r="23">
          <cell r="C23" t="str">
            <v>Oostlijn</v>
          </cell>
        </row>
        <row r="24">
          <cell r="C24" t="str">
            <v>Oostlijn</v>
          </cell>
        </row>
        <row r="25">
          <cell r="C25" t="str">
            <v>Oostlijn</v>
          </cell>
        </row>
        <row r="26">
          <cell r="C26" t="str">
            <v>Oostlijn</v>
          </cell>
        </row>
        <row r="27">
          <cell r="C27" t="str">
            <v>Oostlijn</v>
          </cell>
        </row>
        <row r="28">
          <cell r="C28" t="str">
            <v>Oostlijn</v>
          </cell>
        </row>
        <row r="29">
          <cell r="C29" t="str">
            <v>Oostlijn</v>
          </cell>
        </row>
        <row r="30">
          <cell r="C30" t="str">
            <v>Oostlijn</v>
          </cell>
        </row>
        <row r="31">
          <cell r="C31" t="str">
            <v>Oostlijn</v>
          </cell>
        </row>
        <row r="32">
          <cell r="C32" t="str">
            <v>Oostlijn</v>
          </cell>
        </row>
        <row r="33">
          <cell r="C33" t="str">
            <v>Oostlijn</v>
          </cell>
        </row>
        <row r="34">
          <cell r="C34" t="str">
            <v>Oostlijn</v>
          </cell>
        </row>
        <row r="35">
          <cell r="C35" t="str">
            <v>Oostlijn</v>
          </cell>
        </row>
        <row r="36">
          <cell r="C36" t="str">
            <v>Oostlijn</v>
          </cell>
        </row>
        <row r="37">
          <cell r="C37" t="str">
            <v>Oostlijn</v>
          </cell>
        </row>
        <row r="38">
          <cell r="C38" t="str">
            <v>Oostlijn</v>
          </cell>
        </row>
        <row r="39">
          <cell r="C39" t="str">
            <v>Oostlijn</v>
          </cell>
        </row>
        <row r="40">
          <cell r="C40" t="str">
            <v>Oostlijn</v>
          </cell>
        </row>
        <row r="41">
          <cell r="C41" t="str">
            <v>Oostlijn</v>
          </cell>
        </row>
        <row r="42">
          <cell r="C42" t="str">
            <v>Oostlijn</v>
          </cell>
        </row>
        <row r="43">
          <cell r="C43" t="str">
            <v>Oostlijn</v>
          </cell>
        </row>
        <row r="44">
          <cell r="C44" t="str">
            <v>Oostlijn</v>
          </cell>
        </row>
        <row r="45">
          <cell r="C45" t="str">
            <v>Oostlijn</v>
          </cell>
        </row>
        <row r="46">
          <cell r="C46" t="str">
            <v>Oostlijn</v>
          </cell>
        </row>
        <row r="47">
          <cell r="C47" t="str">
            <v>Oostlijn</v>
          </cell>
        </row>
        <row r="48">
          <cell r="C48" t="str">
            <v>Oostlijn</v>
          </cell>
        </row>
        <row r="49">
          <cell r="C49" t="str">
            <v>Oostlijn</v>
          </cell>
        </row>
        <row r="50">
          <cell r="C50" t="str">
            <v>Oostlijn</v>
          </cell>
        </row>
        <row r="51">
          <cell r="C51" t="str">
            <v>Oostlijn</v>
          </cell>
        </row>
        <row r="52">
          <cell r="C52" t="str">
            <v>Oostlijn</v>
          </cell>
        </row>
        <row r="53">
          <cell r="C53" t="str">
            <v>Oostlijn</v>
          </cell>
        </row>
        <row r="54">
          <cell r="C54" t="str">
            <v>Oostlijn</v>
          </cell>
        </row>
        <row r="55">
          <cell r="C55" t="str">
            <v>Oostlijn</v>
          </cell>
        </row>
        <row r="56">
          <cell r="C56" t="str">
            <v>Oostlijn</v>
          </cell>
        </row>
        <row r="57">
          <cell r="C57" t="str">
            <v>Oostlijn</v>
          </cell>
        </row>
        <row r="58">
          <cell r="C58" t="str">
            <v>Oostlijn</v>
          </cell>
        </row>
        <row r="59">
          <cell r="C59" t="str">
            <v>Oostlijn</v>
          </cell>
        </row>
        <row r="60">
          <cell r="C60" t="str">
            <v>Oostlijn</v>
          </cell>
        </row>
        <row r="61">
          <cell r="C61" t="str">
            <v>Oostlijn</v>
          </cell>
        </row>
        <row r="62">
          <cell r="C62" t="str">
            <v>Oostlijn</v>
          </cell>
        </row>
        <row r="63">
          <cell r="C63" t="str">
            <v>Oostlijn</v>
          </cell>
        </row>
        <row r="64">
          <cell r="C64" t="str">
            <v>Oostlijn</v>
          </cell>
        </row>
        <row r="65">
          <cell r="C65" t="str">
            <v>Oostlijn</v>
          </cell>
        </row>
        <row r="66">
          <cell r="C66" t="str">
            <v>Oostlijn</v>
          </cell>
        </row>
        <row r="67">
          <cell r="C67" t="str">
            <v>Oostlijn</v>
          </cell>
        </row>
        <row r="68">
          <cell r="C68" t="str">
            <v>Oostlijn</v>
          </cell>
        </row>
        <row r="69">
          <cell r="C69" t="str">
            <v>Oostlijn</v>
          </cell>
        </row>
        <row r="70">
          <cell r="C70" t="str">
            <v>Oostlijn</v>
          </cell>
        </row>
        <row r="71">
          <cell r="C71" t="str">
            <v>Oostlijn</v>
          </cell>
        </row>
        <row r="72">
          <cell r="C72" t="str">
            <v>Oostlijn</v>
          </cell>
        </row>
        <row r="73">
          <cell r="C73" t="str">
            <v>Oostlijn</v>
          </cell>
        </row>
        <row r="74">
          <cell r="C74" t="str">
            <v>Oostlijn</v>
          </cell>
        </row>
        <row r="75">
          <cell r="C75" t="str">
            <v>Oostlijn</v>
          </cell>
        </row>
        <row r="76">
          <cell r="C76" t="str">
            <v>Oostlijn</v>
          </cell>
        </row>
        <row r="77">
          <cell r="C77" t="str">
            <v>Oostlijn</v>
          </cell>
        </row>
        <row r="78">
          <cell r="C78" t="str">
            <v>Oostlijn</v>
          </cell>
        </row>
        <row r="79">
          <cell r="C79" t="str">
            <v>Oostlijn</v>
          </cell>
        </row>
        <row r="80">
          <cell r="C80" t="str">
            <v>Oostlijn</v>
          </cell>
        </row>
        <row r="81">
          <cell r="C81" t="str">
            <v>Oostlijn</v>
          </cell>
        </row>
        <row r="82">
          <cell r="C82" t="str">
            <v>Oostlijn</v>
          </cell>
        </row>
        <row r="83">
          <cell r="C83" t="str">
            <v>Oostlijn</v>
          </cell>
        </row>
        <row r="84">
          <cell r="C84" t="str">
            <v>Oostlijn</v>
          </cell>
        </row>
        <row r="85">
          <cell r="C85" t="str">
            <v>Oostlijn</v>
          </cell>
        </row>
        <row r="86">
          <cell r="C86" t="str">
            <v>Oostlijn</v>
          </cell>
        </row>
        <row r="87">
          <cell r="C87" t="str">
            <v>Oostlijn</v>
          </cell>
        </row>
        <row r="88">
          <cell r="C88" t="str">
            <v>Oostlijn</v>
          </cell>
        </row>
        <row r="89">
          <cell r="C89" t="str">
            <v>Oostlijn</v>
          </cell>
        </row>
        <row r="90">
          <cell r="C90" t="str">
            <v>Oostlijn</v>
          </cell>
        </row>
        <row r="91">
          <cell r="C91" t="str">
            <v>Oostlijn</v>
          </cell>
        </row>
        <row r="92">
          <cell r="C92" t="str">
            <v>Oostlijn</v>
          </cell>
        </row>
        <row r="93">
          <cell r="C93" t="str">
            <v>Oostlijn</v>
          </cell>
        </row>
        <row r="94">
          <cell r="C94" t="str">
            <v>Oostlijn</v>
          </cell>
        </row>
        <row r="95">
          <cell r="C95" t="str">
            <v>Oostlijn</v>
          </cell>
        </row>
        <row r="96">
          <cell r="C96" t="str">
            <v>Oostlijn</v>
          </cell>
        </row>
        <row r="97">
          <cell r="C97" t="str">
            <v>Oostlijn</v>
          </cell>
        </row>
        <row r="98">
          <cell r="C98" t="str">
            <v>Oostlijn</v>
          </cell>
        </row>
        <row r="99">
          <cell r="C99" t="str">
            <v>Oostlijn</v>
          </cell>
        </row>
        <row r="100">
          <cell r="C100" t="str">
            <v>Oostlijn</v>
          </cell>
        </row>
        <row r="101">
          <cell r="C101" t="str">
            <v>Oostlijn</v>
          </cell>
        </row>
        <row r="102">
          <cell r="C102" t="str">
            <v>Oostlijn</v>
          </cell>
        </row>
        <row r="103">
          <cell r="C103" t="str">
            <v>Oostlijn</v>
          </cell>
        </row>
        <row r="104">
          <cell r="C104" t="str">
            <v>Oostlijn</v>
          </cell>
        </row>
        <row r="105">
          <cell r="C105" t="str">
            <v>Oostlijn</v>
          </cell>
        </row>
        <row r="106">
          <cell r="C106" t="str">
            <v>Oostlijn</v>
          </cell>
        </row>
        <row r="107">
          <cell r="C107" t="str">
            <v>Oostlijn</v>
          </cell>
        </row>
        <row r="108">
          <cell r="C108" t="str">
            <v>Oostlijn</v>
          </cell>
        </row>
        <row r="109">
          <cell r="C109" t="str">
            <v>Oostlijn</v>
          </cell>
        </row>
        <row r="110">
          <cell r="C110" t="str">
            <v>Oostlijn</v>
          </cell>
        </row>
        <row r="111">
          <cell r="C111" t="str">
            <v>Oostlijn</v>
          </cell>
        </row>
        <row r="112">
          <cell r="C112" t="str">
            <v>Oostlijn</v>
          </cell>
        </row>
        <row r="113">
          <cell r="C113" t="str">
            <v>Oostlijn</v>
          </cell>
        </row>
        <row r="114">
          <cell r="C114" t="str">
            <v>Oostlijn</v>
          </cell>
        </row>
        <row r="115">
          <cell r="C115" t="str">
            <v>Oostlijn</v>
          </cell>
        </row>
        <row r="116">
          <cell r="C116" t="str">
            <v>Oostlijn</v>
          </cell>
        </row>
        <row r="117">
          <cell r="C117" t="str">
            <v>Oostlijn</v>
          </cell>
        </row>
        <row r="118">
          <cell r="C118" t="str">
            <v>Oostlijn</v>
          </cell>
        </row>
        <row r="119">
          <cell r="C119" t="str">
            <v>Oostlijn</v>
          </cell>
        </row>
        <row r="120">
          <cell r="C120" t="str">
            <v>Oostlijn</v>
          </cell>
        </row>
        <row r="121">
          <cell r="C121" t="str">
            <v>Oostlijn</v>
          </cell>
        </row>
        <row r="122">
          <cell r="C122" t="str">
            <v>Oostlijn</v>
          </cell>
        </row>
        <row r="123">
          <cell r="C123" t="str">
            <v>Oostlijn</v>
          </cell>
        </row>
        <row r="124">
          <cell r="C124" t="str">
            <v>Oostlijn</v>
          </cell>
        </row>
        <row r="125">
          <cell r="C125" t="str">
            <v>Oostlijn</v>
          </cell>
        </row>
        <row r="126">
          <cell r="C126" t="str">
            <v>Oostlijn</v>
          </cell>
        </row>
        <row r="127">
          <cell r="C127" t="str">
            <v>Oostlijn</v>
          </cell>
        </row>
        <row r="128">
          <cell r="C128" t="str">
            <v>Oostlijn</v>
          </cell>
        </row>
        <row r="129">
          <cell r="C129" t="str">
            <v>Oostlijn</v>
          </cell>
        </row>
        <row r="130">
          <cell r="C130" t="str">
            <v>Oostlijn</v>
          </cell>
        </row>
        <row r="131">
          <cell r="C131" t="str">
            <v>Oostlijn</v>
          </cell>
        </row>
        <row r="132">
          <cell r="C132" t="str">
            <v>Oostlijn</v>
          </cell>
        </row>
        <row r="133">
          <cell r="C133" t="str">
            <v>Oostlijn</v>
          </cell>
        </row>
        <row r="134">
          <cell r="C134" t="str">
            <v>Oostlijn</v>
          </cell>
        </row>
        <row r="135">
          <cell r="C135" t="str">
            <v>Oostlijn</v>
          </cell>
        </row>
        <row r="136">
          <cell r="C136" t="str">
            <v>Oostlijn</v>
          </cell>
        </row>
        <row r="137">
          <cell r="C137" t="str">
            <v>Oostlijn</v>
          </cell>
        </row>
        <row r="138">
          <cell r="C138" t="str">
            <v>Oostlijn</v>
          </cell>
        </row>
        <row r="139">
          <cell r="C139" t="str">
            <v>Oostlijn</v>
          </cell>
        </row>
        <row r="140">
          <cell r="C140" t="str">
            <v>Oostlijn</v>
          </cell>
        </row>
        <row r="141">
          <cell r="C141" t="str">
            <v>Oostlijn</v>
          </cell>
        </row>
        <row r="142">
          <cell r="C142" t="str">
            <v>Oostlijn</v>
          </cell>
        </row>
        <row r="143">
          <cell r="C143" t="str">
            <v>Oostlijn</v>
          </cell>
        </row>
        <row r="144">
          <cell r="C144" t="str">
            <v>Oostlijn</v>
          </cell>
        </row>
        <row r="145">
          <cell r="C145" t="str">
            <v>Oostlijn</v>
          </cell>
        </row>
        <row r="146">
          <cell r="C146" t="str">
            <v>Oostlijn</v>
          </cell>
        </row>
        <row r="147">
          <cell r="C147" t="str">
            <v>Oostlijn</v>
          </cell>
        </row>
        <row r="148">
          <cell r="C148" t="str">
            <v>Oostlijn</v>
          </cell>
        </row>
        <row r="149">
          <cell r="C149" t="str">
            <v>Oostlijn</v>
          </cell>
        </row>
        <row r="150">
          <cell r="C150" t="str">
            <v>Oostlijn</v>
          </cell>
        </row>
        <row r="151">
          <cell r="C151" t="str">
            <v>Oostlijn</v>
          </cell>
        </row>
        <row r="152">
          <cell r="C152" t="str">
            <v>Oostlijn</v>
          </cell>
        </row>
        <row r="153">
          <cell r="C153" t="str">
            <v>Oostlijn</v>
          </cell>
        </row>
        <row r="154">
          <cell r="C154" t="str">
            <v>Oostlijn</v>
          </cell>
        </row>
        <row r="155">
          <cell r="C155" t="str">
            <v>Oostlijn</v>
          </cell>
        </row>
        <row r="156">
          <cell r="C156" t="str">
            <v>Oostlijn</v>
          </cell>
        </row>
        <row r="157">
          <cell r="C157" t="str">
            <v>Oostlijn</v>
          </cell>
        </row>
        <row r="158">
          <cell r="C158" t="str">
            <v>Oostlijn</v>
          </cell>
        </row>
        <row r="159">
          <cell r="C159" t="str">
            <v>Oostlijn</v>
          </cell>
        </row>
        <row r="160">
          <cell r="C160" t="str">
            <v>Oostlijn</v>
          </cell>
        </row>
        <row r="161">
          <cell r="C161" t="str">
            <v>Oostlijn</v>
          </cell>
        </row>
        <row r="162">
          <cell r="C162" t="str">
            <v>Oostlijn</v>
          </cell>
        </row>
        <row r="163">
          <cell r="C163" t="str">
            <v>Oostlijn</v>
          </cell>
        </row>
        <row r="164">
          <cell r="C164" t="str">
            <v>Oostlijn</v>
          </cell>
        </row>
        <row r="165">
          <cell r="C165" t="str">
            <v>Oostlijn</v>
          </cell>
        </row>
        <row r="166">
          <cell r="C166" t="str">
            <v>Oostlijn</v>
          </cell>
        </row>
        <row r="167">
          <cell r="C167" t="str">
            <v>Oostlijn</v>
          </cell>
        </row>
        <row r="168">
          <cell r="C168" t="str">
            <v>Oostlijn</v>
          </cell>
        </row>
        <row r="169">
          <cell r="C169" t="str">
            <v>Oostlijn</v>
          </cell>
        </row>
        <row r="170">
          <cell r="C170" t="str">
            <v>Oostlijn</v>
          </cell>
        </row>
        <row r="171">
          <cell r="C171" t="str">
            <v>Oostlijn</v>
          </cell>
        </row>
        <row r="172">
          <cell r="C172" t="str">
            <v>Oostlijn</v>
          </cell>
        </row>
        <row r="173">
          <cell r="C173" t="str">
            <v>Oostlijn</v>
          </cell>
        </row>
        <row r="174">
          <cell r="C174" t="str">
            <v>Oostlijn</v>
          </cell>
        </row>
        <row r="175">
          <cell r="C175" t="str">
            <v>Oostlijn</v>
          </cell>
        </row>
        <row r="176">
          <cell r="C176" t="str">
            <v>Oostlijn</v>
          </cell>
        </row>
        <row r="177">
          <cell r="C177" t="str">
            <v>Oostlijn</v>
          </cell>
        </row>
        <row r="178">
          <cell r="C178" t="str">
            <v>Oostlijn</v>
          </cell>
        </row>
        <row r="179">
          <cell r="C179" t="str">
            <v>Oostlijn</v>
          </cell>
        </row>
        <row r="180">
          <cell r="C180" t="str">
            <v>Oostlijn</v>
          </cell>
        </row>
        <row r="181">
          <cell r="C181" t="str">
            <v>Oostlijn</v>
          </cell>
        </row>
        <row r="182">
          <cell r="C182" t="str">
            <v>Oostlijn</v>
          </cell>
        </row>
        <row r="183">
          <cell r="C183" t="str">
            <v>Oostlijn</v>
          </cell>
        </row>
        <row r="184">
          <cell r="C184" t="str">
            <v>Oostlijn</v>
          </cell>
        </row>
        <row r="185">
          <cell r="C185" t="str">
            <v>Oostlijn</v>
          </cell>
        </row>
        <row r="186">
          <cell r="C186" t="str">
            <v>Oostlijn</v>
          </cell>
        </row>
        <row r="187">
          <cell r="C187" t="str">
            <v>Oostlijn</v>
          </cell>
        </row>
        <row r="188">
          <cell r="C188" t="str">
            <v>Oostlijn</v>
          </cell>
        </row>
        <row r="189">
          <cell r="C189" t="str">
            <v>Oostlijn</v>
          </cell>
        </row>
        <row r="190">
          <cell r="C190" t="str">
            <v>Oostlijn</v>
          </cell>
        </row>
        <row r="191">
          <cell r="C191" t="str">
            <v>Oostlijn</v>
          </cell>
        </row>
        <row r="192">
          <cell r="C192" t="str">
            <v>Oostlijn</v>
          </cell>
        </row>
        <row r="193">
          <cell r="C193" t="str">
            <v>Oostlijn</v>
          </cell>
        </row>
        <row r="194">
          <cell r="C194" t="str">
            <v>Oostlijn</v>
          </cell>
        </row>
        <row r="195">
          <cell r="C195" t="str">
            <v>Oostlijn</v>
          </cell>
        </row>
        <row r="196">
          <cell r="C196" t="str">
            <v>Oostlijn</v>
          </cell>
        </row>
        <row r="197">
          <cell r="C197" t="str">
            <v>Oostlijn</v>
          </cell>
        </row>
        <row r="198">
          <cell r="C198" t="str">
            <v>Oostlijn</v>
          </cell>
        </row>
        <row r="199">
          <cell r="C199" t="str">
            <v>Oostlijn</v>
          </cell>
        </row>
        <row r="200">
          <cell r="C200" t="str">
            <v>Oostlijn</v>
          </cell>
        </row>
        <row r="201">
          <cell r="C201" t="str">
            <v>Oostlijn</v>
          </cell>
        </row>
        <row r="202">
          <cell r="C202" t="str">
            <v>Oostlijn</v>
          </cell>
        </row>
        <row r="203">
          <cell r="C203" t="str">
            <v>Oostlijn</v>
          </cell>
        </row>
        <row r="204">
          <cell r="C204" t="str">
            <v>Oostlijn</v>
          </cell>
        </row>
        <row r="205">
          <cell r="C205" t="str">
            <v>Oostlijn</v>
          </cell>
        </row>
        <row r="206">
          <cell r="C206" t="str">
            <v>Oostlijn</v>
          </cell>
        </row>
        <row r="207">
          <cell r="C207" t="str">
            <v>Oostlijn</v>
          </cell>
        </row>
        <row r="208">
          <cell r="C208" t="str">
            <v>Oostlijn</v>
          </cell>
        </row>
        <row r="209">
          <cell r="C209" t="str">
            <v>Oostlijn</v>
          </cell>
        </row>
        <row r="210">
          <cell r="C210" t="str">
            <v>Oostlijn</v>
          </cell>
        </row>
        <row r="211">
          <cell r="C211" t="str">
            <v>Oostlijn</v>
          </cell>
        </row>
        <row r="212">
          <cell r="C212" t="str">
            <v>Oostlijn</v>
          </cell>
        </row>
        <row r="213">
          <cell r="C213" t="str">
            <v>Oostlijn</v>
          </cell>
        </row>
        <row r="214">
          <cell r="C214" t="str">
            <v>Oostlijn</v>
          </cell>
        </row>
        <row r="215">
          <cell r="C215" t="str">
            <v>Oostlijn</v>
          </cell>
        </row>
        <row r="216">
          <cell r="C216" t="str">
            <v>Oostlijn</v>
          </cell>
        </row>
        <row r="217">
          <cell r="C217" t="str">
            <v>Oostlijn</v>
          </cell>
        </row>
        <row r="218">
          <cell r="C218" t="str">
            <v>Oostlijn</v>
          </cell>
        </row>
        <row r="219">
          <cell r="C219" t="str">
            <v>Oostlijn</v>
          </cell>
        </row>
        <row r="220">
          <cell r="C220" t="str">
            <v>Oostlijn</v>
          </cell>
        </row>
        <row r="221">
          <cell r="C221" t="str">
            <v>Oostlijn</v>
          </cell>
        </row>
        <row r="222">
          <cell r="C222" t="str">
            <v>Oostlijn</v>
          </cell>
        </row>
        <row r="223">
          <cell r="C223" t="str">
            <v>Oostlijn</v>
          </cell>
        </row>
        <row r="224">
          <cell r="C224" t="str">
            <v>Oostlijn</v>
          </cell>
        </row>
        <row r="225">
          <cell r="C225" t="str">
            <v>Oostlijn</v>
          </cell>
        </row>
        <row r="226">
          <cell r="C226" t="str">
            <v>Oostlijn</v>
          </cell>
        </row>
        <row r="227">
          <cell r="C227" t="str">
            <v>Oostlijn</v>
          </cell>
        </row>
        <row r="228">
          <cell r="C228" t="str">
            <v>Oostlijn</v>
          </cell>
        </row>
        <row r="229">
          <cell r="C229" t="str">
            <v>Oostlijn</v>
          </cell>
        </row>
        <row r="230">
          <cell r="C230" t="str">
            <v>Oostlijn</v>
          </cell>
        </row>
        <row r="231">
          <cell r="C231" t="str">
            <v>Oostlijn</v>
          </cell>
        </row>
        <row r="232">
          <cell r="C232" t="str">
            <v>Oostlijn</v>
          </cell>
        </row>
        <row r="233">
          <cell r="C233" t="str">
            <v>Oostlijn</v>
          </cell>
        </row>
        <row r="234">
          <cell r="C234" t="str">
            <v>Oostlijn</v>
          </cell>
        </row>
        <row r="235">
          <cell r="C235" t="str">
            <v>Oostlijn</v>
          </cell>
        </row>
        <row r="236">
          <cell r="C236" t="str">
            <v>Oostlijn</v>
          </cell>
        </row>
        <row r="237">
          <cell r="C237" t="str">
            <v>Oostlijn</v>
          </cell>
        </row>
        <row r="238">
          <cell r="C238" t="str">
            <v>Oostlijn</v>
          </cell>
        </row>
        <row r="239">
          <cell r="C239" t="str">
            <v>Oostlijn</v>
          </cell>
        </row>
        <row r="240">
          <cell r="C240" t="str">
            <v>Oostlijn</v>
          </cell>
        </row>
        <row r="241">
          <cell r="C241" t="str">
            <v>Oostlijn</v>
          </cell>
        </row>
        <row r="242">
          <cell r="C242" t="str">
            <v>Oostlijn</v>
          </cell>
        </row>
        <row r="243">
          <cell r="C243" t="str">
            <v>Oostlijn</v>
          </cell>
        </row>
        <row r="244">
          <cell r="C244" t="str">
            <v>Oostlijn</v>
          </cell>
        </row>
        <row r="245">
          <cell r="C245" t="str">
            <v>Oostlijn</v>
          </cell>
        </row>
        <row r="246">
          <cell r="C246" t="str">
            <v>Oostlijn</v>
          </cell>
        </row>
        <row r="247">
          <cell r="C247" t="str">
            <v>Oostlijn</v>
          </cell>
        </row>
        <row r="248">
          <cell r="C248" t="str">
            <v>Oostlijn</v>
          </cell>
        </row>
        <row r="249">
          <cell r="C249" t="str">
            <v>Oostlijn</v>
          </cell>
        </row>
        <row r="250">
          <cell r="C250" t="str">
            <v>Oostlijn</v>
          </cell>
        </row>
        <row r="251">
          <cell r="C251" t="str">
            <v>Oostlijn</v>
          </cell>
        </row>
        <row r="252">
          <cell r="C252" t="str">
            <v>Oostlijn</v>
          </cell>
        </row>
        <row r="253">
          <cell r="C253" t="str">
            <v>Oostlijn</v>
          </cell>
        </row>
        <row r="254">
          <cell r="C254" t="str">
            <v>Oostlijn</v>
          </cell>
        </row>
        <row r="255">
          <cell r="C255" t="str">
            <v>Oostlijn</v>
          </cell>
        </row>
        <row r="256">
          <cell r="C256" t="str">
            <v>Oostlijn</v>
          </cell>
        </row>
        <row r="257">
          <cell r="C257" t="str">
            <v>Oostlijn</v>
          </cell>
        </row>
        <row r="258">
          <cell r="C258" t="str">
            <v>Oostlijn</v>
          </cell>
        </row>
        <row r="259">
          <cell r="C259" t="str">
            <v>Oostlijn</v>
          </cell>
        </row>
        <row r="260">
          <cell r="C260" t="str">
            <v>Oostlijn</v>
          </cell>
        </row>
        <row r="261">
          <cell r="C261" t="str">
            <v>Oostlijn</v>
          </cell>
        </row>
        <row r="262">
          <cell r="C262" t="str">
            <v>Oostlijn</v>
          </cell>
        </row>
        <row r="263">
          <cell r="C263" t="str">
            <v>Oostlijn</v>
          </cell>
        </row>
        <row r="264">
          <cell r="C264" t="str">
            <v>Oostlijn</v>
          </cell>
        </row>
        <row r="265">
          <cell r="C265" t="str">
            <v>Oostlijn</v>
          </cell>
        </row>
        <row r="266">
          <cell r="C266" t="str">
            <v>Oostlijn</v>
          </cell>
        </row>
        <row r="267">
          <cell r="C267" t="str">
            <v>Oostlijn</v>
          </cell>
        </row>
        <row r="268">
          <cell r="C268" t="str">
            <v>Oostlijn</v>
          </cell>
        </row>
        <row r="269">
          <cell r="C269" t="str">
            <v>Oostlijn</v>
          </cell>
        </row>
        <row r="270">
          <cell r="C270" t="str">
            <v>Oostlijn</v>
          </cell>
        </row>
        <row r="271">
          <cell r="C271" t="str">
            <v>Oostlijn</v>
          </cell>
        </row>
        <row r="272">
          <cell r="C272" t="str">
            <v>Oostlijn</v>
          </cell>
        </row>
        <row r="273">
          <cell r="C273" t="str">
            <v>Oostlijn</v>
          </cell>
        </row>
        <row r="274">
          <cell r="C274" t="str">
            <v>Oostlijn</v>
          </cell>
        </row>
        <row r="275">
          <cell r="C275" t="str">
            <v>Oostlijn</v>
          </cell>
        </row>
        <row r="276">
          <cell r="C276" t="str">
            <v>Oostlijn</v>
          </cell>
        </row>
        <row r="277">
          <cell r="C277" t="str">
            <v>Oostlijn</v>
          </cell>
        </row>
        <row r="278">
          <cell r="C278" t="str">
            <v>Oostlijn</v>
          </cell>
        </row>
        <row r="279">
          <cell r="C279" t="str">
            <v>Oostlijn</v>
          </cell>
        </row>
        <row r="280">
          <cell r="C280" t="str">
            <v>Oostlijn</v>
          </cell>
        </row>
        <row r="281">
          <cell r="C281" t="str">
            <v>Oostlijn</v>
          </cell>
        </row>
        <row r="282">
          <cell r="C282" t="str">
            <v>Oostlijn</v>
          </cell>
        </row>
        <row r="283">
          <cell r="C283" t="str">
            <v>Oostlijn</v>
          </cell>
        </row>
        <row r="284">
          <cell r="C284" t="str">
            <v>Oostlijn</v>
          </cell>
        </row>
        <row r="285">
          <cell r="C285" t="str">
            <v>Oostlijn</v>
          </cell>
        </row>
        <row r="286">
          <cell r="C286" t="str">
            <v>Oostlijn</v>
          </cell>
        </row>
        <row r="287">
          <cell r="C287" t="str">
            <v>Oostlijn</v>
          </cell>
        </row>
        <row r="288">
          <cell r="C288" t="str">
            <v>Oostlijn</v>
          </cell>
        </row>
        <row r="289">
          <cell r="C289" t="str">
            <v>Oostlijn</v>
          </cell>
        </row>
        <row r="290">
          <cell r="C290" t="str">
            <v>Oostlijn</v>
          </cell>
        </row>
        <row r="291">
          <cell r="C291" t="str">
            <v>Oostlijn</v>
          </cell>
        </row>
        <row r="292">
          <cell r="C292" t="str">
            <v>Oostlijn</v>
          </cell>
        </row>
        <row r="293">
          <cell r="C293" t="str">
            <v>Oostlijn</v>
          </cell>
        </row>
        <row r="294">
          <cell r="C294" t="str">
            <v>Oostlijn</v>
          </cell>
        </row>
        <row r="295">
          <cell r="C295" t="str">
            <v>Oostlijn</v>
          </cell>
        </row>
        <row r="296">
          <cell r="C296" t="str">
            <v>Oostlijn</v>
          </cell>
        </row>
        <row r="297">
          <cell r="C297" t="str">
            <v>Oostlijn</v>
          </cell>
        </row>
        <row r="298">
          <cell r="C298" t="str">
            <v>Oostlijn</v>
          </cell>
        </row>
        <row r="299">
          <cell r="C299" t="str">
            <v>Oostlijn</v>
          </cell>
        </row>
        <row r="300">
          <cell r="C300" t="str">
            <v>Oostlijn</v>
          </cell>
        </row>
        <row r="301">
          <cell r="C301" t="str">
            <v>Oostlijn</v>
          </cell>
        </row>
        <row r="302">
          <cell r="C302" t="str">
            <v>Oostlijn</v>
          </cell>
        </row>
        <row r="303">
          <cell r="C303" t="str">
            <v>Oostlijn</v>
          </cell>
        </row>
        <row r="304">
          <cell r="C304" t="str">
            <v>Oostlijn</v>
          </cell>
        </row>
        <row r="305">
          <cell r="C305" t="str">
            <v>Oostlijn</v>
          </cell>
        </row>
        <row r="306">
          <cell r="C306" t="str">
            <v>Oostlijn</v>
          </cell>
        </row>
        <row r="307">
          <cell r="C307" t="str">
            <v>Oostlijn</v>
          </cell>
        </row>
        <row r="308">
          <cell r="C308" t="str">
            <v>Oostlijn</v>
          </cell>
        </row>
        <row r="309">
          <cell r="C309" t="str">
            <v>Oostlijn</v>
          </cell>
        </row>
        <row r="310">
          <cell r="C310" t="str">
            <v>Oostlijn</v>
          </cell>
        </row>
        <row r="311">
          <cell r="C311" t="str">
            <v>Oostlijn</v>
          </cell>
        </row>
        <row r="312">
          <cell r="C312" t="str">
            <v>Oostlijn</v>
          </cell>
        </row>
        <row r="313">
          <cell r="C313" t="str">
            <v>Oostlijn</v>
          </cell>
        </row>
        <row r="314">
          <cell r="C314" t="str">
            <v>Oostlijn</v>
          </cell>
        </row>
        <row r="315">
          <cell r="C315" t="str">
            <v>Oostlijn</v>
          </cell>
        </row>
        <row r="316">
          <cell r="C316" t="str">
            <v>Oostlijn</v>
          </cell>
        </row>
        <row r="317">
          <cell r="C317" t="str">
            <v>Oostlijn</v>
          </cell>
        </row>
        <row r="318">
          <cell r="C318" t="str">
            <v>Oostlijn</v>
          </cell>
        </row>
        <row r="319">
          <cell r="C319" t="str">
            <v>Oostlijn</v>
          </cell>
        </row>
        <row r="320">
          <cell r="C320" t="str">
            <v>Oostlijn</v>
          </cell>
        </row>
        <row r="321">
          <cell r="C321" t="str">
            <v>Oostlijn</v>
          </cell>
        </row>
        <row r="322">
          <cell r="C322" t="str">
            <v>Oostlijn</v>
          </cell>
        </row>
        <row r="323">
          <cell r="C323" t="str">
            <v>Oostlijn</v>
          </cell>
        </row>
        <row r="324">
          <cell r="C324" t="str">
            <v>Oostlijn</v>
          </cell>
        </row>
        <row r="325">
          <cell r="C325" t="str">
            <v>Oostlijn</v>
          </cell>
        </row>
        <row r="326">
          <cell r="C326" t="str">
            <v>Oostlijn</v>
          </cell>
        </row>
        <row r="327">
          <cell r="C327" t="str">
            <v>Oostlijn</v>
          </cell>
        </row>
        <row r="328">
          <cell r="C328" t="str">
            <v>Oostlijn</v>
          </cell>
        </row>
        <row r="329">
          <cell r="C329" t="str">
            <v>Oostlijn</v>
          </cell>
        </row>
        <row r="330">
          <cell r="C330" t="str">
            <v>Oostlijn</v>
          </cell>
        </row>
        <row r="331">
          <cell r="C331" t="str">
            <v>Oostlijn</v>
          </cell>
        </row>
        <row r="332">
          <cell r="C332" t="str">
            <v>Oostlijn</v>
          </cell>
        </row>
        <row r="333">
          <cell r="C333" t="str">
            <v>Oostlijn</v>
          </cell>
        </row>
        <row r="334">
          <cell r="C334" t="str">
            <v>Oostlijn</v>
          </cell>
        </row>
        <row r="335">
          <cell r="C335" t="str">
            <v>Oostlijn</v>
          </cell>
        </row>
        <row r="336">
          <cell r="C336" t="str">
            <v>Oostlijn</v>
          </cell>
        </row>
        <row r="337">
          <cell r="C337" t="str">
            <v>Oostlijn</v>
          </cell>
        </row>
        <row r="338">
          <cell r="C338" t="str">
            <v>Oostlijn</v>
          </cell>
        </row>
        <row r="339">
          <cell r="C339" t="str">
            <v>Oostlijn</v>
          </cell>
        </row>
        <row r="340">
          <cell r="C340" t="str">
            <v>Oostlijn</v>
          </cell>
        </row>
        <row r="341">
          <cell r="C341" t="str">
            <v>Oostlijn</v>
          </cell>
        </row>
        <row r="342">
          <cell r="C342" t="str">
            <v>Oostlijn</v>
          </cell>
        </row>
        <row r="343">
          <cell r="C343" t="str">
            <v>Oostlijn</v>
          </cell>
        </row>
        <row r="344">
          <cell r="C344" t="str">
            <v>Oostlijn</v>
          </cell>
        </row>
        <row r="345">
          <cell r="C345" t="str">
            <v>Oostlijn</v>
          </cell>
        </row>
        <row r="346">
          <cell r="C346" t="str">
            <v>Oostlijn</v>
          </cell>
        </row>
        <row r="347">
          <cell r="C347" t="str">
            <v>Oostlijn</v>
          </cell>
        </row>
        <row r="348">
          <cell r="C348" t="str">
            <v>Oostlijn</v>
          </cell>
        </row>
        <row r="349">
          <cell r="C349" t="str">
            <v>Oostlijn</v>
          </cell>
        </row>
        <row r="350">
          <cell r="C350" t="str">
            <v>Oostlijn</v>
          </cell>
        </row>
        <row r="351">
          <cell r="C351" t="str">
            <v>Oostlijn</v>
          </cell>
        </row>
        <row r="352">
          <cell r="C352" t="str">
            <v>Oostlijn</v>
          </cell>
        </row>
        <row r="353">
          <cell r="C353" t="str">
            <v>Oostlijn</v>
          </cell>
        </row>
        <row r="354">
          <cell r="C354" t="str">
            <v>Oostlijn</v>
          </cell>
        </row>
        <row r="355">
          <cell r="C355" t="str">
            <v>Oostlijn</v>
          </cell>
        </row>
        <row r="356">
          <cell r="C356" t="str">
            <v>Oostlijn</v>
          </cell>
        </row>
        <row r="357">
          <cell r="C357" t="str">
            <v>Oostlijn</v>
          </cell>
        </row>
        <row r="358">
          <cell r="C358" t="str">
            <v>Oostlijn</v>
          </cell>
        </row>
        <row r="359">
          <cell r="C359" t="str">
            <v>Oostlijn</v>
          </cell>
        </row>
        <row r="360">
          <cell r="C360" t="str">
            <v>Oostlijn</v>
          </cell>
        </row>
        <row r="361">
          <cell r="C361" t="str">
            <v>Oostlijn</v>
          </cell>
        </row>
        <row r="362">
          <cell r="C362" t="str">
            <v>Oostlijn</v>
          </cell>
        </row>
        <row r="363">
          <cell r="C363" t="str">
            <v>Oostlijn</v>
          </cell>
        </row>
        <row r="364">
          <cell r="C364" t="str">
            <v>Oostlijn</v>
          </cell>
        </row>
        <row r="365">
          <cell r="C365" t="str">
            <v>Oostlijn</v>
          </cell>
        </row>
        <row r="366">
          <cell r="C366" t="str">
            <v>Oostlijn</v>
          </cell>
        </row>
        <row r="367">
          <cell r="C367" t="str">
            <v>Oostlijn</v>
          </cell>
        </row>
        <row r="368">
          <cell r="C368" t="str">
            <v>Oostlijn</v>
          </cell>
        </row>
        <row r="369">
          <cell r="C369" t="str">
            <v>Oostlijn</v>
          </cell>
        </row>
        <row r="370">
          <cell r="C370" t="str">
            <v>Oostlijn</v>
          </cell>
        </row>
        <row r="371">
          <cell r="C371" t="str">
            <v>Oostlijn</v>
          </cell>
        </row>
        <row r="372">
          <cell r="C372" t="str">
            <v>Oostlijn</v>
          </cell>
        </row>
        <row r="373">
          <cell r="C373" t="str">
            <v>Oostlijn</v>
          </cell>
        </row>
        <row r="374">
          <cell r="C374" t="str">
            <v>Oostlijn</v>
          </cell>
        </row>
        <row r="375">
          <cell r="C375" t="str">
            <v>Oostlijn</v>
          </cell>
        </row>
        <row r="376">
          <cell r="C376" t="str">
            <v>Oostlijn</v>
          </cell>
        </row>
        <row r="377">
          <cell r="C377" t="str">
            <v>Oostlijn</v>
          </cell>
        </row>
        <row r="378">
          <cell r="C378" t="str">
            <v>Oostlijn</v>
          </cell>
        </row>
        <row r="379">
          <cell r="C379" t="str">
            <v>Oostlijn</v>
          </cell>
        </row>
        <row r="380">
          <cell r="C380" t="str">
            <v>Oostlijn</v>
          </cell>
        </row>
        <row r="381">
          <cell r="C381" t="str">
            <v>Oostlijn</v>
          </cell>
        </row>
        <row r="382">
          <cell r="C382" t="str">
            <v>Oostlijn</v>
          </cell>
        </row>
        <row r="383">
          <cell r="C383" t="str">
            <v>Oostlijn</v>
          </cell>
        </row>
        <row r="384">
          <cell r="C384" t="str">
            <v>Oostlijn</v>
          </cell>
        </row>
        <row r="385">
          <cell r="C385" t="str">
            <v>Oostlijn</v>
          </cell>
        </row>
        <row r="386">
          <cell r="C386" t="str">
            <v>Oostlijn</v>
          </cell>
        </row>
        <row r="387">
          <cell r="C387" t="str">
            <v>Oostlijn</v>
          </cell>
        </row>
        <row r="388">
          <cell r="C388" t="str">
            <v>Oostlijn</v>
          </cell>
        </row>
        <row r="389">
          <cell r="C389" t="str">
            <v>Oostlijn</v>
          </cell>
        </row>
        <row r="390">
          <cell r="C390" t="str">
            <v>Oostlijn</v>
          </cell>
        </row>
        <row r="391">
          <cell r="C391" t="str">
            <v>Oostlijn</v>
          </cell>
        </row>
        <row r="392">
          <cell r="C392" t="str">
            <v>Oostlijn</v>
          </cell>
        </row>
        <row r="393">
          <cell r="C393" t="str">
            <v>Oostlijn</v>
          </cell>
        </row>
        <row r="394">
          <cell r="C394" t="str">
            <v>Oostlijn</v>
          </cell>
        </row>
        <row r="395">
          <cell r="C395" t="str">
            <v>Oostlijn</v>
          </cell>
        </row>
        <row r="396">
          <cell r="C396" t="str">
            <v>Oostlijn</v>
          </cell>
        </row>
        <row r="397">
          <cell r="C397" t="str">
            <v>Oostlijn</v>
          </cell>
        </row>
        <row r="398">
          <cell r="C398" t="str">
            <v>Oostlijn</v>
          </cell>
        </row>
        <row r="399">
          <cell r="C399" t="str">
            <v>Oostlijn</v>
          </cell>
        </row>
        <row r="400">
          <cell r="C400" t="str">
            <v>Oostlijn</v>
          </cell>
        </row>
        <row r="401">
          <cell r="C401" t="str">
            <v>Oostlijn</v>
          </cell>
        </row>
        <row r="402">
          <cell r="C402" t="str">
            <v>Oostlijn</v>
          </cell>
        </row>
        <row r="403">
          <cell r="C403" t="str">
            <v>Oostlijn</v>
          </cell>
        </row>
        <row r="404">
          <cell r="C404" t="str">
            <v>Oostlijn</v>
          </cell>
        </row>
        <row r="405">
          <cell r="C405" t="str">
            <v>Oostlijn</v>
          </cell>
        </row>
        <row r="406">
          <cell r="C406" t="str">
            <v>Oostlijn</v>
          </cell>
        </row>
        <row r="407">
          <cell r="C407" t="str">
            <v>Oostlijn</v>
          </cell>
        </row>
        <row r="408">
          <cell r="C408" t="str">
            <v>Oostlijn</v>
          </cell>
        </row>
        <row r="409">
          <cell r="C409" t="str">
            <v>Oostlijn</v>
          </cell>
        </row>
        <row r="410">
          <cell r="C410" t="str">
            <v>Oostlijn</v>
          </cell>
        </row>
        <row r="411">
          <cell r="C411" t="str">
            <v>Oostlijn</v>
          </cell>
        </row>
        <row r="412">
          <cell r="C412" t="str">
            <v>Oostlijn</v>
          </cell>
        </row>
        <row r="413">
          <cell r="C413" t="str">
            <v>Oostlijn</v>
          </cell>
        </row>
        <row r="414">
          <cell r="C414" t="str">
            <v>Oostlijn</v>
          </cell>
        </row>
        <row r="415">
          <cell r="C415" t="str">
            <v>Oostlijn</v>
          </cell>
        </row>
        <row r="416">
          <cell r="C416" t="str">
            <v>Oostlijn</v>
          </cell>
        </row>
        <row r="417">
          <cell r="C417" t="str">
            <v>Oostlijn</v>
          </cell>
        </row>
        <row r="418">
          <cell r="C418" t="str">
            <v>Oostlijn</v>
          </cell>
        </row>
        <row r="419">
          <cell r="C419" t="str">
            <v>Oostlijn</v>
          </cell>
        </row>
        <row r="420">
          <cell r="C420" t="str">
            <v>Oostlijn</v>
          </cell>
        </row>
        <row r="421">
          <cell r="C421" t="str">
            <v>Oostlijn</v>
          </cell>
        </row>
        <row r="422">
          <cell r="C422" t="str">
            <v>Oostlijn</v>
          </cell>
        </row>
        <row r="423">
          <cell r="C423" t="str">
            <v>Oostlijn</v>
          </cell>
        </row>
        <row r="424">
          <cell r="C424" t="str">
            <v>Oostlijn</v>
          </cell>
        </row>
        <row r="425">
          <cell r="C425" t="str">
            <v>Oostlijn</v>
          </cell>
        </row>
        <row r="426">
          <cell r="C426" t="str">
            <v>Oostlijn</v>
          </cell>
        </row>
        <row r="427">
          <cell r="C427" t="str">
            <v>Oostlijn</v>
          </cell>
        </row>
        <row r="428">
          <cell r="C428" t="str">
            <v>Oostlijn</v>
          </cell>
        </row>
        <row r="429">
          <cell r="C429" t="str">
            <v>Oostlijn</v>
          </cell>
        </row>
        <row r="430">
          <cell r="C430" t="str">
            <v>Oostlijn</v>
          </cell>
        </row>
        <row r="431">
          <cell r="C431" t="str">
            <v>Oostlijn</v>
          </cell>
        </row>
        <row r="432">
          <cell r="C432" t="str">
            <v>Oostlijn</v>
          </cell>
        </row>
        <row r="433">
          <cell r="C433" t="str">
            <v>Oostlijn</v>
          </cell>
        </row>
        <row r="434">
          <cell r="C434" t="str">
            <v>Oostlijn</v>
          </cell>
        </row>
        <row r="435">
          <cell r="C435" t="str">
            <v>Oostlijn</v>
          </cell>
        </row>
        <row r="436">
          <cell r="C436" t="str">
            <v>Oostlijn</v>
          </cell>
        </row>
        <row r="437">
          <cell r="C437" t="str">
            <v>Oostlijn</v>
          </cell>
        </row>
        <row r="438">
          <cell r="C438" t="str">
            <v>Oostlijn</v>
          </cell>
        </row>
        <row r="439">
          <cell r="C439" t="str">
            <v>Oostlijn</v>
          </cell>
        </row>
        <row r="440">
          <cell r="C440" t="str">
            <v>Oostlijn</v>
          </cell>
        </row>
        <row r="441">
          <cell r="C441" t="str">
            <v>Oostlijn</v>
          </cell>
        </row>
        <row r="442">
          <cell r="C442" t="str">
            <v>Oostlijn</v>
          </cell>
        </row>
        <row r="443">
          <cell r="C443" t="str">
            <v>Oostlijn</v>
          </cell>
        </row>
        <row r="444">
          <cell r="C444" t="str">
            <v>Oostlijn</v>
          </cell>
        </row>
        <row r="445">
          <cell r="C445" t="str">
            <v>Oostlijn</v>
          </cell>
        </row>
        <row r="446">
          <cell r="C446" t="str">
            <v>Oostlijn</v>
          </cell>
        </row>
        <row r="447">
          <cell r="C447" t="str">
            <v>Oostlijn</v>
          </cell>
        </row>
        <row r="448">
          <cell r="C448" t="str">
            <v>Oostlijn</v>
          </cell>
        </row>
        <row r="449">
          <cell r="C449" t="str">
            <v>Oostlijn</v>
          </cell>
        </row>
        <row r="450">
          <cell r="C450" t="str">
            <v>Oostlijn</v>
          </cell>
        </row>
        <row r="451">
          <cell r="C451" t="str">
            <v>Oostlijn</v>
          </cell>
        </row>
        <row r="452">
          <cell r="C452" t="str">
            <v>Oostlijn</v>
          </cell>
        </row>
        <row r="453">
          <cell r="C453" t="str">
            <v>Oostlijn</v>
          </cell>
        </row>
        <row r="454">
          <cell r="C454" t="str">
            <v>Oostlijn</v>
          </cell>
        </row>
        <row r="455">
          <cell r="C455" t="str">
            <v>Oostlijn</v>
          </cell>
        </row>
        <row r="456">
          <cell r="C456" t="str">
            <v>Oostlijn</v>
          </cell>
        </row>
        <row r="457">
          <cell r="C457" t="str">
            <v>Oostlijn</v>
          </cell>
        </row>
        <row r="458">
          <cell r="C458" t="str">
            <v>Oostlijn</v>
          </cell>
        </row>
        <row r="459">
          <cell r="C459" t="str">
            <v>Oostlijn</v>
          </cell>
        </row>
        <row r="460">
          <cell r="C460" t="str">
            <v>Oostlijn</v>
          </cell>
        </row>
        <row r="461">
          <cell r="C461" t="str">
            <v>Oostlijn</v>
          </cell>
        </row>
        <row r="462">
          <cell r="C462" t="str">
            <v>Oostlijn</v>
          </cell>
        </row>
        <row r="463">
          <cell r="C463" t="str">
            <v>Oostlijn</v>
          </cell>
        </row>
        <row r="464">
          <cell r="C464" t="str">
            <v>Oostlijn</v>
          </cell>
        </row>
        <row r="465">
          <cell r="C465" t="str">
            <v>Oostlijn</v>
          </cell>
        </row>
        <row r="466">
          <cell r="C466" t="str">
            <v>Oostlijn</v>
          </cell>
        </row>
        <row r="467">
          <cell r="C467" t="str">
            <v>Oostlijn</v>
          </cell>
        </row>
        <row r="468">
          <cell r="C468" t="str">
            <v>Oostlijn</v>
          </cell>
        </row>
        <row r="469">
          <cell r="C469" t="str">
            <v>Oostlijn</v>
          </cell>
        </row>
        <row r="470">
          <cell r="C470" t="str">
            <v>Oostlijn</v>
          </cell>
        </row>
        <row r="471">
          <cell r="C471" t="str">
            <v>Oostlijn</v>
          </cell>
        </row>
        <row r="472">
          <cell r="C472" t="str">
            <v>Oostlijn</v>
          </cell>
        </row>
        <row r="473">
          <cell r="C473" t="str">
            <v>Oostlijn</v>
          </cell>
        </row>
        <row r="474">
          <cell r="C474" t="str">
            <v>Oostlijn</v>
          </cell>
        </row>
        <row r="475">
          <cell r="C475" t="str">
            <v>Oostlijn</v>
          </cell>
        </row>
        <row r="476">
          <cell r="C476" t="str">
            <v>Oostlijn</v>
          </cell>
        </row>
        <row r="477">
          <cell r="C477" t="str">
            <v>Oostlijn</v>
          </cell>
        </row>
        <row r="478">
          <cell r="C478" t="str">
            <v>Oostlijn</v>
          </cell>
        </row>
        <row r="479">
          <cell r="C479" t="str">
            <v>Oostlijn</v>
          </cell>
        </row>
        <row r="480">
          <cell r="C480" t="str">
            <v>Oostlijn</v>
          </cell>
        </row>
        <row r="481">
          <cell r="C481" t="str">
            <v>Oostlijn</v>
          </cell>
        </row>
        <row r="482">
          <cell r="C482" t="str">
            <v>Oostlijn</v>
          </cell>
        </row>
        <row r="483">
          <cell r="C483" t="str">
            <v>Oostlijn</v>
          </cell>
        </row>
        <row r="484">
          <cell r="C484" t="str">
            <v>Oostlijn</v>
          </cell>
        </row>
        <row r="485">
          <cell r="C485" t="str">
            <v>Oostlijn</v>
          </cell>
        </row>
        <row r="486">
          <cell r="C486" t="str">
            <v>Oostlijn</v>
          </cell>
        </row>
        <row r="487">
          <cell r="C487" t="str">
            <v>Oostlijn</v>
          </cell>
        </row>
        <row r="488">
          <cell r="C488" t="str">
            <v>Oostlijn</v>
          </cell>
        </row>
        <row r="489">
          <cell r="C489" t="str">
            <v>Oostlijn</v>
          </cell>
        </row>
        <row r="490">
          <cell r="C490" t="str">
            <v>Oostlijn</v>
          </cell>
        </row>
        <row r="491">
          <cell r="C491" t="str">
            <v>Oostlijn</v>
          </cell>
        </row>
        <row r="492">
          <cell r="C492" t="str">
            <v>Oostlijn</v>
          </cell>
        </row>
        <row r="493">
          <cell r="C493" t="str">
            <v>Oostlijn</v>
          </cell>
        </row>
        <row r="494">
          <cell r="C494" t="str">
            <v>Oostlijn</v>
          </cell>
        </row>
        <row r="495">
          <cell r="C495" t="str">
            <v>Oostlijn</v>
          </cell>
        </row>
        <row r="496">
          <cell r="C496" t="str">
            <v>Oostlijn</v>
          </cell>
        </row>
        <row r="497">
          <cell r="C497" t="str">
            <v>Oostlijn</v>
          </cell>
        </row>
        <row r="498">
          <cell r="C498" t="str">
            <v>Oostlijn</v>
          </cell>
        </row>
        <row r="499">
          <cell r="C499" t="str">
            <v>Oostlijn</v>
          </cell>
        </row>
        <row r="500">
          <cell r="C500" t="str">
            <v>Oostlijn</v>
          </cell>
        </row>
        <row r="501">
          <cell r="C501" t="str">
            <v>Oostlijn</v>
          </cell>
        </row>
        <row r="502">
          <cell r="C502" t="str">
            <v>Oostlijn</v>
          </cell>
        </row>
        <row r="503">
          <cell r="C503" t="str">
            <v>Oostlijn</v>
          </cell>
        </row>
        <row r="504">
          <cell r="C504" t="str">
            <v>Oostlijn</v>
          </cell>
        </row>
        <row r="505">
          <cell r="C505" t="str">
            <v>Oostlijn</v>
          </cell>
        </row>
        <row r="506">
          <cell r="C506" t="str">
            <v>Oostlijn</v>
          </cell>
        </row>
        <row r="507">
          <cell r="C507" t="str">
            <v>Oostlijn</v>
          </cell>
        </row>
        <row r="508">
          <cell r="C508" t="str">
            <v>Oostlijn</v>
          </cell>
        </row>
        <row r="509">
          <cell r="C509" t="str">
            <v>Oostlijn</v>
          </cell>
        </row>
        <row r="510">
          <cell r="C510" t="str">
            <v>Oostlijn</v>
          </cell>
        </row>
        <row r="511">
          <cell r="C511" t="str">
            <v>Oostlijn</v>
          </cell>
        </row>
        <row r="512">
          <cell r="C512" t="str">
            <v>Oostlijn</v>
          </cell>
        </row>
        <row r="513">
          <cell r="C513" t="str">
            <v>Oostlijn</v>
          </cell>
        </row>
        <row r="514">
          <cell r="C514" t="str">
            <v>Oostlijn</v>
          </cell>
        </row>
        <row r="515">
          <cell r="C515" t="str">
            <v>Oostlijn</v>
          </cell>
        </row>
        <row r="516">
          <cell r="C516" t="str">
            <v>Oostlijn</v>
          </cell>
        </row>
        <row r="517">
          <cell r="C517" t="str">
            <v>Oostlijn</v>
          </cell>
        </row>
        <row r="518">
          <cell r="C518" t="str">
            <v>Oostlijn</v>
          </cell>
        </row>
        <row r="519">
          <cell r="C519" t="str">
            <v>Oostlijn</v>
          </cell>
        </row>
        <row r="520">
          <cell r="C520" t="str">
            <v>Oostlijn</v>
          </cell>
        </row>
        <row r="521">
          <cell r="C521" t="str">
            <v>Oostlijn</v>
          </cell>
        </row>
        <row r="522">
          <cell r="C522" t="str">
            <v>Oostlijn</v>
          </cell>
        </row>
        <row r="523">
          <cell r="C523" t="str">
            <v>Oostlijn</v>
          </cell>
        </row>
        <row r="524">
          <cell r="C524" t="str">
            <v>Oostlijn</v>
          </cell>
        </row>
        <row r="525">
          <cell r="C525" t="str">
            <v>Oostlijn</v>
          </cell>
        </row>
        <row r="526">
          <cell r="C526" t="str">
            <v>Oostlijn</v>
          </cell>
        </row>
        <row r="527">
          <cell r="C527" t="str">
            <v>Oostlijn</v>
          </cell>
        </row>
        <row r="528">
          <cell r="C528" t="str">
            <v>Oostlijn</v>
          </cell>
        </row>
        <row r="529">
          <cell r="C529" t="str">
            <v>Oostlijn</v>
          </cell>
        </row>
        <row r="530">
          <cell r="C530" t="str">
            <v>Oostlijn</v>
          </cell>
        </row>
        <row r="531">
          <cell r="C531" t="str">
            <v>Oostlijn</v>
          </cell>
        </row>
        <row r="532">
          <cell r="C532" t="str">
            <v>Oostlijn</v>
          </cell>
        </row>
        <row r="533">
          <cell r="C533" t="str">
            <v>Oostlijn</v>
          </cell>
        </row>
        <row r="534">
          <cell r="C534" t="str">
            <v>Oostlijn</v>
          </cell>
        </row>
        <row r="535">
          <cell r="C535" t="str">
            <v>Oostlijn</v>
          </cell>
        </row>
        <row r="536">
          <cell r="C536" t="str">
            <v>Oostlijn</v>
          </cell>
        </row>
        <row r="537">
          <cell r="C537" t="str">
            <v>Oostlijn</v>
          </cell>
        </row>
        <row r="538">
          <cell r="C538" t="str">
            <v>Oostlijn</v>
          </cell>
        </row>
        <row r="539">
          <cell r="C539" t="str">
            <v>Oostlijn</v>
          </cell>
        </row>
        <row r="540">
          <cell r="C540" t="str">
            <v>Oostlijn</v>
          </cell>
        </row>
        <row r="541">
          <cell r="C541" t="str">
            <v>Oostlijn</v>
          </cell>
        </row>
        <row r="542">
          <cell r="C542" t="str">
            <v>Oostlijn</v>
          </cell>
        </row>
      </sheetData>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3">
          <cell r="C3" t="str">
            <v>Gemeentelijk Vervoer Bedrijf Amsterdam</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row r="10">
          <cell r="A10" t="str">
            <v>PROGR.CODE</v>
          </cell>
          <cell r="B10" t="str">
            <v>FREQ. PER JAAR</v>
          </cell>
          <cell r="C10" t="str">
            <v>RUIMTECATEGORIE</v>
          </cell>
          <cell r="D10" t="str">
            <v>FREQ. OMSCHRIJVING</v>
          </cell>
          <cell r="E10" t="str">
            <v>KENGETAL BASIS-BEURT</v>
          </cell>
          <cell r="F10" t="str">
            <v>KENGETAL NALOOP-BEURT</v>
          </cell>
          <cell r="G10" t="str">
            <v>KENGETAL ZA-ZO-FST</v>
          </cell>
          <cell r="H10" t="str">
            <v>KENGETAL ZA-ZO-FST NALOOP-BEURT</v>
          </cell>
        </row>
        <row r="12">
          <cell r="A12" t="str">
            <v>01.0012</v>
          </cell>
          <cell r="B12">
            <v>12</v>
          </cell>
          <cell r="C12" t="str">
            <v>diensten perrons</v>
          </cell>
          <cell r="D12" t="str">
            <v>1 x per maand</v>
          </cell>
          <cell r="E12">
            <v>0.11076255714285714</v>
          </cell>
        </row>
        <row r="13">
          <cell r="A13" t="str">
            <v>01.0730b</v>
          </cell>
          <cell r="B13">
            <v>730</v>
          </cell>
          <cell r="C13" t="str">
            <v>perrons Oost en Ringlijn</v>
          </cell>
          <cell r="D13" t="str">
            <v>14x per week</v>
          </cell>
          <cell r="E13">
            <v>0.64832109593023257</v>
          </cell>
          <cell r="F13">
            <v>0.21610169491525424</v>
          </cell>
          <cell r="G13">
            <v>0.10870596981132075</v>
          </cell>
          <cell r="H13">
            <v>9.3220338983050849E-2</v>
          </cell>
        </row>
        <row r="14">
          <cell r="A14" t="str">
            <v>01.1095b</v>
          </cell>
          <cell r="B14">
            <v>1095</v>
          </cell>
          <cell r="C14" t="str">
            <v>perrons Oost en Ringlijn</v>
          </cell>
          <cell r="D14" t="str">
            <v>21x per week</v>
          </cell>
          <cell r="E14">
            <v>0.64832109593023257</v>
          </cell>
          <cell r="F14">
            <v>0.34296729491525424</v>
          </cell>
          <cell r="G14">
            <v>0.10870596981132075</v>
          </cell>
          <cell r="H14">
            <v>0.14794667623795282</v>
          </cell>
        </row>
        <row r="15">
          <cell r="A15" t="str">
            <v>01.1460b</v>
          </cell>
          <cell r="B15">
            <v>1460</v>
          </cell>
          <cell r="C15" t="str">
            <v>perrons Oost en Ringlijn</v>
          </cell>
          <cell r="D15" t="str">
            <v>28x per week</v>
          </cell>
          <cell r="E15">
            <v>0.64832109593023257</v>
          </cell>
          <cell r="F15">
            <v>0.39709269491525423</v>
          </cell>
          <cell r="G15">
            <v>0.10870596981132075</v>
          </cell>
          <cell r="H15">
            <v>0.17129488800265869</v>
          </cell>
        </row>
        <row r="16">
          <cell r="A16" t="str">
            <v>02.0000</v>
          </cell>
          <cell r="B16" t="str">
            <v>0</v>
          </cell>
          <cell r="C16" t="str">
            <v>sanitair</v>
          </cell>
          <cell r="D16" t="str">
            <v>op afroep</v>
          </cell>
          <cell r="E16">
            <v>1.8749999999999999E-2</v>
          </cell>
        </row>
        <row r="17">
          <cell r="A17" t="str">
            <v>02.0004</v>
          </cell>
          <cell r="B17">
            <v>4</v>
          </cell>
          <cell r="C17" t="str">
            <v>sanitair</v>
          </cell>
          <cell r="D17" t="str">
            <v>4x per jaar</v>
          </cell>
          <cell r="E17">
            <v>7.4999999999999997E-2</v>
          </cell>
        </row>
        <row r="18">
          <cell r="A18" t="str">
            <v>02.0026</v>
          </cell>
          <cell r="B18">
            <v>26</v>
          </cell>
          <cell r="C18" t="str">
            <v>sanitair</v>
          </cell>
          <cell r="D18" t="str">
            <v xml:space="preserve">1 x per twee weken </v>
          </cell>
          <cell r="E18">
            <v>0.41935</v>
          </cell>
        </row>
        <row r="19">
          <cell r="A19" t="str">
            <v>02.0052</v>
          </cell>
          <cell r="B19">
            <v>52</v>
          </cell>
          <cell r="C19" t="str">
            <v>sanitair</v>
          </cell>
          <cell r="D19" t="str">
            <v>1x per week</v>
          </cell>
          <cell r="E19">
            <v>0.80913461538461495</v>
          </cell>
        </row>
        <row r="20">
          <cell r="A20" t="str">
            <v>02.0156</v>
          </cell>
          <cell r="B20">
            <v>156</v>
          </cell>
          <cell r="C20" t="str">
            <v>sanitair</v>
          </cell>
          <cell r="D20" t="str">
            <v>3x per week</v>
          </cell>
          <cell r="E20">
            <v>2.2655769230769232</v>
          </cell>
        </row>
        <row r="21">
          <cell r="A21" t="str">
            <v>02.0255</v>
          </cell>
          <cell r="B21">
            <v>255</v>
          </cell>
          <cell r="C21" t="str">
            <v>sanitair</v>
          </cell>
          <cell r="D21" t="str">
            <v>5 x per week</v>
          </cell>
          <cell r="E21">
            <v>3.236538461538462</v>
          </cell>
        </row>
        <row r="22">
          <cell r="A22" t="str">
            <v>02.0365</v>
          </cell>
          <cell r="B22">
            <v>365</v>
          </cell>
          <cell r="C22" t="str">
            <v>sanitair</v>
          </cell>
          <cell r="D22" t="str">
            <v>7x per week</v>
          </cell>
          <cell r="E22">
            <v>3.236538461538462</v>
          </cell>
          <cell r="G22">
            <v>1.2914423076923076</v>
          </cell>
        </row>
        <row r="23">
          <cell r="A23" t="str">
            <v>02.0730</v>
          </cell>
          <cell r="B23">
            <v>730</v>
          </cell>
          <cell r="C23" t="str">
            <v>sanitair</v>
          </cell>
          <cell r="D23" t="str">
            <v>14x per week</v>
          </cell>
          <cell r="E23">
            <v>3.236538461538462</v>
          </cell>
          <cell r="F23">
            <v>2.2636504120879128</v>
          </cell>
          <cell r="G23">
            <v>1.2914423076923076</v>
          </cell>
          <cell r="H23">
            <v>0.90546016483516523</v>
          </cell>
        </row>
        <row r="24">
          <cell r="A24" t="str">
            <v>03.0000</v>
          </cell>
          <cell r="B24" t="str">
            <v>0</v>
          </cell>
          <cell r="C24" t="str">
            <v>gangen</v>
          </cell>
          <cell r="D24" t="str">
            <v>op afroep</v>
          </cell>
          <cell r="E24">
            <v>8.4951923076923078E-3</v>
          </cell>
        </row>
        <row r="25">
          <cell r="A25" t="str">
            <v>03.0004</v>
          </cell>
          <cell r="B25">
            <v>4</v>
          </cell>
          <cell r="C25" t="str">
            <v>gangen</v>
          </cell>
          <cell r="D25" t="str">
            <v>4x per jaar</v>
          </cell>
          <cell r="E25">
            <v>3.3980769230769231E-2</v>
          </cell>
        </row>
        <row r="26">
          <cell r="A26" t="str">
            <v>03.0012</v>
          </cell>
          <cell r="B26">
            <v>12</v>
          </cell>
          <cell r="C26" t="str">
            <v>gangen</v>
          </cell>
          <cell r="D26" t="str">
            <v>1 x per maand</v>
          </cell>
          <cell r="E26">
            <v>1.7325791855203616E-2</v>
          </cell>
        </row>
        <row r="27">
          <cell r="A27" t="str">
            <v>03.0365</v>
          </cell>
          <cell r="B27">
            <v>365</v>
          </cell>
          <cell r="C27" t="str">
            <v>gangen</v>
          </cell>
          <cell r="D27" t="str">
            <v>7x per week</v>
          </cell>
          <cell r="E27">
            <v>0.3313557692307692</v>
          </cell>
          <cell r="G27">
            <v>0.11740384615384616</v>
          </cell>
        </row>
        <row r="28">
          <cell r="A28" t="str">
            <v>04.0012</v>
          </cell>
          <cell r="B28">
            <v>12</v>
          </cell>
          <cell r="C28" t="str">
            <v>liften</v>
          </cell>
          <cell r="D28" t="str">
            <v>1 x per maand</v>
          </cell>
          <cell r="E28">
            <v>6.6666666666666652E-2</v>
          </cell>
        </row>
        <row r="29">
          <cell r="A29" t="str">
            <v>04.0365</v>
          </cell>
          <cell r="B29">
            <v>365</v>
          </cell>
          <cell r="C29" t="str">
            <v>liften</v>
          </cell>
          <cell r="D29" t="str">
            <v>7x per week</v>
          </cell>
          <cell r="E29">
            <v>1.2749999999999999</v>
          </cell>
          <cell r="G29">
            <v>0.50875000000000004</v>
          </cell>
        </row>
        <row r="30">
          <cell r="A30" t="str">
            <v>05.0004</v>
          </cell>
          <cell r="B30">
            <v>4</v>
          </cell>
          <cell r="C30" t="str">
            <v>trappen</v>
          </cell>
          <cell r="D30" t="str">
            <v>4x per jaar</v>
          </cell>
          <cell r="E30">
            <v>7.4566465753424654E-3</v>
          </cell>
        </row>
        <row r="31">
          <cell r="A31" t="str">
            <v>05.0730b</v>
          </cell>
          <cell r="B31">
            <v>730</v>
          </cell>
          <cell r="C31" t="str">
            <v>trappen Ring en Oostlijn</v>
          </cell>
          <cell r="D31" t="str">
            <v>14x per week</v>
          </cell>
          <cell r="E31">
            <v>0.51031424999999997</v>
          </cell>
          <cell r="F31">
            <v>0.35416666666666663</v>
          </cell>
          <cell r="G31">
            <v>0.15262500000000001</v>
          </cell>
          <cell r="H31">
            <v>0.15277777777777776</v>
          </cell>
        </row>
        <row r="32">
          <cell r="A32" t="str">
            <v>06.0026</v>
          </cell>
          <cell r="B32">
            <v>26</v>
          </cell>
          <cell r="C32" t="str">
            <v>hallen</v>
          </cell>
          <cell r="D32" t="str">
            <v xml:space="preserve">1 x per twee weken </v>
          </cell>
          <cell r="E32">
            <v>5.4932954010953161E-2</v>
          </cell>
        </row>
        <row r="33">
          <cell r="A33" t="str">
            <v>06.0730</v>
          </cell>
          <cell r="B33">
            <v>730</v>
          </cell>
          <cell r="C33" t="str">
            <v>hallen</v>
          </cell>
          <cell r="D33" t="str">
            <v>14x per week</v>
          </cell>
          <cell r="E33">
            <v>0.45137975933740604</v>
          </cell>
          <cell r="F33">
            <v>0.19921875</v>
          </cell>
          <cell r="G33">
            <v>8.4217160369821104E-2</v>
          </cell>
          <cell r="H33">
            <v>8.59375E-2</v>
          </cell>
        </row>
        <row r="34">
          <cell r="A34" t="str">
            <v>06.1095</v>
          </cell>
          <cell r="B34">
            <v>1095</v>
          </cell>
          <cell r="C34" t="str">
            <v>hallen</v>
          </cell>
          <cell r="D34" t="str">
            <v>21x per week</v>
          </cell>
          <cell r="E34">
            <v>0.45137975933740604</v>
          </cell>
          <cell r="F34">
            <v>0.31617297499999997</v>
          </cell>
          <cell r="G34">
            <v>8.4217160369821104E-2</v>
          </cell>
          <cell r="H34">
            <v>0.13638834215686274</v>
          </cell>
        </row>
        <row r="35">
          <cell r="A35" t="str">
            <v>06.1460</v>
          </cell>
          <cell r="B35">
            <v>1460</v>
          </cell>
          <cell r="C35" t="str">
            <v>hallen</v>
          </cell>
          <cell r="D35" t="str">
            <v>28x per week</v>
          </cell>
          <cell r="E35">
            <v>0.45137975933740604</v>
          </cell>
          <cell r="F35">
            <v>0.366069828125</v>
          </cell>
          <cell r="G35">
            <v>8.4217160369821104E-2</v>
          </cell>
          <cell r="H35">
            <v>0.17</v>
          </cell>
        </row>
        <row r="36">
          <cell r="A36" t="str">
            <v>07.0000a</v>
          </cell>
          <cell r="B36" t="str">
            <v>0</v>
          </cell>
          <cell r="C36" t="str">
            <v>technische ruimten</v>
          </cell>
          <cell r="D36" t="str">
            <v xml:space="preserve">op afroep </v>
          </cell>
          <cell r="E36">
            <v>2E-3</v>
          </cell>
        </row>
        <row r="37">
          <cell r="A37" t="str">
            <v>07.0000b</v>
          </cell>
          <cell r="B37" t="str">
            <v>0</v>
          </cell>
          <cell r="C37" t="str">
            <v>technische ruimten</v>
          </cell>
          <cell r="D37" t="str">
            <v xml:space="preserve">op afroep </v>
          </cell>
          <cell r="E37">
            <v>3.6363636363636364E-3</v>
          </cell>
        </row>
        <row r="38">
          <cell r="A38" t="str">
            <v>07.0002</v>
          </cell>
          <cell r="B38">
            <v>2</v>
          </cell>
          <cell r="C38" t="str">
            <v>technische ruimten</v>
          </cell>
          <cell r="D38" t="str">
            <v>2x per jaar</v>
          </cell>
          <cell r="E38">
            <v>4.6153846153846149E-3</v>
          </cell>
        </row>
        <row r="39">
          <cell r="A39" t="str">
            <v>07.0004</v>
          </cell>
          <cell r="B39">
            <v>4</v>
          </cell>
          <cell r="C39" t="str">
            <v>technische ruimten</v>
          </cell>
          <cell r="D39" t="str">
            <v>4x per jaar</v>
          </cell>
          <cell r="E39">
            <v>1.673076923076923E-2</v>
          </cell>
        </row>
        <row r="40">
          <cell r="A40" t="str">
            <v>08.0730</v>
          </cell>
          <cell r="B40">
            <v>730</v>
          </cell>
          <cell r="C40" t="str">
            <v>roltrappen(inclusief aangrenzende bouwdelen)</v>
          </cell>
          <cell r="D40" t="str">
            <v>14x per week</v>
          </cell>
          <cell r="E40">
            <v>1.7006250000000001</v>
          </cell>
          <cell r="F40">
            <v>1.605</v>
          </cell>
          <cell r="G40">
            <v>0.69286290322580646</v>
          </cell>
          <cell r="H40">
            <v>0.6923529411764705</v>
          </cell>
        </row>
        <row r="41">
          <cell r="A41" t="str">
            <v>09.0000a</v>
          </cell>
          <cell r="B41" t="str">
            <v>0</v>
          </cell>
          <cell r="C41" t="str">
            <v>berging/opslag/magazijn</v>
          </cell>
          <cell r="D41" t="str">
            <v xml:space="preserve">op afroep </v>
          </cell>
          <cell r="E41">
            <v>1.3636363636363637E-3</v>
          </cell>
        </row>
        <row r="42">
          <cell r="A42" t="str">
            <v>09.0000b</v>
          </cell>
          <cell r="B42" t="str">
            <v>0</v>
          </cell>
          <cell r="C42" t="str">
            <v>berging/opslag/magazijn</v>
          </cell>
          <cell r="D42" t="str">
            <v xml:space="preserve">op afroep </v>
          </cell>
          <cell r="E42">
            <v>2.142857142857143E-3</v>
          </cell>
        </row>
        <row r="43">
          <cell r="A43" t="str">
            <v>09.0004</v>
          </cell>
          <cell r="B43">
            <v>4</v>
          </cell>
          <cell r="C43" t="str">
            <v>berging/opslag/magazijn</v>
          </cell>
          <cell r="D43" t="str">
            <v>4x per jaar</v>
          </cell>
          <cell r="E43">
            <v>1.2E-2</v>
          </cell>
        </row>
        <row r="44">
          <cell r="A44" t="str">
            <v>09.0012</v>
          </cell>
          <cell r="B44">
            <v>12</v>
          </cell>
          <cell r="C44" t="str">
            <v>berging/opslag/magazijn</v>
          </cell>
          <cell r="D44" t="str">
            <v>12x per jaar</v>
          </cell>
          <cell r="E44">
            <v>2.2499999999999999E-2</v>
          </cell>
        </row>
        <row r="45">
          <cell r="A45" t="str">
            <v>10.0000</v>
          </cell>
          <cell r="B45" t="str">
            <v>0</v>
          </cell>
          <cell r="C45" t="str">
            <v>kantoren/spreekkamers</v>
          </cell>
          <cell r="D45" t="str">
            <v xml:space="preserve">op afroep </v>
          </cell>
          <cell r="E45">
            <v>1.0760869565217393E-2</v>
          </cell>
        </row>
        <row r="46">
          <cell r="A46" t="str">
            <v>10.0004</v>
          </cell>
          <cell r="B46">
            <v>4</v>
          </cell>
          <cell r="C46" t="str">
            <v>kantoren/spreekkamers</v>
          </cell>
          <cell r="D46" t="str">
            <v>4x per jaar</v>
          </cell>
          <cell r="E46">
            <v>4.3043478260869572E-2</v>
          </cell>
        </row>
        <row r="47">
          <cell r="A47" t="str">
            <v>10.0012</v>
          </cell>
          <cell r="B47">
            <v>12</v>
          </cell>
          <cell r="C47" t="str">
            <v>kantoren/spreekkamers</v>
          </cell>
          <cell r="D47" t="str">
            <v>1 x per maand</v>
          </cell>
          <cell r="E47">
            <v>3.6955017301038055E-2</v>
          </cell>
        </row>
        <row r="48">
          <cell r="A48" t="str">
            <v>10.0026</v>
          </cell>
          <cell r="B48">
            <v>26</v>
          </cell>
          <cell r="C48" t="str">
            <v>kantoren/spreekkamers</v>
          </cell>
          <cell r="D48" t="str">
            <v xml:space="preserve">1 x per twee weken </v>
          </cell>
          <cell r="E48">
            <v>7.5620915032679731E-2</v>
          </cell>
        </row>
        <row r="49">
          <cell r="A49" t="str">
            <v>10.0156</v>
          </cell>
          <cell r="B49">
            <v>156</v>
          </cell>
          <cell r="C49" t="str">
            <v>kantoren/spreekkamers</v>
          </cell>
          <cell r="D49" t="str">
            <v>3x per week</v>
          </cell>
          <cell r="E49">
            <v>0.43333333333333335</v>
          </cell>
        </row>
        <row r="50">
          <cell r="A50" t="str">
            <v>10.0255</v>
          </cell>
          <cell r="B50">
            <v>255</v>
          </cell>
          <cell r="C50" t="str">
            <v>kantoren/spreekkamers</v>
          </cell>
          <cell r="D50" t="str">
            <v>5x per week</v>
          </cell>
          <cell r="E50">
            <v>0.66749999999999998</v>
          </cell>
        </row>
        <row r="51">
          <cell r="A51" t="str">
            <v>10.0365</v>
          </cell>
          <cell r="B51">
            <v>365</v>
          </cell>
          <cell r="C51" t="str">
            <v>kantoren/spreekkamers</v>
          </cell>
          <cell r="D51" t="str">
            <v>7x per week</v>
          </cell>
          <cell r="E51">
            <v>0.66749999999999998</v>
          </cell>
          <cell r="G51">
            <v>0.25437500000000002</v>
          </cell>
        </row>
        <row r="52">
          <cell r="A52" t="str">
            <v>10.0730</v>
          </cell>
          <cell r="B52">
            <v>730</v>
          </cell>
          <cell r="C52" t="str">
            <v>kantoren/spreekkamers</v>
          </cell>
          <cell r="D52" t="str">
            <v>14x per week</v>
          </cell>
          <cell r="E52">
            <v>0.66749999999999998</v>
          </cell>
          <cell r="F52">
            <v>0.61743749999999997</v>
          </cell>
          <cell r="G52">
            <v>0.25437500000000002</v>
          </cell>
          <cell r="H52">
            <v>0.25437500000000002</v>
          </cell>
        </row>
        <row r="53">
          <cell r="A53" t="str">
            <v>11.0004</v>
          </cell>
          <cell r="B53">
            <v>4</v>
          </cell>
          <cell r="C53" t="str">
            <v>kleedruimte</v>
          </cell>
          <cell r="D53" t="str">
            <v>4x per jaar</v>
          </cell>
          <cell r="E53">
            <v>4.2000000000000003E-2</v>
          </cell>
        </row>
        <row r="54">
          <cell r="A54" t="str">
            <v>12.0365</v>
          </cell>
          <cell r="B54">
            <v>365</v>
          </cell>
          <cell r="C54" t="str">
            <v>tussenruimte</v>
          </cell>
          <cell r="D54" t="str">
            <v>7x per week</v>
          </cell>
          <cell r="E54">
            <v>0.64832109593023257</v>
          </cell>
          <cell r="G54">
            <v>0.10870596981132075</v>
          </cell>
        </row>
        <row r="55">
          <cell r="A55" t="str">
            <v>13.0000</v>
          </cell>
          <cell r="B55" t="str">
            <v>0</v>
          </cell>
          <cell r="C55" t="str">
            <v>tegelwerk onder taluut</v>
          </cell>
          <cell r="D55" t="str">
            <v xml:space="preserve">op afroep </v>
          </cell>
          <cell r="E55">
            <v>2.5000000000000001E-3</v>
          </cell>
        </row>
        <row r="56">
          <cell r="A56" t="str">
            <v>14.0000</v>
          </cell>
          <cell r="B56" t="str">
            <v>0</v>
          </cell>
          <cell r="C56" t="str">
            <v>tegelwerk technische ruimten</v>
          </cell>
          <cell r="D56" t="str">
            <v xml:space="preserve">op afroep </v>
          </cell>
          <cell r="E56">
            <v>2.5000000000000001E-3</v>
          </cell>
        </row>
        <row r="57">
          <cell r="A57" t="str">
            <v>15.0000</v>
          </cell>
          <cell r="B57" t="str">
            <v>0</v>
          </cell>
          <cell r="C57" t="str">
            <v xml:space="preserve">fietsenstalling </v>
          </cell>
          <cell r="D57" t="str">
            <v>op afroep</v>
          </cell>
          <cell r="E57">
            <v>0</v>
          </cell>
          <cell r="F57">
            <v>0</v>
          </cell>
          <cell r="G57">
            <v>0</v>
          </cell>
          <cell r="H57">
            <v>0</v>
          </cell>
        </row>
        <row r="58">
          <cell r="A58" t="str">
            <v>00.0000</v>
          </cell>
          <cell r="B58" t="str">
            <v>nvt</v>
          </cell>
          <cell r="C58" t="str">
            <v>niet van toepassing</v>
          </cell>
          <cell r="E58">
            <v>0</v>
          </cell>
          <cell r="F58">
            <v>0</v>
          </cell>
          <cell r="G58">
            <v>0</v>
          </cell>
          <cell r="H58">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row r="9">
          <cell r="O9" t="str">
            <v>UREN P/JR     NALOOP</v>
          </cell>
        </row>
        <row r="10">
          <cell r="O10">
            <v>0</v>
          </cell>
        </row>
        <row r="11">
          <cell r="O11">
            <v>11.844000000000001</v>
          </cell>
        </row>
        <row r="12">
          <cell r="O12">
            <v>10.264800000000001</v>
          </cell>
        </row>
        <row r="13">
          <cell r="O13">
            <v>36.321600000000004</v>
          </cell>
        </row>
        <row r="14">
          <cell r="O14">
            <v>11.054400000000001</v>
          </cell>
        </row>
        <row r="15">
          <cell r="O15">
            <v>8.6856000000000027</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18.160800000000002</v>
          </cell>
        </row>
        <row r="37">
          <cell r="O37">
            <v>18.160800000000002</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O53">
            <v>0</v>
          </cell>
        </row>
        <row r="54">
          <cell r="O54">
            <v>0</v>
          </cell>
        </row>
        <row r="55">
          <cell r="O55">
            <v>0</v>
          </cell>
        </row>
        <row r="56">
          <cell r="O56">
            <v>0</v>
          </cell>
        </row>
        <row r="57">
          <cell r="O57">
            <v>0</v>
          </cell>
        </row>
        <row r="58">
          <cell r="O58">
            <v>0</v>
          </cell>
        </row>
        <row r="59">
          <cell r="O59">
            <v>0</v>
          </cell>
        </row>
        <row r="60">
          <cell r="O60">
            <v>0</v>
          </cell>
        </row>
        <row r="61">
          <cell r="O61">
            <v>0</v>
          </cell>
        </row>
        <row r="62">
          <cell r="O62">
            <v>0</v>
          </cell>
        </row>
        <row r="63">
          <cell r="O63">
            <v>0</v>
          </cell>
        </row>
        <row r="64">
          <cell r="O64">
            <v>0</v>
          </cell>
        </row>
        <row r="65">
          <cell r="O65">
            <v>0</v>
          </cell>
        </row>
        <row r="66">
          <cell r="O66">
            <v>0</v>
          </cell>
        </row>
        <row r="67">
          <cell r="O67">
            <v>0</v>
          </cell>
        </row>
        <row r="68">
          <cell r="O68">
            <v>0</v>
          </cell>
        </row>
        <row r="69">
          <cell r="O69">
            <v>0</v>
          </cell>
        </row>
        <row r="70">
          <cell r="O70">
            <v>0</v>
          </cell>
        </row>
        <row r="71">
          <cell r="O71">
            <v>0</v>
          </cell>
        </row>
        <row r="72">
          <cell r="O72">
            <v>0</v>
          </cell>
        </row>
        <row r="73">
          <cell r="O73">
            <v>0</v>
          </cell>
        </row>
        <row r="74">
          <cell r="O74">
            <v>12.24</v>
          </cell>
        </row>
        <row r="75">
          <cell r="O75">
            <v>0</v>
          </cell>
        </row>
        <row r="76">
          <cell r="O76">
            <v>0</v>
          </cell>
        </row>
        <row r="77">
          <cell r="O77">
            <v>0</v>
          </cell>
        </row>
        <row r="78">
          <cell r="O78">
            <v>5.4</v>
          </cell>
        </row>
        <row r="79">
          <cell r="O79">
            <v>5.4</v>
          </cell>
        </row>
        <row r="80">
          <cell r="O80">
            <v>0</v>
          </cell>
        </row>
        <row r="81">
          <cell r="O81">
            <v>10.368000000000002</v>
          </cell>
        </row>
        <row r="82">
          <cell r="O82">
            <v>10.368000000000002</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4.9920000000000009</v>
          </cell>
        </row>
        <row r="101">
          <cell r="O101">
            <v>5.3760000000000012</v>
          </cell>
        </row>
        <row r="102">
          <cell r="O102">
            <v>5.3760000000000012</v>
          </cell>
        </row>
        <row r="103">
          <cell r="O103">
            <v>19.968000000000004</v>
          </cell>
        </row>
        <row r="104">
          <cell r="O104">
            <v>24.192000000000004</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5.3760000000000012</v>
          </cell>
        </row>
        <row r="121">
          <cell r="O121">
            <v>6.5280000000000005</v>
          </cell>
        </row>
        <row r="122">
          <cell r="O122">
            <v>0</v>
          </cell>
        </row>
        <row r="123">
          <cell r="O123">
            <v>0</v>
          </cell>
        </row>
        <row r="124">
          <cell r="O124">
            <v>0</v>
          </cell>
        </row>
        <row r="125">
          <cell r="O125">
            <v>0</v>
          </cell>
        </row>
        <row r="126">
          <cell r="O126">
            <v>0</v>
          </cell>
        </row>
        <row r="127">
          <cell r="O127">
            <v>0</v>
          </cell>
        </row>
        <row r="128">
          <cell r="O128">
            <v>0</v>
          </cell>
        </row>
        <row r="129">
          <cell r="O129">
            <v>0</v>
          </cell>
        </row>
        <row r="130">
          <cell r="O130">
            <v>0</v>
          </cell>
        </row>
        <row r="131">
          <cell r="O131">
            <v>0</v>
          </cell>
        </row>
        <row r="132">
          <cell r="O132">
            <v>0</v>
          </cell>
        </row>
        <row r="133">
          <cell r="O133">
            <v>0</v>
          </cell>
        </row>
        <row r="134">
          <cell r="O134">
            <v>5.7600000000000016</v>
          </cell>
        </row>
        <row r="135">
          <cell r="O135">
            <v>5.7600000000000016</v>
          </cell>
        </row>
        <row r="136">
          <cell r="O136">
            <v>25.344000000000005</v>
          </cell>
        </row>
        <row r="137">
          <cell r="O137">
            <v>0</v>
          </cell>
        </row>
        <row r="138">
          <cell r="O138">
            <v>0</v>
          </cell>
        </row>
        <row r="139">
          <cell r="O139">
            <v>0</v>
          </cell>
        </row>
        <row r="140">
          <cell r="O140">
            <v>0</v>
          </cell>
        </row>
        <row r="141">
          <cell r="O141">
            <v>0</v>
          </cell>
        </row>
        <row r="142">
          <cell r="O142">
            <v>0</v>
          </cell>
        </row>
        <row r="143">
          <cell r="O143">
            <v>0</v>
          </cell>
        </row>
        <row r="144">
          <cell r="O144">
            <v>0</v>
          </cell>
        </row>
        <row r="145">
          <cell r="O145">
            <v>0</v>
          </cell>
        </row>
        <row r="146">
          <cell r="O146">
            <v>0</v>
          </cell>
        </row>
        <row r="147">
          <cell r="O147">
            <v>0</v>
          </cell>
        </row>
        <row r="148">
          <cell r="O148">
            <v>0</v>
          </cell>
        </row>
        <row r="149">
          <cell r="O149">
            <v>0</v>
          </cell>
        </row>
        <row r="150">
          <cell r="O150">
            <v>0</v>
          </cell>
        </row>
        <row r="151">
          <cell r="O151">
            <v>0</v>
          </cell>
        </row>
        <row r="152">
          <cell r="O152">
            <v>0</v>
          </cell>
        </row>
        <row r="153">
          <cell r="O153">
            <v>4.9920000000000009</v>
          </cell>
        </row>
        <row r="154">
          <cell r="O154">
            <v>5.3760000000000012</v>
          </cell>
        </row>
        <row r="155">
          <cell r="O155">
            <v>5.3760000000000012</v>
          </cell>
        </row>
        <row r="156">
          <cell r="O156">
            <v>24.192000000000004</v>
          </cell>
        </row>
        <row r="157">
          <cell r="O157">
            <v>0</v>
          </cell>
        </row>
        <row r="158">
          <cell r="O158">
            <v>19.584000000000003</v>
          </cell>
        </row>
        <row r="159">
          <cell r="O159">
            <v>0</v>
          </cell>
        </row>
        <row r="160">
          <cell r="O160">
            <v>0</v>
          </cell>
        </row>
        <row r="161">
          <cell r="O161">
            <v>0</v>
          </cell>
        </row>
        <row r="162">
          <cell r="O162">
            <v>0</v>
          </cell>
        </row>
        <row r="163">
          <cell r="O163">
            <v>0</v>
          </cell>
        </row>
        <row r="164">
          <cell r="O164">
            <v>0</v>
          </cell>
        </row>
        <row r="165">
          <cell r="O165">
            <v>0</v>
          </cell>
        </row>
        <row r="166">
          <cell r="O166">
            <v>0</v>
          </cell>
        </row>
        <row r="167">
          <cell r="O167">
            <v>0</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5.7600000000000016</v>
          </cell>
        </row>
        <row r="193">
          <cell r="O193">
            <v>5.7600000000000016</v>
          </cell>
        </row>
        <row r="194">
          <cell r="O194">
            <v>25.728000000000005</v>
          </cell>
        </row>
        <row r="195">
          <cell r="O195">
            <v>4.9920000000000009</v>
          </cell>
        </row>
        <row r="196">
          <cell r="O196">
            <v>4.9920000000000009</v>
          </cell>
        </row>
        <row r="197">
          <cell r="O197">
            <v>35.71200000000001</v>
          </cell>
        </row>
        <row r="198">
          <cell r="O198">
            <v>0</v>
          </cell>
        </row>
        <row r="199">
          <cell r="O199">
            <v>0</v>
          </cell>
        </row>
        <row r="200">
          <cell r="O200">
            <v>0</v>
          </cell>
        </row>
        <row r="201">
          <cell r="O201">
            <v>0</v>
          </cell>
        </row>
        <row r="202">
          <cell r="O202">
            <v>5.3760000000000012</v>
          </cell>
        </row>
        <row r="203">
          <cell r="O203">
            <v>8.8320000000000007</v>
          </cell>
        </row>
        <row r="204">
          <cell r="O204">
            <v>8.4480000000000022</v>
          </cell>
        </row>
        <row r="205">
          <cell r="O205">
            <v>7.2960000000000012</v>
          </cell>
        </row>
        <row r="206">
          <cell r="O206">
            <v>0</v>
          </cell>
        </row>
        <row r="207">
          <cell r="O207">
            <v>6.1440000000000019</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O219">
            <v>0</v>
          </cell>
        </row>
        <row r="220">
          <cell r="O220">
            <v>0</v>
          </cell>
        </row>
        <row r="221">
          <cell r="O221">
            <v>0</v>
          </cell>
        </row>
        <row r="222">
          <cell r="O222">
            <v>0</v>
          </cell>
        </row>
        <row r="223">
          <cell r="O223">
            <v>0</v>
          </cell>
        </row>
        <row r="224">
          <cell r="O224">
            <v>0</v>
          </cell>
        </row>
        <row r="225">
          <cell r="O225">
            <v>4.6080000000000005</v>
          </cell>
        </row>
        <row r="226">
          <cell r="O226">
            <v>0.76800000000000024</v>
          </cell>
        </row>
        <row r="227">
          <cell r="O227">
            <v>0</v>
          </cell>
        </row>
        <row r="228">
          <cell r="O228">
            <v>6.9120000000000026</v>
          </cell>
        </row>
        <row r="229">
          <cell r="O229">
            <v>0</v>
          </cell>
        </row>
        <row r="230">
          <cell r="O230">
            <v>0</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O246">
            <v>5.6784000000000008</v>
          </cell>
        </row>
        <row r="247">
          <cell r="O247">
            <v>0</v>
          </cell>
        </row>
        <row r="248">
          <cell r="O248">
            <v>0</v>
          </cell>
        </row>
        <row r="249">
          <cell r="O249">
            <v>0</v>
          </cell>
        </row>
        <row r="250">
          <cell r="O250">
            <v>0</v>
          </cell>
        </row>
        <row r="251">
          <cell r="O251">
            <v>19.063200000000005</v>
          </cell>
        </row>
        <row r="252">
          <cell r="O252">
            <v>0</v>
          </cell>
        </row>
        <row r="253">
          <cell r="O253">
            <v>11.356800000000002</v>
          </cell>
        </row>
        <row r="254">
          <cell r="O254">
            <v>4.8672000000000004</v>
          </cell>
        </row>
        <row r="255">
          <cell r="O255">
            <v>0</v>
          </cell>
        </row>
        <row r="256">
          <cell r="O256">
            <v>0</v>
          </cell>
        </row>
        <row r="257">
          <cell r="O257">
            <v>0</v>
          </cell>
        </row>
        <row r="258">
          <cell r="O258">
            <v>0</v>
          </cell>
        </row>
        <row r="259">
          <cell r="O259">
            <v>0</v>
          </cell>
        </row>
        <row r="260">
          <cell r="O260">
            <v>0</v>
          </cell>
        </row>
        <row r="261">
          <cell r="O261">
            <v>0</v>
          </cell>
        </row>
        <row r="262">
          <cell r="O262">
            <v>0</v>
          </cell>
        </row>
        <row r="263">
          <cell r="O263">
            <v>4.056</v>
          </cell>
        </row>
        <row r="264">
          <cell r="O264">
            <v>4.056</v>
          </cell>
        </row>
        <row r="265">
          <cell r="O265">
            <v>4.4616000000000007</v>
          </cell>
        </row>
        <row r="266">
          <cell r="O266">
            <v>37.315200000000004</v>
          </cell>
        </row>
        <row r="267">
          <cell r="O267">
            <v>56.378400000000006</v>
          </cell>
        </row>
        <row r="268">
          <cell r="O268">
            <v>4.4616000000000007</v>
          </cell>
        </row>
        <row r="269">
          <cell r="O269">
            <v>4.4616000000000007</v>
          </cell>
        </row>
        <row r="270">
          <cell r="O270">
            <v>0</v>
          </cell>
        </row>
        <row r="271">
          <cell r="O271">
            <v>0</v>
          </cell>
        </row>
        <row r="272">
          <cell r="O272">
            <v>0</v>
          </cell>
        </row>
        <row r="273">
          <cell r="O273">
            <v>0</v>
          </cell>
        </row>
        <row r="274">
          <cell r="O274">
            <v>0</v>
          </cell>
        </row>
        <row r="275">
          <cell r="O275">
            <v>0</v>
          </cell>
        </row>
        <row r="276">
          <cell r="O276">
            <v>0</v>
          </cell>
        </row>
        <row r="277">
          <cell r="O277">
            <v>0</v>
          </cell>
        </row>
        <row r="278">
          <cell r="O278">
            <v>0</v>
          </cell>
        </row>
        <row r="279">
          <cell r="O279">
            <v>0</v>
          </cell>
        </row>
        <row r="280">
          <cell r="O280">
            <v>0</v>
          </cell>
        </row>
        <row r="281">
          <cell r="O281">
            <v>0</v>
          </cell>
        </row>
        <row r="282">
          <cell r="O282">
            <v>0</v>
          </cell>
        </row>
        <row r="283">
          <cell r="O283">
            <v>0</v>
          </cell>
        </row>
        <row r="284">
          <cell r="O284">
            <v>0</v>
          </cell>
        </row>
        <row r="285">
          <cell r="O285">
            <v>0</v>
          </cell>
        </row>
        <row r="286">
          <cell r="O286">
            <v>0</v>
          </cell>
        </row>
        <row r="287">
          <cell r="O287">
            <v>12.573600000000003</v>
          </cell>
        </row>
        <row r="288">
          <cell r="O288">
            <v>0</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O300">
            <v>0</v>
          </cell>
        </row>
        <row r="301">
          <cell r="O301">
            <v>0</v>
          </cell>
        </row>
        <row r="302">
          <cell r="O302">
            <v>0</v>
          </cell>
        </row>
        <row r="303">
          <cell r="O303">
            <v>0</v>
          </cell>
        </row>
        <row r="304">
          <cell r="O304">
            <v>0</v>
          </cell>
        </row>
        <row r="305">
          <cell r="O305">
            <v>10.8</v>
          </cell>
        </row>
        <row r="306">
          <cell r="O306">
            <v>10.8</v>
          </cell>
        </row>
        <row r="307">
          <cell r="O307">
            <v>19.800000000000004</v>
          </cell>
        </row>
        <row r="308">
          <cell r="O308">
            <v>38.700000000000003</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9.9000000000000021</v>
          </cell>
        </row>
        <row r="329">
          <cell r="O329">
            <v>11.700000000000003</v>
          </cell>
        </row>
        <row r="330">
          <cell r="O330">
            <v>9.9000000000000021</v>
          </cell>
        </row>
        <row r="331">
          <cell r="O331">
            <v>11.700000000000003</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13.500000000000002</v>
          </cell>
        </row>
        <row r="347">
          <cell r="O347">
            <v>11.700000000000003</v>
          </cell>
        </row>
        <row r="348">
          <cell r="O348">
            <v>11.700000000000003</v>
          </cell>
        </row>
        <row r="349">
          <cell r="O349">
            <v>11.700000000000003</v>
          </cell>
        </row>
        <row r="350">
          <cell r="O350">
            <v>11.700000000000003</v>
          </cell>
        </row>
        <row r="351">
          <cell r="O351">
            <v>11.700000000000003</v>
          </cell>
        </row>
        <row r="352">
          <cell r="O352">
            <v>40.5</v>
          </cell>
        </row>
        <row r="353">
          <cell r="O353">
            <v>12.600000000000001</v>
          </cell>
        </row>
        <row r="354">
          <cell r="O354">
            <v>9.9000000000000021</v>
          </cell>
        </row>
        <row r="355">
          <cell r="O355">
            <v>0</v>
          </cell>
        </row>
        <row r="356">
          <cell r="O356">
            <v>0</v>
          </cell>
        </row>
        <row r="357">
          <cell r="O357">
            <v>0</v>
          </cell>
        </row>
        <row r="358">
          <cell r="O358">
            <v>0</v>
          </cell>
        </row>
        <row r="359">
          <cell r="O359">
            <v>0</v>
          </cell>
        </row>
        <row r="360">
          <cell r="O360">
            <v>0</v>
          </cell>
        </row>
        <row r="361">
          <cell r="O361">
            <v>0</v>
          </cell>
        </row>
        <row r="362">
          <cell r="O362">
            <v>0</v>
          </cell>
        </row>
        <row r="363">
          <cell r="O363">
            <v>3.9072000000000009</v>
          </cell>
        </row>
        <row r="364">
          <cell r="O364">
            <v>0</v>
          </cell>
        </row>
        <row r="365">
          <cell r="O365">
            <v>0</v>
          </cell>
        </row>
        <row r="366">
          <cell r="O366">
            <v>0</v>
          </cell>
        </row>
        <row r="367">
          <cell r="O367">
            <v>0</v>
          </cell>
        </row>
        <row r="368">
          <cell r="O368">
            <v>0</v>
          </cell>
        </row>
        <row r="369">
          <cell r="O369">
            <v>0</v>
          </cell>
        </row>
        <row r="370">
          <cell r="O370">
            <v>0</v>
          </cell>
        </row>
        <row r="371">
          <cell r="O371">
            <v>0</v>
          </cell>
        </row>
        <row r="372">
          <cell r="O372">
            <v>0</v>
          </cell>
        </row>
        <row r="373">
          <cell r="O373">
            <v>0</v>
          </cell>
        </row>
        <row r="374">
          <cell r="O374">
            <v>0</v>
          </cell>
        </row>
        <row r="375">
          <cell r="O375">
            <v>0</v>
          </cell>
        </row>
        <row r="376">
          <cell r="O376">
            <v>0</v>
          </cell>
        </row>
        <row r="377">
          <cell r="O377">
            <v>0</v>
          </cell>
        </row>
        <row r="378">
          <cell r="O378">
            <v>0</v>
          </cell>
        </row>
        <row r="379">
          <cell r="O379">
            <v>15.628800000000004</v>
          </cell>
        </row>
        <row r="380">
          <cell r="O380">
            <v>3.9072000000000009</v>
          </cell>
        </row>
        <row r="381">
          <cell r="O381">
            <v>3.9072000000000009</v>
          </cell>
        </row>
        <row r="382">
          <cell r="O382">
            <v>10.656000000000001</v>
          </cell>
        </row>
        <row r="383">
          <cell r="O383">
            <v>3.9072000000000009</v>
          </cell>
        </row>
        <row r="384">
          <cell r="O384">
            <v>3.9072000000000009</v>
          </cell>
        </row>
        <row r="385">
          <cell r="O385">
            <v>19.891200000000001</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O408">
            <v>0</v>
          </cell>
        </row>
        <row r="409">
          <cell r="O409">
            <v>0</v>
          </cell>
        </row>
        <row r="410">
          <cell r="O410">
            <v>0</v>
          </cell>
        </row>
        <row r="411">
          <cell r="O411">
            <v>0</v>
          </cell>
        </row>
        <row r="412">
          <cell r="O412">
            <v>0</v>
          </cell>
        </row>
        <row r="413">
          <cell r="O413">
            <v>0</v>
          </cell>
        </row>
        <row r="414">
          <cell r="O414">
            <v>6.3936000000000019</v>
          </cell>
        </row>
        <row r="415">
          <cell r="O415">
            <v>22.022400000000005</v>
          </cell>
        </row>
        <row r="416">
          <cell r="O416">
            <v>0</v>
          </cell>
        </row>
        <row r="417">
          <cell r="O417">
            <v>0</v>
          </cell>
        </row>
        <row r="418">
          <cell r="O418">
            <v>0</v>
          </cell>
        </row>
        <row r="419">
          <cell r="O419">
            <v>0</v>
          </cell>
        </row>
        <row r="420">
          <cell r="O420">
            <v>0</v>
          </cell>
        </row>
        <row r="421">
          <cell r="O421">
            <v>0</v>
          </cell>
        </row>
        <row r="422">
          <cell r="O422">
            <v>0</v>
          </cell>
        </row>
        <row r="423">
          <cell r="O423">
            <v>0</v>
          </cell>
        </row>
        <row r="424">
          <cell r="O424">
            <v>4.9728000000000003</v>
          </cell>
        </row>
        <row r="425">
          <cell r="O425">
            <v>4.9728000000000003</v>
          </cell>
        </row>
        <row r="426">
          <cell r="O426">
            <v>15.2736</v>
          </cell>
        </row>
        <row r="427">
          <cell r="O427">
            <v>21.667200000000001</v>
          </cell>
        </row>
        <row r="428">
          <cell r="O428">
            <v>0</v>
          </cell>
        </row>
        <row r="429">
          <cell r="O429">
            <v>0</v>
          </cell>
        </row>
        <row r="430">
          <cell r="O430">
            <v>0</v>
          </cell>
        </row>
        <row r="431">
          <cell r="O431">
            <v>0</v>
          </cell>
        </row>
        <row r="432">
          <cell r="O432">
            <v>0</v>
          </cell>
        </row>
        <row r="433">
          <cell r="O433">
            <v>0</v>
          </cell>
        </row>
        <row r="434">
          <cell r="O434">
            <v>0</v>
          </cell>
        </row>
        <row r="435">
          <cell r="O435">
            <v>0</v>
          </cell>
        </row>
        <row r="436">
          <cell r="O436">
            <v>0</v>
          </cell>
        </row>
        <row r="437">
          <cell r="O437">
            <v>0</v>
          </cell>
        </row>
        <row r="438">
          <cell r="O438">
            <v>0</v>
          </cell>
        </row>
        <row r="439">
          <cell r="O439">
            <v>0</v>
          </cell>
        </row>
        <row r="440">
          <cell r="O440">
            <v>0</v>
          </cell>
        </row>
        <row r="441">
          <cell r="O441">
            <v>0</v>
          </cell>
        </row>
        <row r="442">
          <cell r="O442">
            <v>0</v>
          </cell>
        </row>
        <row r="443">
          <cell r="O443">
            <v>0</v>
          </cell>
        </row>
        <row r="444">
          <cell r="O444">
            <v>0</v>
          </cell>
        </row>
        <row r="445">
          <cell r="O445">
            <v>0</v>
          </cell>
        </row>
        <row r="446">
          <cell r="O446">
            <v>0</v>
          </cell>
        </row>
        <row r="447">
          <cell r="O447">
            <v>14.208000000000002</v>
          </cell>
        </row>
        <row r="448">
          <cell r="O448">
            <v>4.2624000000000004</v>
          </cell>
        </row>
        <row r="449">
          <cell r="O449">
            <v>6.0384000000000002</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3.9072000000000009</v>
          </cell>
        </row>
        <row r="469">
          <cell r="O469">
            <v>3.9072000000000009</v>
          </cell>
        </row>
        <row r="470">
          <cell r="O470">
            <v>12.787200000000004</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3.9072000000000009</v>
          </cell>
        </row>
        <row r="482">
          <cell r="O482">
            <v>3.9072000000000009</v>
          </cell>
        </row>
        <row r="483">
          <cell r="O483">
            <v>11.011200000000002</v>
          </cell>
        </row>
        <row r="484">
          <cell r="O484">
            <v>0</v>
          </cell>
        </row>
        <row r="485">
          <cell r="O485">
            <v>0</v>
          </cell>
        </row>
        <row r="486">
          <cell r="O486">
            <v>18.470400000000001</v>
          </cell>
        </row>
        <row r="487">
          <cell r="O487">
            <v>3.5520000000000005</v>
          </cell>
        </row>
        <row r="488">
          <cell r="O488">
            <v>3.196800000000001</v>
          </cell>
        </row>
        <row r="489">
          <cell r="O489">
            <v>0</v>
          </cell>
        </row>
        <row r="490">
          <cell r="O490">
            <v>0</v>
          </cell>
        </row>
        <row r="491">
          <cell r="O491">
            <v>0</v>
          </cell>
        </row>
        <row r="492">
          <cell r="O492">
            <v>0</v>
          </cell>
        </row>
        <row r="493">
          <cell r="O493">
            <v>0</v>
          </cell>
        </row>
        <row r="494">
          <cell r="O494">
            <v>0</v>
          </cell>
        </row>
        <row r="495">
          <cell r="O495">
            <v>6.3936000000000019</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21.667200000000001</v>
          </cell>
        </row>
        <row r="508">
          <cell r="O508">
            <v>3.9072000000000009</v>
          </cell>
        </row>
        <row r="509">
          <cell r="O509">
            <v>3.9072000000000009</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7.4592000000000009</v>
          </cell>
        </row>
        <row r="524">
          <cell r="O524">
            <v>5.3280000000000003</v>
          </cell>
        </row>
        <row r="525">
          <cell r="O525">
            <v>5.6832000000000011</v>
          </cell>
        </row>
        <row r="526">
          <cell r="O526">
            <v>6.748800000000001</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11.587199999999999</v>
          </cell>
        </row>
        <row r="576">
          <cell r="O576">
            <v>0</v>
          </cell>
        </row>
        <row r="577">
          <cell r="O577">
            <v>14.654399999999999</v>
          </cell>
        </row>
        <row r="578">
          <cell r="O578">
            <v>15.6768</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23.515200000000004</v>
          </cell>
        </row>
        <row r="592">
          <cell r="O592">
            <v>18.744000000000003</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36.465600000000002</v>
          </cell>
        </row>
        <row r="617">
          <cell r="O617">
            <v>13.632000000000001</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20.107200000000006</v>
          </cell>
        </row>
        <row r="631">
          <cell r="O631">
            <v>26.923200000000005</v>
          </cell>
        </row>
        <row r="632">
          <cell r="O632">
            <v>5.7935999999999996</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36.465600000000002</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11.587199999999999</v>
          </cell>
        </row>
        <row r="675">
          <cell r="O675">
            <v>25.219200000000004</v>
          </cell>
        </row>
        <row r="676">
          <cell r="O676">
            <v>5.7935999999999996</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35.10240000000001</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11.587199999999999</v>
          </cell>
        </row>
        <row r="707">
          <cell r="O707">
            <v>25.219200000000004</v>
          </cell>
        </row>
        <row r="708">
          <cell r="O708">
            <v>5.7935999999999996</v>
          </cell>
        </row>
        <row r="709">
          <cell r="O709">
            <v>0</v>
          </cell>
        </row>
        <row r="710">
          <cell r="O710">
            <v>0</v>
          </cell>
        </row>
        <row r="711">
          <cell r="O711">
            <v>0</v>
          </cell>
        </row>
        <row r="712">
          <cell r="O712">
            <v>0</v>
          </cell>
        </row>
        <row r="713">
          <cell r="O713">
            <v>0</v>
          </cell>
        </row>
        <row r="714">
          <cell r="O714">
            <v>0</v>
          </cell>
        </row>
        <row r="715">
          <cell r="O715">
            <v>0</v>
          </cell>
        </row>
        <row r="716">
          <cell r="O716">
            <v>0</v>
          </cell>
        </row>
        <row r="717">
          <cell r="O717">
            <v>0</v>
          </cell>
        </row>
        <row r="718">
          <cell r="O718">
            <v>0</v>
          </cell>
        </row>
        <row r="719">
          <cell r="O719">
            <v>0</v>
          </cell>
        </row>
        <row r="720">
          <cell r="O720">
            <v>0</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13.3848</v>
          </cell>
        </row>
        <row r="730">
          <cell r="O730">
            <v>7.3008000000000015</v>
          </cell>
        </row>
        <row r="731">
          <cell r="O731">
            <v>7.3008000000000015</v>
          </cell>
        </row>
        <row r="732">
          <cell r="O732">
            <v>7.3008000000000015</v>
          </cell>
        </row>
        <row r="733">
          <cell r="O733">
            <v>7.3008000000000015</v>
          </cell>
        </row>
        <row r="734">
          <cell r="O734">
            <v>15.818400000000002</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5.272800000000001</v>
          </cell>
        </row>
        <row r="746">
          <cell r="O746">
            <v>6.4896000000000011</v>
          </cell>
        </row>
        <row r="747">
          <cell r="O747">
            <v>5.272800000000001</v>
          </cell>
        </row>
        <row r="748">
          <cell r="O748">
            <v>6.4896000000000011</v>
          </cell>
        </row>
        <row r="749">
          <cell r="O749">
            <v>0</v>
          </cell>
        </row>
        <row r="750">
          <cell r="O750">
            <v>0</v>
          </cell>
        </row>
        <row r="751">
          <cell r="O751">
            <v>0</v>
          </cell>
        </row>
        <row r="752">
          <cell r="O752">
            <v>0</v>
          </cell>
        </row>
        <row r="753">
          <cell r="O753">
            <v>0</v>
          </cell>
        </row>
        <row r="754">
          <cell r="O754">
            <v>3.6504000000000008</v>
          </cell>
        </row>
        <row r="755">
          <cell r="O755">
            <v>4.4616000000000007</v>
          </cell>
        </row>
        <row r="756">
          <cell r="O756">
            <v>0</v>
          </cell>
        </row>
        <row r="757">
          <cell r="O757">
            <v>7.3008000000000015</v>
          </cell>
        </row>
        <row r="758">
          <cell r="O758">
            <v>0</v>
          </cell>
        </row>
        <row r="759">
          <cell r="O759">
            <v>0</v>
          </cell>
        </row>
        <row r="760">
          <cell r="O760">
            <v>0</v>
          </cell>
        </row>
        <row r="761">
          <cell r="O761">
            <v>0</v>
          </cell>
        </row>
        <row r="762">
          <cell r="O762">
            <v>0</v>
          </cell>
        </row>
        <row r="763">
          <cell r="O763">
            <v>0</v>
          </cell>
        </row>
        <row r="764">
          <cell r="O764">
            <v>7.3008000000000015</v>
          </cell>
        </row>
        <row r="765">
          <cell r="O765">
            <v>7.3008000000000015</v>
          </cell>
        </row>
        <row r="766">
          <cell r="O766">
            <v>7.3008000000000015</v>
          </cell>
        </row>
        <row r="767">
          <cell r="O767">
            <v>7.3008000000000015</v>
          </cell>
        </row>
        <row r="768">
          <cell r="O768">
            <v>15.818400000000002</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5.272800000000001</v>
          </cell>
        </row>
        <row r="781">
          <cell r="O781">
            <v>6.4896000000000011</v>
          </cell>
        </row>
        <row r="782">
          <cell r="O782">
            <v>5.272800000000001</v>
          </cell>
        </row>
        <row r="783">
          <cell r="O783">
            <v>6.4896000000000011</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9.3288000000000011</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25.080000000000002</v>
          </cell>
        </row>
        <row r="817">
          <cell r="O817">
            <v>25.740000000000002</v>
          </cell>
        </row>
        <row r="818">
          <cell r="O818">
            <v>0</v>
          </cell>
        </row>
        <row r="819">
          <cell r="O819">
            <v>0</v>
          </cell>
        </row>
        <row r="820">
          <cell r="O820">
            <v>0</v>
          </cell>
        </row>
        <row r="821">
          <cell r="O821">
            <v>7.2600000000000016</v>
          </cell>
        </row>
        <row r="822">
          <cell r="O822">
            <v>7.2600000000000016</v>
          </cell>
        </row>
        <row r="823">
          <cell r="O823">
            <v>8.5800000000000018</v>
          </cell>
        </row>
        <row r="824">
          <cell r="O824">
            <v>0</v>
          </cell>
        </row>
        <row r="825">
          <cell r="O825">
            <v>122.10000000000002</v>
          </cell>
        </row>
        <row r="826">
          <cell r="O826">
            <v>9.9000000000000021</v>
          </cell>
        </row>
        <row r="827">
          <cell r="O827">
            <v>0</v>
          </cell>
        </row>
        <row r="828">
          <cell r="O828">
            <v>23.100000000000005</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11.22</v>
          </cell>
        </row>
        <row r="849">
          <cell r="O849">
            <v>22.44</v>
          </cell>
        </row>
        <row r="850">
          <cell r="O850">
            <v>44.88</v>
          </cell>
        </row>
        <row r="851">
          <cell r="O851">
            <v>8.5800000000000018</v>
          </cell>
        </row>
        <row r="852">
          <cell r="O852">
            <v>8.5800000000000018</v>
          </cell>
        </row>
        <row r="853">
          <cell r="O853">
            <v>34.320000000000007</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sheetData>
      <sheetData sheetId="5" refreshError="1"/>
      <sheetData sheetId="6"/>
      <sheetData sheetId="7" refreshError="1"/>
      <sheetData sheetId="8" refreshError="1"/>
      <sheetData sheetId="9" refreshError="1"/>
      <sheetData sheetId="10"/>
      <sheetData sheetId="11"/>
      <sheetData sheetId="12"/>
      <sheetData sheetId="13"/>
      <sheetData sheetId="14">
        <row r="9">
          <cell r="O9" t="str">
            <v>UREN P/JR     NALOOP</v>
          </cell>
        </row>
      </sheetData>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row r="9">
          <cell r="M9" t="str">
            <v>UREN P/JR        MA-VR</v>
          </cell>
          <cell r="N9" t="str">
            <v>UREN P/JR     NALOOP</v>
          </cell>
        </row>
        <row r="10">
          <cell r="M10">
            <v>0</v>
          </cell>
          <cell r="N10">
            <v>0</v>
          </cell>
        </row>
        <row r="11">
          <cell r="M11">
            <v>0</v>
          </cell>
          <cell r="N11">
            <v>0</v>
          </cell>
        </row>
        <row r="12">
          <cell r="M12">
            <v>0</v>
          </cell>
          <cell r="N12">
            <v>0</v>
          </cell>
        </row>
        <row r="13">
          <cell r="M13">
            <v>0</v>
          </cell>
          <cell r="N13">
            <v>0</v>
          </cell>
        </row>
        <row r="14">
          <cell r="M14">
            <v>0</v>
          </cell>
          <cell r="N14">
            <v>0</v>
          </cell>
        </row>
        <row r="15">
          <cell r="M15">
            <v>0</v>
          </cell>
          <cell r="N15">
            <v>0</v>
          </cell>
        </row>
        <row r="16">
          <cell r="M16">
            <v>0</v>
          </cell>
          <cell r="N16">
            <v>0</v>
          </cell>
        </row>
        <row r="17">
          <cell r="M17">
            <v>0</v>
          </cell>
          <cell r="N17">
            <v>0</v>
          </cell>
        </row>
        <row r="18">
          <cell r="M18">
            <v>0</v>
          </cell>
          <cell r="N18">
            <v>0</v>
          </cell>
        </row>
        <row r="19">
          <cell r="M19">
            <v>0</v>
          </cell>
          <cell r="N19">
            <v>0</v>
          </cell>
        </row>
        <row r="20">
          <cell r="M20">
            <v>0</v>
          </cell>
          <cell r="N20">
            <v>0</v>
          </cell>
        </row>
        <row r="21">
          <cell r="M21">
            <v>0</v>
          </cell>
          <cell r="N21">
            <v>0</v>
          </cell>
        </row>
        <row r="22">
          <cell r="M22">
            <v>0</v>
          </cell>
          <cell r="N22">
            <v>0</v>
          </cell>
        </row>
        <row r="23">
          <cell r="M23">
            <v>0</v>
          </cell>
          <cell r="N23">
            <v>0</v>
          </cell>
        </row>
        <row r="24">
          <cell r="M24">
            <v>0</v>
          </cell>
          <cell r="N24">
            <v>0</v>
          </cell>
        </row>
        <row r="25">
          <cell r="M25">
            <v>0</v>
          </cell>
          <cell r="N25">
            <v>0</v>
          </cell>
        </row>
        <row r="26">
          <cell r="M26">
            <v>0</v>
          </cell>
          <cell r="N26">
            <v>0</v>
          </cell>
        </row>
        <row r="27">
          <cell r="M27">
            <v>0</v>
          </cell>
          <cell r="N27">
            <v>0</v>
          </cell>
        </row>
        <row r="28">
          <cell r="M28">
            <v>0</v>
          </cell>
          <cell r="N28">
            <v>0</v>
          </cell>
        </row>
        <row r="29">
          <cell r="M29">
            <v>0</v>
          </cell>
          <cell r="N29">
            <v>0</v>
          </cell>
        </row>
        <row r="30">
          <cell r="M30">
            <v>0</v>
          </cell>
          <cell r="N30">
            <v>0</v>
          </cell>
        </row>
        <row r="31">
          <cell r="M31">
            <v>0</v>
          </cell>
          <cell r="N31">
            <v>0</v>
          </cell>
        </row>
        <row r="32">
          <cell r="M32">
            <v>0</v>
          </cell>
          <cell r="N32">
            <v>0</v>
          </cell>
        </row>
        <row r="33">
          <cell r="M33">
            <v>0</v>
          </cell>
          <cell r="N33">
            <v>0</v>
          </cell>
        </row>
        <row r="34">
          <cell r="M34">
            <v>0</v>
          </cell>
          <cell r="N34">
            <v>0</v>
          </cell>
        </row>
        <row r="35">
          <cell r="M35">
            <v>0</v>
          </cell>
          <cell r="N35">
            <v>0</v>
          </cell>
        </row>
        <row r="36">
          <cell r="M36">
            <v>0</v>
          </cell>
          <cell r="N36">
            <v>0</v>
          </cell>
        </row>
        <row r="37">
          <cell r="M37">
            <v>0</v>
          </cell>
          <cell r="N37">
            <v>0</v>
          </cell>
        </row>
        <row r="38">
          <cell r="M38">
            <v>0</v>
          </cell>
          <cell r="N38">
            <v>0</v>
          </cell>
        </row>
        <row r="39">
          <cell r="M39">
            <v>0</v>
          </cell>
          <cell r="N39">
            <v>0</v>
          </cell>
        </row>
        <row r="40">
          <cell r="M40">
            <v>0</v>
          </cell>
          <cell r="N40">
            <v>0</v>
          </cell>
        </row>
        <row r="41">
          <cell r="M41">
            <v>0</v>
          </cell>
          <cell r="N41">
            <v>0</v>
          </cell>
        </row>
        <row r="42">
          <cell r="M42">
            <v>0</v>
          </cell>
          <cell r="N42">
            <v>0</v>
          </cell>
        </row>
        <row r="43">
          <cell r="M43">
            <v>0</v>
          </cell>
          <cell r="N43">
            <v>0</v>
          </cell>
        </row>
        <row r="44">
          <cell r="M44">
            <v>0</v>
          </cell>
          <cell r="N44">
            <v>0</v>
          </cell>
        </row>
        <row r="45">
          <cell r="M45">
            <v>0</v>
          </cell>
          <cell r="N45">
            <v>0</v>
          </cell>
        </row>
        <row r="46">
          <cell r="M46">
            <v>0</v>
          </cell>
          <cell r="N46">
            <v>0</v>
          </cell>
        </row>
        <row r="47">
          <cell r="M47">
            <v>0</v>
          </cell>
          <cell r="N47">
            <v>0</v>
          </cell>
        </row>
        <row r="48">
          <cell r="M48">
            <v>0</v>
          </cell>
          <cell r="N48">
            <v>0</v>
          </cell>
        </row>
        <row r="49">
          <cell r="M49">
            <v>0</v>
          </cell>
          <cell r="N49">
            <v>0</v>
          </cell>
        </row>
        <row r="50">
          <cell r="M50">
            <v>0</v>
          </cell>
          <cell r="N50">
            <v>0</v>
          </cell>
        </row>
        <row r="51">
          <cell r="M51">
            <v>0</v>
          </cell>
          <cell r="N51">
            <v>0</v>
          </cell>
        </row>
        <row r="52">
          <cell r="M52">
            <v>0</v>
          </cell>
          <cell r="N52">
            <v>0</v>
          </cell>
        </row>
        <row r="53">
          <cell r="M53">
            <v>0</v>
          </cell>
          <cell r="N53">
            <v>0</v>
          </cell>
        </row>
        <row r="54">
          <cell r="M54">
            <v>0</v>
          </cell>
          <cell r="N54">
            <v>0</v>
          </cell>
        </row>
        <row r="55">
          <cell r="M55">
            <v>0</v>
          </cell>
          <cell r="N55">
            <v>0</v>
          </cell>
        </row>
        <row r="56">
          <cell r="M56">
            <v>0</v>
          </cell>
          <cell r="N56">
            <v>0</v>
          </cell>
        </row>
        <row r="57">
          <cell r="M57">
            <v>0</v>
          </cell>
          <cell r="N57">
            <v>0</v>
          </cell>
        </row>
        <row r="58">
          <cell r="M58">
            <v>0</v>
          </cell>
          <cell r="N58">
            <v>0</v>
          </cell>
        </row>
        <row r="59">
          <cell r="M59">
            <v>0</v>
          </cell>
          <cell r="N59">
            <v>0</v>
          </cell>
        </row>
        <row r="60">
          <cell r="M60">
            <v>0</v>
          </cell>
          <cell r="N60">
            <v>0</v>
          </cell>
        </row>
        <row r="61">
          <cell r="M61">
            <v>0</v>
          </cell>
          <cell r="N61">
            <v>0</v>
          </cell>
        </row>
        <row r="62">
          <cell r="M62">
            <v>0</v>
          </cell>
          <cell r="N62">
            <v>0</v>
          </cell>
        </row>
        <row r="63">
          <cell r="M63">
            <v>0</v>
          </cell>
          <cell r="N63">
            <v>0</v>
          </cell>
        </row>
        <row r="64">
          <cell r="M64">
            <v>0</v>
          </cell>
          <cell r="N64">
            <v>0</v>
          </cell>
        </row>
        <row r="65">
          <cell r="M65">
            <v>0</v>
          </cell>
          <cell r="N65">
            <v>0</v>
          </cell>
        </row>
        <row r="66">
          <cell r="M66">
            <v>0</v>
          </cell>
          <cell r="N66">
            <v>0</v>
          </cell>
        </row>
        <row r="67">
          <cell r="M67">
            <v>0</v>
          </cell>
          <cell r="N67">
            <v>0</v>
          </cell>
        </row>
        <row r="68">
          <cell r="M68">
            <v>0</v>
          </cell>
          <cell r="N68">
            <v>0</v>
          </cell>
        </row>
        <row r="69">
          <cell r="M69">
            <v>0</v>
          </cell>
          <cell r="N69">
            <v>0</v>
          </cell>
        </row>
        <row r="70">
          <cell r="M70">
            <v>0</v>
          </cell>
          <cell r="N70">
            <v>0</v>
          </cell>
        </row>
        <row r="71">
          <cell r="M71">
            <v>0</v>
          </cell>
          <cell r="N71">
            <v>0</v>
          </cell>
        </row>
        <row r="72">
          <cell r="M72">
            <v>0</v>
          </cell>
          <cell r="N72">
            <v>0</v>
          </cell>
        </row>
        <row r="73">
          <cell r="M73">
            <v>0</v>
          </cell>
          <cell r="N73">
            <v>0</v>
          </cell>
        </row>
        <row r="74">
          <cell r="M74">
            <v>0</v>
          </cell>
          <cell r="N74">
            <v>0</v>
          </cell>
        </row>
        <row r="75">
          <cell r="M75">
            <v>0</v>
          </cell>
          <cell r="N75">
            <v>0</v>
          </cell>
        </row>
        <row r="76">
          <cell r="M76">
            <v>0</v>
          </cell>
          <cell r="N76">
            <v>0</v>
          </cell>
        </row>
        <row r="77">
          <cell r="M77">
            <v>0</v>
          </cell>
          <cell r="N77">
            <v>0</v>
          </cell>
        </row>
        <row r="78">
          <cell r="M78">
            <v>0</v>
          </cell>
          <cell r="N78">
            <v>0</v>
          </cell>
        </row>
        <row r="79">
          <cell r="M79">
            <v>0</v>
          </cell>
          <cell r="N79">
            <v>0</v>
          </cell>
        </row>
        <row r="80">
          <cell r="M80">
            <v>0</v>
          </cell>
          <cell r="N80">
            <v>0</v>
          </cell>
        </row>
        <row r="81">
          <cell r="M81">
            <v>0</v>
          </cell>
          <cell r="N81">
            <v>0</v>
          </cell>
        </row>
        <row r="82">
          <cell r="M82">
            <v>0</v>
          </cell>
          <cell r="N82">
            <v>0</v>
          </cell>
        </row>
        <row r="83">
          <cell r="M83">
            <v>0</v>
          </cell>
          <cell r="N83">
            <v>0</v>
          </cell>
        </row>
        <row r="84">
          <cell r="M84">
            <v>0</v>
          </cell>
          <cell r="N84">
            <v>0</v>
          </cell>
        </row>
        <row r="85">
          <cell r="M85">
            <v>0</v>
          </cell>
          <cell r="N85">
            <v>0</v>
          </cell>
        </row>
        <row r="86">
          <cell r="M86">
            <v>0</v>
          </cell>
          <cell r="N86">
            <v>0</v>
          </cell>
        </row>
        <row r="87">
          <cell r="M87">
            <v>0</v>
          </cell>
          <cell r="N87">
            <v>0</v>
          </cell>
        </row>
        <row r="88">
          <cell r="M88">
            <v>0</v>
          </cell>
          <cell r="N88">
            <v>0</v>
          </cell>
        </row>
        <row r="89">
          <cell r="M89">
            <v>0</v>
          </cell>
          <cell r="N89">
            <v>0</v>
          </cell>
        </row>
        <row r="90">
          <cell r="M90">
            <v>0</v>
          </cell>
          <cell r="N90">
            <v>0</v>
          </cell>
        </row>
        <row r="91">
          <cell r="M91">
            <v>0</v>
          </cell>
          <cell r="N91">
            <v>0</v>
          </cell>
        </row>
        <row r="92">
          <cell r="M92">
            <v>0</v>
          </cell>
          <cell r="N92">
            <v>0</v>
          </cell>
        </row>
        <row r="93">
          <cell r="M93">
            <v>0</v>
          </cell>
          <cell r="N93">
            <v>0</v>
          </cell>
        </row>
        <row r="94">
          <cell r="M94">
            <v>0</v>
          </cell>
          <cell r="N94">
            <v>0</v>
          </cell>
        </row>
        <row r="95">
          <cell r="M95">
            <v>0</v>
          </cell>
          <cell r="N95">
            <v>0</v>
          </cell>
        </row>
        <row r="96">
          <cell r="M96">
            <v>0</v>
          </cell>
          <cell r="N96">
            <v>0</v>
          </cell>
        </row>
        <row r="97">
          <cell r="M97">
            <v>0</v>
          </cell>
          <cell r="N97">
            <v>0</v>
          </cell>
        </row>
        <row r="98">
          <cell r="M98">
            <v>0</v>
          </cell>
          <cell r="N98">
            <v>0</v>
          </cell>
        </row>
        <row r="99">
          <cell r="M99">
            <v>0</v>
          </cell>
          <cell r="N99">
            <v>0</v>
          </cell>
        </row>
        <row r="100">
          <cell r="M100">
            <v>0</v>
          </cell>
          <cell r="N100">
            <v>0</v>
          </cell>
        </row>
        <row r="101">
          <cell r="M101">
            <v>0</v>
          </cell>
          <cell r="N101">
            <v>0</v>
          </cell>
        </row>
        <row r="102">
          <cell r="M102">
            <v>0</v>
          </cell>
          <cell r="N102">
            <v>0</v>
          </cell>
        </row>
        <row r="103">
          <cell r="M103">
            <v>0</v>
          </cell>
          <cell r="N103">
            <v>0</v>
          </cell>
        </row>
        <row r="104">
          <cell r="M104">
            <v>0</v>
          </cell>
          <cell r="N104">
            <v>0</v>
          </cell>
        </row>
        <row r="105">
          <cell r="M105">
            <v>0</v>
          </cell>
          <cell r="N105">
            <v>0</v>
          </cell>
        </row>
        <row r="106">
          <cell r="M106">
            <v>0</v>
          </cell>
          <cell r="N106">
            <v>0</v>
          </cell>
        </row>
        <row r="107">
          <cell r="M107">
            <v>0</v>
          </cell>
          <cell r="N107">
            <v>0</v>
          </cell>
        </row>
        <row r="108">
          <cell r="M108">
            <v>0</v>
          </cell>
          <cell r="N108">
            <v>0</v>
          </cell>
        </row>
        <row r="109">
          <cell r="M109">
            <v>0</v>
          </cell>
          <cell r="N109">
            <v>0</v>
          </cell>
        </row>
        <row r="110">
          <cell r="M110">
            <v>0</v>
          </cell>
          <cell r="N110">
            <v>0</v>
          </cell>
        </row>
        <row r="111">
          <cell r="M111">
            <v>0</v>
          </cell>
          <cell r="N111">
            <v>0</v>
          </cell>
        </row>
        <row r="112">
          <cell r="M112">
            <v>0</v>
          </cell>
          <cell r="N112">
            <v>0</v>
          </cell>
        </row>
        <row r="113">
          <cell r="M113">
            <v>0</v>
          </cell>
          <cell r="N113">
            <v>0</v>
          </cell>
        </row>
        <row r="114">
          <cell r="M114">
            <v>0</v>
          </cell>
          <cell r="N114">
            <v>0</v>
          </cell>
        </row>
        <row r="115">
          <cell r="M115">
            <v>0</v>
          </cell>
          <cell r="N115">
            <v>0</v>
          </cell>
        </row>
        <row r="116">
          <cell r="M116">
            <v>0</v>
          </cell>
          <cell r="N116">
            <v>0</v>
          </cell>
        </row>
        <row r="117">
          <cell r="M117">
            <v>0</v>
          </cell>
          <cell r="N117">
            <v>0</v>
          </cell>
        </row>
        <row r="118">
          <cell r="M118">
            <v>0</v>
          </cell>
          <cell r="N118">
            <v>0</v>
          </cell>
        </row>
        <row r="119">
          <cell r="M119">
            <v>0</v>
          </cell>
          <cell r="N119">
            <v>0</v>
          </cell>
        </row>
        <row r="120">
          <cell r="M120">
            <v>0</v>
          </cell>
          <cell r="N120">
            <v>0</v>
          </cell>
        </row>
        <row r="121">
          <cell r="M121">
            <v>0</v>
          </cell>
          <cell r="N121">
            <v>0</v>
          </cell>
        </row>
        <row r="122">
          <cell r="M122">
            <v>0</v>
          </cell>
          <cell r="N122">
            <v>0</v>
          </cell>
        </row>
        <row r="123">
          <cell r="M123">
            <v>0</v>
          </cell>
          <cell r="N123">
            <v>0</v>
          </cell>
        </row>
        <row r="124">
          <cell r="M124">
            <v>0</v>
          </cell>
          <cell r="N124">
            <v>0</v>
          </cell>
        </row>
        <row r="125">
          <cell r="M125">
            <v>0</v>
          </cell>
          <cell r="N125">
            <v>0</v>
          </cell>
        </row>
        <row r="126">
          <cell r="M126">
            <v>0</v>
          </cell>
          <cell r="N126">
            <v>0</v>
          </cell>
        </row>
        <row r="127">
          <cell r="M127">
            <v>0</v>
          </cell>
          <cell r="N127">
            <v>0</v>
          </cell>
        </row>
        <row r="128">
          <cell r="M128">
            <v>0</v>
          </cell>
          <cell r="N128">
            <v>0</v>
          </cell>
        </row>
        <row r="129">
          <cell r="M129">
            <v>0</v>
          </cell>
          <cell r="N129">
            <v>0</v>
          </cell>
        </row>
        <row r="130">
          <cell r="M130">
            <v>0</v>
          </cell>
          <cell r="N130">
            <v>0</v>
          </cell>
        </row>
        <row r="131">
          <cell r="M131">
            <v>0</v>
          </cell>
          <cell r="N131">
            <v>0</v>
          </cell>
        </row>
        <row r="132">
          <cell r="M132">
            <v>0</v>
          </cell>
          <cell r="N132">
            <v>0</v>
          </cell>
        </row>
        <row r="133">
          <cell r="M133">
            <v>0</v>
          </cell>
          <cell r="N133">
            <v>0</v>
          </cell>
        </row>
        <row r="134">
          <cell r="M134">
            <v>0</v>
          </cell>
          <cell r="N134">
            <v>0</v>
          </cell>
        </row>
        <row r="135">
          <cell r="M135">
            <v>0</v>
          </cell>
          <cell r="N135">
            <v>0</v>
          </cell>
        </row>
        <row r="136">
          <cell r="M136">
            <v>0</v>
          </cell>
          <cell r="N136">
            <v>0</v>
          </cell>
        </row>
        <row r="137">
          <cell r="M137">
            <v>0</v>
          </cell>
          <cell r="N137">
            <v>0</v>
          </cell>
        </row>
        <row r="138">
          <cell r="M138">
            <v>0</v>
          </cell>
          <cell r="N138">
            <v>0</v>
          </cell>
        </row>
        <row r="139">
          <cell r="M139">
            <v>0</v>
          </cell>
          <cell r="N139">
            <v>0</v>
          </cell>
        </row>
        <row r="140">
          <cell r="M140">
            <v>0</v>
          </cell>
          <cell r="N140">
            <v>0</v>
          </cell>
        </row>
        <row r="141">
          <cell r="M141">
            <v>0</v>
          </cell>
          <cell r="N141">
            <v>0</v>
          </cell>
        </row>
        <row r="142">
          <cell r="M142">
            <v>0</v>
          </cell>
          <cell r="N142">
            <v>0</v>
          </cell>
        </row>
        <row r="143">
          <cell r="M143">
            <v>0</v>
          </cell>
          <cell r="N143">
            <v>0</v>
          </cell>
        </row>
        <row r="144">
          <cell r="M144">
            <v>0</v>
          </cell>
          <cell r="N144">
            <v>0</v>
          </cell>
        </row>
        <row r="145">
          <cell r="M145">
            <v>0</v>
          </cell>
          <cell r="N145">
            <v>0</v>
          </cell>
        </row>
        <row r="146">
          <cell r="M146">
            <v>0</v>
          </cell>
          <cell r="N146">
            <v>0</v>
          </cell>
        </row>
        <row r="147">
          <cell r="M147">
            <v>0</v>
          </cell>
          <cell r="N147">
            <v>0</v>
          </cell>
        </row>
        <row r="148">
          <cell r="M148">
            <v>0</v>
          </cell>
          <cell r="N148">
            <v>0</v>
          </cell>
        </row>
        <row r="149">
          <cell r="M149">
            <v>0</v>
          </cell>
          <cell r="N149">
            <v>0</v>
          </cell>
        </row>
        <row r="150">
          <cell r="M150">
            <v>0</v>
          </cell>
          <cell r="N150">
            <v>0</v>
          </cell>
        </row>
        <row r="151">
          <cell r="M151">
            <v>0</v>
          </cell>
          <cell r="N151">
            <v>0</v>
          </cell>
        </row>
        <row r="152">
          <cell r="M152">
            <v>0</v>
          </cell>
          <cell r="N152">
            <v>0</v>
          </cell>
        </row>
        <row r="153">
          <cell r="M153">
            <v>0</v>
          </cell>
          <cell r="N153">
            <v>0</v>
          </cell>
        </row>
        <row r="154">
          <cell r="M154">
            <v>0</v>
          </cell>
          <cell r="N154">
            <v>0</v>
          </cell>
        </row>
        <row r="155">
          <cell r="M155">
            <v>0</v>
          </cell>
          <cell r="N155">
            <v>0</v>
          </cell>
        </row>
        <row r="156">
          <cell r="M156">
            <v>0</v>
          </cell>
          <cell r="N156">
            <v>0</v>
          </cell>
        </row>
        <row r="157">
          <cell r="M157">
            <v>0</v>
          </cell>
          <cell r="N157">
            <v>0</v>
          </cell>
        </row>
        <row r="158">
          <cell r="M158">
            <v>0</v>
          </cell>
          <cell r="N158">
            <v>0</v>
          </cell>
        </row>
        <row r="159">
          <cell r="M159">
            <v>0</v>
          </cell>
          <cell r="N159">
            <v>0</v>
          </cell>
        </row>
        <row r="160">
          <cell r="M160">
            <v>0</v>
          </cell>
          <cell r="N160">
            <v>0</v>
          </cell>
        </row>
        <row r="161">
          <cell r="M161">
            <v>0</v>
          </cell>
          <cell r="N161">
            <v>0</v>
          </cell>
        </row>
        <row r="162">
          <cell r="M162">
            <v>0</v>
          </cell>
          <cell r="N162">
            <v>0</v>
          </cell>
        </row>
        <row r="163">
          <cell r="M163">
            <v>0</v>
          </cell>
          <cell r="N163">
            <v>0</v>
          </cell>
        </row>
        <row r="164">
          <cell r="M164">
            <v>0</v>
          </cell>
          <cell r="N164">
            <v>0</v>
          </cell>
        </row>
        <row r="165">
          <cell r="M165">
            <v>0</v>
          </cell>
          <cell r="N165">
            <v>0</v>
          </cell>
        </row>
        <row r="166">
          <cell r="M166">
            <v>0</v>
          </cell>
          <cell r="N166">
            <v>0</v>
          </cell>
        </row>
        <row r="167">
          <cell r="M167">
            <v>0</v>
          </cell>
          <cell r="N167">
            <v>0</v>
          </cell>
        </row>
        <row r="168">
          <cell r="M168">
            <v>0</v>
          </cell>
          <cell r="N168">
            <v>0</v>
          </cell>
        </row>
        <row r="169">
          <cell r="M169">
            <v>0</v>
          </cell>
          <cell r="N169">
            <v>0</v>
          </cell>
        </row>
        <row r="170">
          <cell r="M170">
            <v>0</v>
          </cell>
          <cell r="N170">
            <v>0</v>
          </cell>
        </row>
        <row r="171">
          <cell r="M171">
            <v>0</v>
          </cell>
          <cell r="N171">
            <v>0</v>
          </cell>
        </row>
        <row r="172">
          <cell r="M172">
            <v>0</v>
          </cell>
          <cell r="N172">
            <v>0</v>
          </cell>
        </row>
        <row r="173">
          <cell r="M173">
            <v>0</v>
          </cell>
          <cell r="N173">
            <v>0</v>
          </cell>
        </row>
        <row r="174">
          <cell r="M174">
            <v>0</v>
          </cell>
          <cell r="N174">
            <v>0</v>
          </cell>
        </row>
        <row r="175">
          <cell r="M175">
            <v>0</v>
          </cell>
          <cell r="N175">
            <v>0</v>
          </cell>
        </row>
        <row r="176">
          <cell r="M176">
            <v>0</v>
          </cell>
          <cell r="N176">
            <v>0</v>
          </cell>
        </row>
        <row r="177">
          <cell r="M177">
            <v>0</v>
          </cell>
          <cell r="N177">
            <v>0</v>
          </cell>
        </row>
        <row r="178">
          <cell r="M178">
            <v>0</v>
          </cell>
          <cell r="N178">
            <v>0</v>
          </cell>
        </row>
        <row r="179">
          <cell r="M179">
            <v>0</v>
          </cell>
          <cell r="N179">
            <v>0</v>
          </cell>
        </row>
        <row r="180">
          <cell r="M180">
            <v>0</v>
          </cell>
          <cell r="N180">
            <v>0</v>
          </cell>
        </row>
        <row r="181">
          <cell r="M181">
            <v>0</v>
          </cell>
          <cell r="N181">
            <v>0</v>
          </cell>
        </row>
        <row r="182">
          <cell r="M182">
            <v>0</v>
          </cell>
          <cell r="N182">
            <v>0</v>
          </cell>
        </row>
        <row r="183">
          <cell r="M183">
            <v>0</v>
          </cell>
          <cell r="N183">
            <v>0</v>
          </cell>
        </row>
        <row r="184">
          <cell r="M184">
            <v>0</v>
          </cell>
          <cell r="N184">
            <v>0</v>
          </cell>
        </row>
        <row r="185">
          <cell r="M185">
            <v>0</v>
          </cell>
          <cell r="N185">
            <v>0</v>
          </cell>
        </row>
        <row r="186">
          <cell r="M186">
            <v>0</v>
          </cell>
          <cell r="N186">
            <v>0</v>
          </cell>
        </row>
        <row r="187">
          <cell r="M187">
            <v>0</v>
          </cell>
          <cell r="N187">
            <v>0</v>
          </cell>
        </row>
        <row r="188">
          <cell r="M188">
            <v>0</v>
          </cell>
          <cell r="N188">
            <v>0</v>
          </cell>
        </row>
        <row r="189">
          <cell r="M189">
            <v>0</v>
          </cell>
          <cell r="N189">
            <v>0</v>
          </cell>
        </row>
        <row r="190">
          <cell r="M190">
            <v>0</v>
          </cell>
          <cell r="N190">
            <v>0</v>
          </cell>
        </row>
        <row r="191">
          <cell r="M191">
            <v>0</v>
          </cell>
          <cell r="N191">
            <v>0</v>
          </cell>
        </row>
        <row r="192">
          <cell r="M192">
            <v>0</v>
          </cell>
          <cell r="N192">
            <v>0</v>
          </cell>
        </row>
        <row r="193">
          <cell r="M193">
            <v>0</v>
          </cell>
          <cell r="N193">
            <v>0</v>
          </cell>
        </row>
        <row r="194">
          <cell r="M194">
            <v>0</v>
          </cell>
          <cell r="N194">
            <v>0</v>
          </cell>
        </row>
        <row r="195">
          <cell r="M195">
            <v>0</v>
          </cell>
          <cell r="N195">
            <v>0</v>
          </cell>
        </row>
        <row r="196">
          <cell r="M196">
            <v>0</v>
          </cell>
          <cell r="N196">
            <v>0</v>
          </cell>
        </row>
        <row r="197">
          <cell r="M197">
            <v>0</v>
          </cell>
          <cell r="N197">
            <v>0</v>
          </cell>
        </row>
        <row r="198">
          <cell r="M198">
            <v>0</v>
          </cell>
          <cell r="N198">
            <v>0</v>
          </cell>
        </row>
        <row r="199">
          <cell r="M199">
            <v>0</v>
          </cell>
          <cell r="N199">
            <v>0</v>
          </cell>
        </row>
        <row r="200">
          <cell r="M200">
            <v>0</v>
          </cell>
          <cell r="N200">
            <v>0</v>
          </cell>
        </row>
        <row r="201">
          <cell r="M201">
            <v>0</v>
          </cell>
          <cell r="N201">
            <v>0</v>
          </cell>
        </row>
        <row r="202">
          <cell r="M202">
            <v>0</v>
          </cell>
          <cell r="N202">
            <v>0</v>
          </cell>
        </row>
        <row r="203">
          <cell r="M203">
            <v>0</v>
          </cell>
          <cell r="N203">
            <v>0</v>
          </cell>
        </row>
        <row r="204">
          <cell r="M204">
            <v>0</v>
          </cell>
          <cell r="N204">
            <v>0</v>
          </cell>
        </row>
        <row r="205">
          <cell r="M205">
            <v>0</v>
          </cell>
          <cell r="N205">
            <v>0</v>
          </cell>
        </row>
        <row r="206">
          <cell r="M206">
            <v>0</v>
          </cell>
          <cell r="N206">
            <v>0</v>
          </cell>
        </row>
        <row r="207">
          <cell r="M207">
            <v>0</v>
          </cell>
          <cell r="N207">
            <v>0</v>
          </cell>
        </row>
        <row r="208">
          <cell r="M208">
            <v>0</v>
          </cell>
          <cell r="N208">
            <v>0</v>
          </cell>
        </row>
        <row r="209">
          <cell r="M209">
            <v>0</v>
          </cell>
          <cell r="N209">
            <v>0</v>
          </cell>
        </row>
        <row r="210">
          <cell r="M210">
            <v>0</v>
          </cell>
          <cell r="N210">
            <v>0</v>
          </cell>
        </row>
        <row r="211">
          <cell r="M211">
            <v>0</v>
          </cell>
          <cell r="N211">
            <v>0</v>
          </cell>
        </row>
        <row r="212">
          <cell r="M212">
            <v>0</v>
          </cell>
          <cell r="N212">
            <v>0</v>
          </cell>
        </row>
        <row r="213">
          <cell r="M213">
            <v>0</v>
          </cell>
          <cell r="N213">
            <v>0</v>
          </cell>
        </row>
        <row r="214">
          <cell r="M214">
            <v>0</v>
          </cell>
          <cell r="N214">
            <v>0</v>
          </cell>
        </row>
        <row r="215">
          <cell r="M215">
            <v>0</v>
          </cell>
          <cell r="N215">
            <v>0</v>
          </cell>
        </row>
        <row r="216">
          <cell r="M216">
            <v>0</v>
          </cell>
          <cell r="N216">
            <v>0</v>
          </cell>
        </row>
        <row r="217">
          <cell r="M217">
            <v>0</v>
          </cell>
          <cell r="N217">
            <v>0</v>
          </cell>
        </row>
        <row r="218">
          <cell r="M218">
            <v>0</v>
          </cell>
          <cell r="N218">
            <v>0</v>
          </cell>
        </row>
        <row r="219">
          <cell r="M219">
            <v>0</v>
          </cell>
          <cell r="N219">
            <v>0</v>
          </cell>
        </row>
        <row r="220">
          <cell r="M220">
            <v>0</v>
          </cell>
          <cell r="N220">
            <v>0</v>
          </cell>
        </row>
        <row r="221">
          <cell r="M221">
            <v>0</v>
          </cell>
          <cell r="N221">
            <v>0</v>
          </cell>
        </row>
        <row r="222">
          <cell r="M222">
            <v>0</v>
          </cell>
          <cell r="N222">
            <v>0</v>
          </cell>
        </row>
        <row r="223">
          <cell r="M223">
            <v>0</v>
          </cell>
          <cell r="N223">
            <v>0</v>
          </cell>
        </row>
        <row r="224">
          <cell r="M224">
            <v>0</v>
          </cell>
          <cell r="N224">
            <v>0</v>
          </cell>
        </row>
        <row r="225">
          <cell r="M225">
            <v>0</v>
          </cell>
          <cell r="N225">
            <v>0</v>
          </cell>
        </row>
        <row r="226">
          <cell r="M226">
            <v>0</v>
          </cell>
          <cell r="N226">
            <v>0</v>
          </cell>
        </row>
        <row r="227">
          <cell r="M227">
            <v>0</v>
          </cell>
          <cell r="N227">
            <v>0</v>
          </cell>
        </row>
        <row r="228">
          <cell r="M228">
            <v>0</v>
          </cell>
          <cell r="N228">
            <v>0</v>
          </cell>
        </row>
        <row r="229">
          <cell r="M229">
            <v>0</v>
          </cell>
          <cell r="N229">
            <v>0</v>
          </cell>
        </row>
        <row r="230">
          <cell r="M230">
            <v>0</v>
          </cell>
          <cell r="N230">
            <v>0</v>
          </cell>
        </row>
        <row r="231">
          <cell r="M231">
            <v>0</v>
          </cell>
          <cell r="N231">
            <v>0</v>
          </cell>
        </row>
        <row r="232">
          <cell r="M232">
            <v>0</v>
          </cell>
          <cell r="N232">
            <v>0</v>
          </cell>
        </row>
        <row r="233">
          <cell r="M233">
            <v>0</v>
          </cell>
          <cell r="N233">
            <v>0</v>
          </cell>
        </row>
        <row r="234">
          <cell r="M234">
            <v>0</v>
          </cell>
          <cell r="N234">
            <v>0</v>
          </cell>
        </row>
        <row r="235">
          <cell r="M235">
            <v>0</v>
          </cell>
          <cell r="N235">
            <v>0</v>
          </cell>
        </row>
        <row r="236">
          <cell r="M236">
            <v>0</v>
          </cell>
          <cell r="N236">
            <v>0</v>
          </cell>
        </row>
        <row r="237">
          <cell r="M237">
            <v>0</v>
          </cell>
          <cell r="N237">
            <v>0</v>
          </cell>
        </row>
        <row r="238">
          <cell r="M238">
            <v>0</v>
          </cell>
          <cell r="N238">
            <v>0</v>
          </cell>
        </row>
        <row r="239">
          <cell r="M239">
            <v>0</v>
          </cell>
          <cell r="N239">
            <v>0</v>
          </cell>
        </row>
        <row r="240">
          <cell r="M240">
            <v>0</v>
          </cell>
          <cell r="N240">
            <v>0</v>
          </cell>
        </row>
        <row r="241">
          <cell r="M241">
            <v>0</v>
          </cell>
          <cell r="N241">
            <v>0</v>
          </cell>
        </row>
        <row r="242">
          <cell r="M242">
            <v>0</v>
          </cell>
          <cell r="N242">
            <v>0</v>
          </cell>
        </row>
        <row r="243">
          <cell r="M243">
            <v>0</v>
          </cell>
          <cell r="N243">
            <v>0</v>
          </cell>
        </row>
        <row r="244">
          <cell r="M244">
            <v>0</v>
          </cell>
          <cell r="N244">
            <v>0</v>
          </cell>
        </row>
        <row r="245">
          <cell r="M245">
            <v>0</v>
          </cell>
          <cell r="N245">
            <v>0</v>
          </cell>
        </row>
        <row r="246">
          <cell r="M246">
            <v>0</v>
          </cell>
          <cell r="N246">
            <v>0</v>
          </cell>
        </row>
        <row r="247">
          <cell r="M247">
            <v>0</v>
          </cell>
          <cell r="N247">
            <v>0</v>
          </cell>
        </row>
        <row r="248">
          <cell r="M248">
            <v>0</v>
          </cell>
          <cell r="N248">
            <v>0</v>
          </cell>
        </row>
        <row r="249">
          <cell r="M249">
            <v>0</v>
          </cell>
          <cell r="N249">
            <v>0</v>
          </cell>
        </row>
        <row r="250">
          <cell r="M250">
            <v>0</v>
          </cell>
          <cell r="N250">
            <v>0</v>
          </cell>
        </row>
        <row r="251">
          <cell r="M251">
            <v>0</v>
          </cell>
          <cell r="N251">
            <v>0</v>
          </cell>
        </row>
        <row r="252">
          <cell r="M252">
            <v>0</v>
          </cell>
          <cell r="N252">
            <v>0</v>
          </cell>
        </row>
        <row r="253">
          <cell r="M253">
            <v>0</v>
          </cell>
          <cell r="N253">
            <v>0</v>
          </cell>
        </row>
        <row r="254">
          <cell r="M254">
            <v>0</v>
          </cell>
          <cell r="N254">
            <v>0</v>
          </cell>
        </row>
        <row r="255">
          <cell r="M255">
            <v>0</v>
          </cell>
          <cell r="N255">
            <v>0</v>
          </cell>
        </row>
        <row r="256">
          <cell r="M256">
            <v>0</v>
          </cell>
          <cell r="N256">
            <v>0</v>
          </cell>
        </row>
        <row r="257">
          <cell r="M257">
            <v>0</v>
          </cell>
          <cell r="N257">
            <v>0</v>
          </cell>
        </row>
        <row r="258">
          <cell r="M258">
            <v>0</v>
          </cell>
          <cell r="N258">
            <v>0</v>
          </cell>
        </row>
        <row r="259">
          <cell r="M259">
            <v>0</v>
          </cell>
          <cell r="N259">
            <v>0</v>
          </cell>
        </row>
        <row r="260">
          <cell r="M260">
            <v>0</v>
          </cell>
          <cell r="N260">
            <v>0</v>
          </cell>
        </row>
        <row r="261">
          <cell r="M261">
            <v>0</v>
          </cell>
          <cell r="N261">
            <v>0</v>
          </cell>
        </row>
        <row r="262">
          <cell r="M262">
            <v>0</v>
          </cell>
          <cell r="N262">
            <v>0</v>
          </cell>
        </row>
        <row r="263">
          <cell r="M263">
            <v>0</v>
          </cell>
          <cell r="N263">
            <v>0</v>
          </cell>
        </row>
        <row r="264">
          <cell r="M264">
            <v>0</v>
          </cell>
          <cell r="N264">
            <v>0</v>
          </cell>
        </row>
        <row r="265">
          <cell r="M265">
            <v>0</v>
          </cell>
          <cell r="N265">
            <v>0</v>
          </cell>
        </row>
        <row r="266">
          <cell r="M266">
            <v>0</v>
          </cell>
          <cell r="N266">
            <v>0</v>
          </cell>
        </row>
        <row r="267">
          <cell r="M267">
            <v>0</v>
          </cell>
          <cell r="N267">
            <v>0</v>
          </cell>
        </row>
        <row r="268">
          <cell r="M268">
            <v>0</v>
          </cell>
          <cell r="N268">
            <v>0</v>
          </cell>
        </row>
        <row r="269">
          <cell r="M269">
            <v>0</v>
          </cell>
          <cell r="N269">
            <v>0</v>
          </cell>
        </row>
        <row r="270">
          <cell r="M270">
            <v>0</v>
          </cell>
          <cell r="N270">
            <v>0</v>
          </cell>
        </row>
        <row r="271">
          <cell r="M271">
            <v>0</v>
          </cell>
          <cell r="N271">
            <v>0</v>
          </cell>
        </row>
        <row r="272">
          <cell r="M272">
            <v>0</v>
          </cell>
          <cell r="N272">
            <v>0</v>
          </cell>
        </row>
        <row r="273">
          <cell r="M273">
            <v>0</v>
          </cell>
          <cell r="N273">
            <v>0</v>
          </cell>
        </row>
        <row r="274">
          <cell r="M274">
            <v>0</v>
          </cell>
          <cell r="N274">
            <v>0</v>
          </cell>
        </row>
        <row r="275">
          <cell r="M275">
            <v>0</v>
          </cell>
          <cell r="N275">
            <v>0</v>
          </cell>
        </row>
        <row r="276">
          <cell r="M276">
            <v>0</v>
          </cell>
          <cell r="N276">
            <v>0</v>
          </cell>
        </row>
        <row r="277">
          <cell r="M277">
            <v>0</v>
          </cell>
          <cell r="N277">
            <v>0</v>
          </cell>
        </row>
        <row r="278">
          <cell r="M278">
            <v>0</v>
          </cell>
          <cell r="N278">
            <v>0</v>
          </cell>
        </row>
        <row r="279">
          <cell r="M279">
            <v>0</v>
          </cell>
          <cell r="N279">
            <v>0</v>
          </cell>
        </row>
        <row r="280">
          <cell r="M280">
            <v>0</v>
          </cell>
          <cell r="N280">
            <v>0</v>
          </cell>
        </row>
        <row r="281">
          <cell r="M281">
            <v>0</v>
          </cell>
          <cell r="N281">
            <v>0</v>
          </cell>
        </row>
        <row r="282">
          <cell r="M282">
            <v>0</v>
          </cell>
          <cell r="N282">
            <v>0</v>
          </cell>
        </row>
        <row r="283">
          <cell r="M283">
            <v>0</v>
          </cell>
          <cell r="N283">
            <v>0</v>
          </cell>
        </row>
        <row r="284">
          <cell r="M284">
            <v>0</v>
          </cell>
          <cell r="N284">
            <v>0</v>
          </cell>
        </row>
        <row r="285">
          <cell r="M285">
            <v>0</v>
          </cell>
          <cell r="N285">
            <v>0</v>
          </cell>
        </row>
        <row r="286">
          <cell r="M286">
            <v>0</v>
          </cell>
          <cell r="N286">
            <v>0</v>
          </cell>
        </row>
        <row r="287">
          <cell r="M287">
            <v>0</v>
          </cell>
          <cell r="N287">
            <v>0</v>
          </cell>
        </row>
        <row r="288">
          <cell r="M288">
            <v>0</v>
          </cell>
          <cell r="N288">
            <v>0</v>
          </cell>
        </row>
        <row r="289">
          <cell r="M289">
            <v>0</v>
          </cell>
          <cell r="N289">
            <v>0</v>
          </cell>
        </row>
        <row r="290">
          <cell r="M290">
            <v>0</v>
          </cell>
          <cell r="N290">
            <v>0</v>
          </cell>
        </row>
        <row r="291">
          <cell r="M291">
            <v>0</v>
          </cell>
          <cell r="N291">
            <v>0</v>
          </cell>
        </row>
        <row r="292">
          <cell r="M292">
            <v>0</v>
          </cell>
          <cell r="N292">
            <v>0</v>
          </cell>
        </row>
        <row r="293">
          <cell r="M293">
            <v>0</v>
          </cell>
          <cell r="N293">
            <v>0</v>
          </cell>
        </row>
        <row r="294">
          <cell r="M294">
            <v>0</v>
          </cell>
          <cell r="N294">
            <v>0</v>
          </cell>
        </row>
        <row r="295">
          <cell r="M295">
            <v>0</v>
          </cell>
          <cell r="N295">
            <v>0</v>
          </cell>
        </row>
        <row r="296">
          <cell r="M296">
            <v>0</v>
          </cell>
          <cell r="N296">
            <v>0</v>
          </cell>
        </row>
        <row r="297">
          <cell r="M297">
            <v>0</v>
          </cell>
          <cell r="N297">
            <v>0</v>
          </cell>
        </row>
        <row r="298">
          <cell r="M298">
            <v>0</v>
          </cell>
          <cell r="N298">
            <v>0</v>
          </cell>
        </row>
        <row r="299">
          <cell r="M299">
            <v>0</v>
          </cell>
          <cell r="N299">
            <v>0</v>
          </cell>
        </row>
        <row r="300">
          <cell r="M300">
            <v>0</v>
          </cell>
          <cell r="N300">
            <v>0</v>
          </cell>
        </row>
        <row r="301">
          <cell r="M301">
            <v>0</v>
          </cell>
          <cell r="N301">
            <v>0</v>
          </cell>
        </row>
        <row r="302">
          <cell r="M302">
            <v>0</v>
          </cell>
          <cell r="N302">
            <v>0</v>
          </cell>
        </row>
        <row r="303">
          <cell r="M303">
            <v>0</v>
          </cell>
          <cell r="N303">
            <v>0</v>
          </cell>
        </row>
        <row r="304">
          <cell r="M304">
            <v>0</v>
          </cell>
          <cell r="N304">
            <v>0</v>
          </cell>
        </row>
        <row r="305">
          <cell r="M305">
            <v>0</v>
          </cell>
          <cell r="N305">
            <v>0</v>
          </cell>
        </row>
        <row r="306">
          <cell r="M306">
            <v>0</v>
          </cell>
          <cell r="N306">
            <v>0</v>
          </cell>
        </row>
        <row r="307">
          <cell r="M307">
            <v>0</v>
          </cell>
          <cell r="N307">
            <v>0</v>
          </cell>
        </row>
        <row r="308">
          <cell r="M308">
            <v>0</v>
          </cell>
          <cell r="N308">
            <v>0</v>
          </cell>
        </row>
        <row r="309">
          <cell r="M309">
            <v>0</v>
          </cell>
          <cell r="N309">
            <v>0</v>
          </cell>
        </row>
        <row r="310">
          <cell r="M310">
            <v>0</v>
          </cell>
          <cell r="N310">
            <v>0</v>
          </cell>
        </row>
        <row r="311">
          <cell r="M311">
            <v>0</v>
          </cell>
          <cell r="N311">
            <v>0</v>
          </cell>
        </row>
        <row r="312">
          <cell r="M312">
            <v>0</v>
          </cell>
          <cell r="N312">
            <v>0</v>
          </cell>
        </row>
        <row r="313">
          <cell r="M313">
            <v>0</v>
          </cell>
          <cell r="N313">
            <v>0</v>
          </cell>
        </row>
        <row r="314">
          <cell r="M314">
            <v>0</v>
          </cell>
          <cell r="N314">
            <v>0</v>
          </cell>
        </row>
        <row r="315">
          <cell r="M315">
            <v>0</v>
          </cell>
          <cell r="N315">
            <v>0</v>
          </cell>
        </row>
        <row r="316">
          <cell r="M316">
            <v>0</v>
          </cell>
          <cell r="N316">
            <v>0</v>
          </cell>
        </row>
        <row r="317">
          <cell r="M317">
            <v>0</v>
          </cell>
          <cell r="N317">
            <v>0</v>
          </cell>
        </row>
        <row r="318">
          <cell r="M318">
            <v>0</v>
          </cell>
          <cell r="N318">
            <v>0</v>
          </cell>
        </row>
        <row r="319">
          <cell r="M319">
            <v>0</v>
          </cell>
          <cell r="N319">
            <v>0</v>
          </cell>
        </row>
        <row r="320">
          <cell r="M320">
            <v>0</v>
          </cell>
          <cell r="N320">
            <v>0</v>
          </cell>
        </row>
        <row r="321">
          <cell r="M321">
            <v>0</v>
          </cell>
          <cell r="N321">
            <v>0</v>
          </cell>
        </row>
        <row r="322">
          <cell r="M322">
            <v>0</v>
          </cell>
          <cell r="N322">
            <v>0</v>
          </cell>
        </row>
        <row r="323">
          <cell r="M323">
            <v>0</v>
          </cell>
          <cell r="N323">
            <v>0</v>
          </cell>
        </row>
        <row r="324">
          <cell r="M324">
            <v>0</v>
          </cell>
          <cell r="N324">
            <v>0</v>
          </cell>
        </row>
        <row r="325">
          <cell r="M325">
            <v>0</v>
          </cell>
          <cell r="N325">
            <v>0</v>
          </cell>
        </row>
        <row r="326">
          <cell r="M326">
            <v>0</v>
          </cell>
          <cell r="N326">
            <v>0</v>
          </cell>
        </row>
        <row r="327">
          <cell r="M327">
            <v>0</v>
          </cell>
          <cell r="N327">
            <v>0</v>
          </cell>
        </row>
        <row r="328">
          <cell r="M328">
            <v>0</v>
          </cell>
          <cell r="N328">
            <v>0</v>
          </cell>
        </row>
        <row r="329">
          <cell r="M329">
            <v>0</v>
          </cell>
          <cell r="N329">
            <v>0</v>
          </cell>
        </row>
        <row r="330">
          <cell r="M330">
            <v>0</v>
          </cell>
          <cell r="N330">
            <v>0</v>
          </cell>
        </row>
        <row r="331">
          <cell r="M331">
            <v>0</v>
          </cell>
          <cell r="N331">
            <v>0</v>
          </cell>
        </row>
        <row r="332">
          <cell r="M332">
            <v>0</v>
          </cell>
          <cell r="N332">
            <v>0</v>
          </cell>
        </row>
        <row r="333">
          <cell r="M333">
            <v>0</v>
          </cell>
          <cell r="N333">
            <v>0</v>
          </cell>
        </row>
        <row r="334">
          <cell r="M334">
            <v>0</v>
          </cell>
          <cell r="N334">
            <v>0</v>
          </cell>
        </row>
        <row r="335">
          <cell r="M335">
            <v>0</v>
          </cell>
          <cell r="N335">
            <v>0</v>
          </cell>
        </row>
        <row r="336">
          <cell r="M336">
            <v>0</v>
          </cell>
          <cell r="N336">
            <v>0</v>
          </cell>
        </row>
        <row r="337">
          <cell r="M337">
            <v>0</v>
          </cell>
          <cell r="N337">
            <v>0</v>
          </cell>
        </row>
        <row r="338">
          <cell r="M338">
            <v>0</v>
          </cell>
          <cell r="N338">
            <v>0</v>
          </cell>
        </row>
        <row r="339">
          <cell r="M339">
            <v>0</v>
          </cell>
          <cell r="N339">
            <v>0</v>
          </cell>
        </row>
        <row r="340">
          <cell r="M340">
            <v>0</v>
          </cell>
          <cell r="N340">
            <v>0</v>
          </cell>
        </row>
        <row r="341">
          <cell r="M341">
            <v>0</v>
          </cell>
          <cell r="N341">
            <v>0</v>
          </cell>
        </row>
        <row r="342">
          <cell r="M342">
            <v>0</v>
          </cell>
          <cell r="N342">
            <v>0</v>
          </cell>
        </row>
        <row r="343">
          <cell r="M343">
            <v>0</v>
          </cell>
          <cell r="N343">
            <v>0</v>
          </cell>
        </row>
        <row r="344">
          <cell r="M344">
            <v>0</v>
          </cell>
          <cell r="N344">
            <v>0</v>
          </cell>
        </row>
        <row r="345">
          <cell r="M345">
            <v>0</v>
          </cell>
          <cell r="N345">
            <v>0</v>
          </cell>
        </row>
        <row r="346">
          <cell r="M346">
            <v>0</v>
          </cell>
          <cell r="N346">
            <v>0</v>
          </cell>
        </row>
        <row r="347">
          <cell r="M347">
            <v>0</v>
          </cell>
          <cell r="N347">
            <v>0</v>
          </cell>
        </row>
        <row r="348">
          <cell r="M348">
            <v>0</v>
          </cell>
          <cell r="N348">
            <v>0</v>
          </cell>
        </row>
        <row r="349">
          <cell r="M349">
            <v>0</v>
          </cell>
          <cell r="N349">
            <v>0</v>
          </cell>
        </row>
        <row r="350">
          <cell r="M350">
            <v>0</v>
          </cell>
          <cell r="N350">
            <v>0</v>
          </cell>
        </row>
        <row r="351">
          <cell r="M351">
            <v>0</v>
          </cell>
          <cell r="N351">
            <v>0</v>
          </cell>
        </row>
        <row r="352">
          <cell r="M352">
            <v>0</v>
          </cell>
          <cell r="N352">
            <v>0</v>
          </cell>
        </row>
        <row r="353">
          <cell r="M353">
            <v>0</v>
          </cell>
          <cell r="N353">
            <v>0</v>
          </cell>
        </row>
        <row r="354">
          <cell r="M354">
            <v>0</v>
          </cell>
          <cell r="N354">
            <v>0</v>
          </cell>
        </row>
        <row r="355">
          <cell r="M355">
            <v>0</v>
          </cell>
          <cell r="N355">
            <v>0</v>
          </cell>
        </row>
        <row r="356">
          <cell r="M356">
            <v>0</v>
          </cell>
          <cell r="N356">
            <v>0</v>
          </cell>
        </row>
        <row r="357">
          <cell r="M357">
            <v>0</v>
          </cell>
          <cell r="N357">
            <v>0</v>
          </cell>
        </row>
        <row r="358">
          <cell r="M358">
            <v>0</v>
          </cell>
          <cell r="N358">
            <v>0</v>
          </cell>
        </row>
        <row r="359">
          <cell r="M359">
            <v>0</v>
          </cell>
          <cell r="N359">
            <v>0</v>
          </cell>
        </row>
        <row r="360">
          <cell r="M360">
            <v>0</v>
          </cell>
          <cell r="N360">
            <v>0</v>
          </cell>
        </row>
        <row r="361">
          <cell r="M361">
            <v>0</v>
          </cell>
          <cell r="N361">
            <v>0</v>
          </cell>
        </row>
        <row r="362">
          <cell r="M362">
            <v>0</v>
          </cell>
          <cell r="N362">
            <v>0</v>
          </cell>
        </row>
        <row r="363">
          <cell r="M363">
            <v>0</v>
          </cell>
          <cell r="N363">
            <v>0</v>
          </cell>
        </row>
        <row r="364">
          <cell r="M364">
            <v>0</v>
          </cell>
          <cell r="N364">
            <v>0</v>
          </cell>
        </row>
        <row r="365">
          <cell r="M365">
            <v>0</v>
          </cell>
          <cell r="N365">
            <v>0</v>
          </cell>
        </row>
        <row r="366">
          <cell r="M366">
            <v>0</v>
          </cell>
          <cell r="N366">
            <v>0</v>
          </cell>
        </row>
        <row r="367">
          <cell r="M367">
            <v>0</v>
          </cell>
          <cell r="N367">
            <v>0</v>
          </cell>
        </row>
        <row r="368">
          <cell r="M368">
            <v>0</v>
          </cell>
          <cell r="N368">
            <v>0</v>
          </cell>
        </row>
        <row r="369">
          <cell r="M369">
            <v>0</v>
          </cell>
          <cell r="N369">
            <v>0</v>
          </cell>
        </row>
        <row r="370">
          <cell r="M370">
            <v>0</v>
          </cell>
          <cell r="N370">
            <v>0</v>
          </cell>
        </row>
        <row r="371">
          <cell r="M371">
            <v>0</v>
          </cell>
          <cell r="N371">
            <v>0</v>
          </cell>
        </row>
        <row r="372">
          <cell r="M372">
            <v>0</v>
          </cell>
          <cell r="N372">
            <v>0</v>
          </cell>
        </row>
        <row r="373">
          <cell r="M373">
            <v>0</v>
          </cell>
          <cell r="N373">
            <v>0</v>
          </cell>
        </row>
        <row r="374">
          <cell r="M374">
            <v>0</v>
          </cell>
          <cell r="N374">
            <v>0</v>
          </cell>
        </row>
        <row r="375">
          <cell r="M375">
            <v>0</v>
          </cell>
          <cell r="N375">
            <v>0</v>
          </cell>
        </row>
        <row r="376">
          <cell r="M376">
            <v>0</v>
          </cell>
          <cell r="N376">
            <v>0</v>
          </cell>
        </row>
        <row r="377">
          <cell r="M377">
            <v>0</v>
          </cell>
          <cell r="N377">
            <v>0</v>
          </cell>
        </row>
        <row r="378">
          <cell r="M378">
            <v>0</v>
          </cell>
          <cell r="N378">
            <v>0</v>
          </cell>
        </row>
        <row r="379">
          <cell r="M379">
            <v>0</v>
          </cell>
          <cell r="N379">
            <v>0</v>
          </cell>
        </row>
        <row r="380">
          <cell r="M380">
            <v>0</v>
          </cell>
          <cell r="N380">
            <v>0</v>
          </cell>
        </row>
        <row r="381">
          <cell r="M381">
            <v>0</v>
          </cell>
          <cell r="N381">
            <v>0</v>
          </cell>
        </row>
        <row r="382">
          <cell r="M382">
            <v>0</v>
          </cell>
          <cell r="N382">
            <v>0</v>
          </cell>
        </row>
        <row r="383">
          <cell r="M383">
            <v>0</v>
          </cell>
          <cell r="N383">
            <v>0</v>
          </cell>
        </row>
        <row r="384">
          <cell r="M384">
            <v>0</v>
          </cell>
          <cell r="N384">
            <v>0</v>
          </cell>
        </row>
        <row r="385">
          <cell r="M385">
            <v>0</v>
          </cell>
          <cell r="N385">
            <v>0</v>
          </cell>
        </row>
        <row r="386">
          <cell r="M386">
            <v>0</v>
          </cell>
          <cell r="N386">
            <v>0</v>
          </cell>
        </row>
        <row r="387">
          <cell r="M387">
            <v>0</v>
          </cell>
          <cell r="N387">
            <v>0</v>
          </cell>
        </row>
        <row r="388">
          <cell r="M388">
            <v>0</v>
          </cell>
          <cell r="N388">
            <v>0</v>
          </cell>
        </row>
        <row r="389">
          <cell r="M389">
            <v>0</v>
          </cell>
          <cell r="N389">
            <v>0</v>
          </cell>
        </row>
        <row r="390">
          <cell r="M390">
            <v>0</v>
          </cell>
          <cell r="N390">
            <v>0</v>
          </cell>
        </row>
        <row r="391">
          <cell r="M391">
            <v>0</v>
          </cell>
          <cell r="N391">
            <v>0</v>
          </cell>
        </row>
        <row r="392">
          <cell r="M392">
            <v>0</v>
          </cell>
          <cell r="N392">
            <v>0</v>
          </cell>
        </row>
        <row r="393">
          <cell r="M393">
            <v>0</v>
          </cell>
          <cell r="N393">
            <v>0</v>
          </cell>
        </row>
        <row r="394">
          <cell r="M394">
            <v>0</v>
          </cell>
          <cell r="N394">
            <v>0</v>
          </cell>
        </row>
        <row r="395">
          <cell r="M395">
            <v>0</v>
          </cell>
          <cell r="N395">
            <v>0</v>
          </cell>
        </row>
        <row r="396">
          <cell r="M396">
            <v>0</v>
          </cell>
          <cell r="N396">
            <v>0</v>
          </cell>
        </row>
        <row r="397">
          <cell r="M397">
            <v>0</v>
          </cell>
          <cell r="N397">
            <v>0</v>
          </cell>
        </row>
        <row r="398">
          <cell r="M398">
            <v>0</v>
          </cell>
          <cell r="N398">
            <v>0</v>
          </cell>
        </row>
        <row r="399">
          <cell r="M399">
            <v>0</v>
          </cell>
          <cell r="N399">
            <v>0</v>
          </cell>
        </row>
        <row r="400">
          <cell r="M400">
            <v>0</v>
          </cell>
          <cell r="N400">
            <v>0</v>
          </cell>
        </row>
        <row r="401">
          <cell r="M401">
            <v>0</v>
          </cell>
          <cell r="N401">
            <v>0</v>
          </cell>
        </row>
        <row r="402">
          <cell r="M402">
            <v>0</v>
          </cell>
          <cell r="N402">
            <v>0</v>
          </cell>
        </row>
        <row r="403">
          <cell r="M403">
            <v>0</v>
          </cell>
          <cell r="N403">
            <v>0</v>
          </cell>
        </row>
        <row r="404">
          <cell r="M404">
            <v>0</v>
          </cell>
          <cell r="N404">
            <v>0</v>
          </cell>
        </row>
        <row r="405">
          <cell r="M405">
            <v>0</v>
          </cell>
          <cell r="N405">
            <v>0</v>
          </cell>
        </row>
        <row r="406">
          <cell r="M406">
            <v>0</v>
          </cell>
          <cell r="N406">
            <v>0</v>
          </cell>
        </row>
        <row r="407">
          <cell r="M407">
            <v>0</v>
          </cell>
          <cell r="N407">
            <v>0</v>
          </cell>
        </row>
        <row r="408">
          <cell r="M408">
            <v>0</v>
          </cell>
          <cell r="N408">
            <v>0</v>
          </cell>
        </row>
        <row r="409">
          <cell r="M409">
            <v>0</v>
          </cell>
          <cell r="N409">
            <v>0</v>
          </cell>
        </row>
        <row r="410">
          <cell r="M410">
            <v>0</v>
          </cell>
          <cell r="N410">
            <v>0</v>
          </cell>
        </row>
        <row r="411">
          <cell r="M411">
            <v>0</v>
          </cell>
          <cell r="N411">
            <v>0</v>
          </cell>
        </row>
        <row r="412">
          <cell r="M412">
            <v>0</v>
          </cell>
          <cell r="N412">
            <v>0</v>
          </cell>
        </row>
        <row r="413">
          <cell r="M413">
            <v>0</v>
          </cell>
          <cell r="N413">
            <v>0</v>
          </cell>
        </row>
        <row r="414">
          <cell r="M414">
            <v>0</v>
          </cell>
          <cell r="N414">
            <v>0</v>
          </cell>
        </row>
        <row r="415">
          <cell r="M415">
            <v>0</v>
          </cell>
          <cell r="N415">
            <v>0</v>
          </cell>
        </row>
        <row r="416">
          <cell r="M416">
            <v>0</v>
          </cell>
          <cell r="N416">
            <v>0</v>
          </cell>
        </row>
        <row r="417">
          <cell r="M417">
            <v>0</v>
          </cell>
          <cell r="N417">
            <v>0</v>
          </cell>
        </row>
        <row r="418">
          <cell r="M418">
            <v>0</v>
          </cell>
          <cell r="N418">
            <v>0</v>
          </cell>
        </row>
        <row r="419">
          <cell r="M419">
            <v>0</v>
          </cell>
          <cell r="N419">
            <v>0</v>
          </cell>
        </row>
        <row r="420">
          <cell r="M420">
            <v>0</v>
          </cell>
          <cell r="N420">
            <v>0</v>
          </cell>
        </row>
        <row r="421">
          <cell r="M421">
            <v>0</v>
          </cell>
          <cell r="N421">
            <v>0</v>
          </cell>
        </row>
        <row r="422">
          <cell r="M422">
            <v>0</v>
          </cell>
          <cell r="N422">
            <v>0</v>
          </cell>
        </row>
        <row r="423">
          <cell r="M423">
            <v>0</v>
          </cell>
          <cell r="N423">
            <v>0</v>
          </cell>
        </row>
        <row r="424">
          <cell r="M424">
            <v>0</v>
          </cell>
          <cell r="N424">
            <v>0</v>
          </cell>
        </row>
        <row r="425">
          <cell r="M425">
            <v>0</v>
          </cell>
          <cell r="N425">
            <v>0</v>
          </cell>
        </row>
        <row r="426">
          <cell r="M426">
            <v>0</v>
          </cell>
          <cell r="N426">
            <v>0</v>
          </cell>
        </row>
        <row r="427">
          <cell r="M427">
            <v>0</v>
          </cell>
          <cell r="N427">
            <v>0</v>
          </cell>
        </row>
        <row r="428">
          <cell r="M428">
            <v>0</v>
          </cell>
          <cell r="N428">
            <v>0</v>
          </cell>
        </row>
        <row r="429">
          <cell r="M429">
            <v>0</v>
          </cell>
          <cell r="N429">
            <v>0</v>
          </cell>
        </row>
        <row r="430">
          <cell r="M430">
            <v>0</v>
          </cell>
          <cell r="N430">
            <v>0</v>
          </cell>
        </row>
        <row r="431">
          <cell r="M431">
            <v>0</v>
          </cell>
          <cell r="N431">
            <v>0</v>
          </cell>
        </row>
        <row r="432">
          <cell r="M432">
            <v>0</v>
          </cell>
          <cell r="N432">
            <v>0</v>
          </cell>
        </row>
        <row r="433">
          <cell r="M433">
            <v>0</v>
          </cell>
          <cell r="N433">
            <v>0</v>
          </cell>
        </row>
        <row r="434">
          <cell r="M434">
            <v>0</v>
          </cell>
          <cell r="N434">
            <v>0</v>
          </cell>
        </row>
        <row r="435">
          <cell r="M435">
            <v>0</v>
          </cell>
          <cell r="N435">
            <v>0</v>
          </cell>
        </row>
        <row r="436">
          <cell r="M436">
            <v>0</v>
          </cell>
          <cell r="N436">
            <v>0</v>
          </cell>
        </row>
        <row r="437">
          <cell r="M437">
            <v>0</v>
          </cell>
          <cell r="N437">
            <v>0</v>
          </cell>
        </row>
        <row r="438">
          <cell r="M438">
            <v>0</v>
          </cell>
          <cell r="N438">
            <v>0</v>
          </cell>
        </row>
        <row r="439">
          <cell r="M439">
            <v>0</v>
          </cell>
          <cell r="N439">
            <v>0</v>
          </cell>
        </row>
        <row r="440">
          <cell r="M440">
            <v>0</v>
          </cell>
          <cell r="N440">
            <v>0</v>
          </cell>
        </row>
        <row r="441">
          <cell r="M441">
            <v>0</v>
          </cell>
          <cell r="N441">
            <v>0</v>
          </cell>
        </row>
        <row r="442">
          <cell r="M442">
            <v>0</v>
          </cell>
          <cell r="N442">
            <v>0</v>
          </cell>
        </row>
        <row r="443">
          <cell r="M443">
            <v>0</v>
          </cell>
          <cell r="N443">
            <v>0</v>
          </cell>
        </row>
        <row r="444">
          <cell r="M444">
            <v>0</v>
          </cell>
          <cell r="N444">
            <v>0</v>
          </cell>
        </row>
        <row r="445">
          <cell r="M445">
            <v>0</v>
          </cell>
          <cell r="N445">
            <v>0</v>
          </cell>
        </row>
        <row r="446">
          <cell r="M446">
            <v>0</v>
          </cell>
          <cell r="N446">
            <v>0</v>
          </cell>
        </row>
        <row r="447">
          <cell r="M447">
            <v>0</v>
          </cell>
          <cell r="N447">
            <v>0</v>
          </cell>
        </row>
        <row r="448">
          <cell r="M448">
            <v>0</v>
          </cell>
          <cell r="N448">
            <v>0</v>
          </cell>
        </row>
        <row r="449">
          <cell r="M449">
            <v>0</v>
          </cell>
          <cell r="N449">
            <v>0</v>
          </cell>
        </row>
        <row r="450">
          <cell r="M450">
            <v>0</v>
          </cell>
          <cell r="N450">
            <v>0</v>
          </cell>
        </row>
        <row r="451">
          <cell r="M451">
            <v>0</v>
          </cell>
          <cell r="N451">
            <v>0</v>
          </cell>
        </row>
        <row r="452">
          <cell r="M452">
            <v>0</v>
          </cell>
          <cell r="N452">
            <v>0</v>
          </cell>
        </row>
        <row r="453">
          <cell r="M453">
            <v>0</v>
          </cell>
          <cell r="N453">
            <v>0</v>
          </cell>
        </row>
        <row r="454">
          <cell r="M454">
            <v>0</v>
          </cell>
          <cell r="N454">
            <v>0</v>
          </cell>
        </row>
        <row r="455">
          <cell r="M455">
            <v>0</v>
          </cell>
          <cell r="N455">
            <v>0</v>
          </cell>
        </row>
        <row r="456">
          <cell r="M456">
            <v>0</v>
          </cell>
          <cell r="N456">
            <v>0</v>
          </cell>
        </row>
        <row r="457">
          <cell r="M457">
            <v>0</v>
          </cell>
          <cell r="N457">
            <v>0</v>
          </cell>
        </row>
        <row r="458">
          <cell r="M458">
            <v>0</v>
          </cell>
          <cell r="N458">
            <v>0</v>
          </cell>
        </row>
        <row r="459">
          <cell r="M459">
            <v>0</v>
          </cell>
          <cell r="N459">
            <v>0</v>
          </cell>
        </row>
        <row r="460">
          <cell r="M460">
            <v>0</v>
          </cell>
          <cell r="N460">
            <v>0</v>
          </cell>
        </row>
        <row r="461">
          <cell r="M461">
            <v>0</v>
          </cell>
          <cell r="N461">
            <v>0</v>
          </cell>
        </row>
        <row r="462">
          <cell r="M462">
            <v>0</v>
          </cell>
          <cell r="N462">
            <v>0</v>
          </cell>
        </row>
        <row r="463">
          <cell r="M463">
            <v>0</v>
          </cell>
          <cell r="N463">
            <v>0</v>
          </cell>
        </row>
        <row r="464">
          <cell r="M464">
            <v>0</v>
          </cell>
          <cell r="N464">
            <v>0</v>
          </cell>
        </row>
        <row r="465">
          <cell r="M465">
            <v>0</v>
          </cell>
          <cell r="N465">
            <v>0</v>
          </cell>
        </row>
        <row r="466">
          <cell r="M466">
            <v>0</v>
          </cell>
          <cell r="N466">
            <v>0</v>
          </cell>
        </row>
        <row r="467">
          <cell r="M467">
            <v>0</v>
          </cell>
          <cell r="N467">
            <v>0</v>
          </cell>
        </row>
        <row r="468">
          <cell r="M468">
            <v>0</v>
          </cell>
          <cell r="N468">
            <v>0</v>
          </cell>
        </row>
        <row r="469">
          <cell r="M469">
            <v>0</v>
          </cell>
          <cell r="N469">
            <v>0</v>
          </cell>
        </row>
        <row r="470">
          <cell r="M470">
            <v>0</v>
          </cell>
          <cell r="N470">
            <v>0</v>
          </cell>
        </row>
        <row r="471">
          <cell r="M471">
            <v>0</v>
          </cell>
          <cell r="N471">
            <v>0</v>
          </cell>
        </row>
        <row r="472">
          <cell r="M472">
            <v>0</v>
          </cell>
          <cell r="N472">
            <v>0</v>
          </cell>
        </row>
        <row r="473">
          <cell r="M473">
            <v>0</v>
          </cell>
          <cell r="N473">
            <v>0</v>
          </cell>
        </row>
        <row r="474">
          <cell r="M474">
            <v>0</v>
          </cell>
          <cell r="N474">
            <v>0</v>
          </cell>
        </row>
        <row r="475">
          <cell r="M475">
            <v>0</v>
          </cell>
          <cell r="N475">
            <v>0</v>
          </cell>
        </row>
        <row r="476">
          <cell r="M476">
            <v>0</v>
          </cell>
          <cell r="N476">
            <v>0</v>
          </cell>
        </row>
        <row r="477">
          <cell r="M477">
            <v>0</v>
          </cell>
          <cell r="N477">
            <v>0</v>
          </cell>
        </row>
        <row r="478">
          <cell r="M478">
            <v>0</v>
          </cell>
          <cell r="N478">
            <v>0</v>
          </cell>
        </row>
        <row r="479">
          <cell r="M479">
            <v>0</v>
          </cell>
          <cell r="N479">
            <v>0</v>
          </cell>
        </row>
        <row r="480">
          <cell r="M480">
            <v>0</v>
          </cell>
          <cell r="N480">
            <v>0</v>
          </cell>
        </row>
        <row r="481">
          <cell r="M481">
            <v>0</v>
          </cell>
          <cell r="N481">
            <v>0</v>
          </cell>
        </row>
        <row r="482">
          <cell r="M482">
            <v>0</v>
          </cell>
          <cell r="N482">
            <v>0</v>
          </cell>
        </row>
        <row r="483">
          <cell r="M483">
            <v>0</v>
          </cell>
          <cell r="N483">
            <v>0</v>
          </cell>
        </row>
        <row r="484">
          <cell r="M484">
            <v>0</v>
          </cell>
          <cell r="N484">
            <v>0</v>
          </cell>
        </row>
        <row r="485">
          <cell r="M485">
            <v>0</v>
          </cell>
          <cell r="N485">
            <v>0</v>
          </cell>
        </row>
        <row r="486">
          <cell r="M486">
            <v>0</v>
          </cell>
          <cell r="N486">
            <v>0</v>
          </cell>
        </row>
        <row r="487">
          <cell r="M487">
            <v>0</v>
          </cell>
          <cell r="N487">
            <v>0</v>
          </cell>
        </row>
        <row r="488">
          <cell r="M488">
            <v>0</v>
          </cell>
          <cell r="N488">
            <v>0</v>
          </cell>
        </row>
        <row r="489">
          <cell r="M489">
            <v>0</v>
          </cell>
          <cell r="N489">
            <v>0</v>
          </cell>
        </row>
        <row r="490">
          <cell r="M490">
            <v>0</v>
          </cell>
          <cell r="N490">
            <v>0</v>
          </cell>
        </row>
        <row r="491">
          <cell r="M491">
            <v>0</v>
          </cell>
          <cell r="N491">
            <v>0</v>
          </cell>
        </row>
        <row r="492">
          <cell r="M492">
            <v>0</v>
          </cell>
          <cell r="N492">
            <v>0</v>
          </cell>
        </row>
        <row r="493">
          <cell r="M493">
            <v>0</v>
          </cell>
          <cell r="N493">
            <v>0</v>
          </cell>
        </row>
        <row r="494">
          <cell r="M494">
            <v>0</v>
          </cell>
          <cell r="N494">
            <v>0</v>
          </cell>
        </row>
        <row r="495">
          <cell r="M495">
            <v>0</v>
          </cell>
          <cell r="N495">
            <v>0</v>
          </cell>
        </row>
        <row r="496">
          <cell r="M496">
            <v>0</v>
          </cell>
          <cell r="N496">
            <v>0</v>
          </cell>
        </row>
        <row r="497">
          <cell r="M497">
            <v>0</v>
          </cell>
          <cell r="N497">
            <v>0</v>
          </cell>
        </row>
        <row r="498">
          <cell r="M498">
            <v>0</v>
          </cell>
          <cell r="N498">
            <v>0</v>
          </cell>
        </row>
        <row r="499">
          <cell r="M499">
            <v>0</v>
          </cell>
          <cell r="N499">
            <v>0</v>
          </cell>
        </row>
        <row r="500">
          <cell r="M500">
            <v>0</v>
          </cell>
          <cell r="N500">
            <v>0</v>
          </cell>
        </row>
        <row r="501">
          <cell r="M501">
            <v>0</v>
          </cell>
          <cell r="N501">
            <v>0</v>
          </cell>
        </row>
        <row r="502">
          <cell r="M502">
            <v>0</v>
          </cell>
          <cell r="N502">
            <v>0</v>
          </cell>
        </row>
        <row r="503">
          <cell r="M503">
            <v>0</v>
          </cell>
          <cell r="N503">
            <v>0</v>
          </cell>
        </row>
        <row r="504">
          <cell r="M504">
            <v>0</v>
          </cell>
          <cell r="N504">
            <v>0</v>
          </cell>
        </row>
        <row r="505">
          <cell r="M505">
            <v>0</v>
          </cell>
          <cell r="N505">
            <v>0</v>
          </cell>
        </row>
        <row r="506">
          <cell r="M506">
            <v>0</v>
          </cell>
          <cell r="N506">
            <v>0</v>
          </cell>
        </row>
        <row r="507">
          <cell r="M507">
            <v>0</v>
          </cell>
          <cell r="N507">
            <v>0</v>
          </cell>
        </row>
        <row r="508">
          <cell r="M508">
            <v>0</v>
          </cell>
          <cell r="N508">
            <v>0</v>
          </cell>
        </row>
        <row r="509">
          <cell r="M509">
            <v>0</v>
          </cell>
          <cell r="N509">
            <v>0</v>
          </cell>
        </row>
        <row r="510">
          <cell r="M510">
            <v>0</v>
          </cell>
          <cell r="N510">
            <v>0</v>
          </cell>
        </row>
        <row r="511">
          <cell r="M511">
            <v>0</v>
          </cell>
          <cell r="N511">
            <v>0</v>
          </cell>
        </row>
        <row r="512">
          <cell r="M512">
            <v>0</v>
          </cell>
          <cell r="N512">
            <v>0</v>
          </cell>
        </row>
        <row r="513">
          <cell r="M513">
            <v>0</v>
          </cell>
          <cell r="N513">
            <v>0</v>
          </cell>
        </row>
        <row r="514">
          <cell r="M514">
            <v>0</v>
          </cell>
          <cell r="N514">
            <v>0</v>
          </cell>
        </row>
        <row r="515">
          <cell r="M515">
            <v>0</v>
          </cell>
          <cell r="N515">
            <v>0</v>
          </cell>
        </row>
        <row r="516">
          <cell r="M516">
            <v>0</v>
          </cell>
          <cell r="N516">
            <v>0</v>
          </cell>
        </row>
        <row r="517">
          <cell r="M517">
            <v>0</v>
          </cell>
          <cell r="N517">
            <v>0</v>
          </cell>
        </row>
        <row r="518">
          <cell r="M518">
            <v>0</v>
          </cell>
          <cell r="N518">
            <v>0</v>
          </cell>
        </row>
        <row r="519">
          <cell r="M519">
            <v>0</v>
          </cell>
          <cell r="N519">
            <v>0</v>
          </cell>
        </row>
        <row r="520">
          <cell r="M520">
            <v>0</v>
          </cell>
          <cell r="N520">
            <v>0</v>
          </cell>
        </row>
        <row r="521">
          <cell r="M521">
            <v>0</v>
          </cell>
          <cell r="N521">
            <v>0</v>
          </cell>
        </row>
        <row r="522">
          <cell r="M522">
            <v>0</v>
          </cell>
          <cell r="N522">
            <v>0</v>
          </cell>
        </row>
        <row r="523">
          <cell r="M523">
            <v>0</v>
          </cell>
          <cell r="N523">
            <v>0</v>
          </cell>
        </row>
        <row r="524">
          <cell r="M524">
            <v>0</v>
          </cell>
          <cell r="N524">
            <v>0</v>
          </cell>
        </row>
        <row r="525">
          <cell r="M525">
            <v>0</v>
          </cell>
          <cell r="N525">
            <v>0</v>
          </cell>
        </row>
        <row r="526">
          <cell r="M526">
            <v>0</v>
          </cell>
          <cell r="N526">
            <v>0</v>
          </cell>
        </row>
        <row r="527">
          <cell r="M527">
            <v>0</v>
          </cell>
          <cell r="N527">
            <v>0</v>
          </cell>
        </row>
        <row r="528">
          <cell r="M528">
            <v>0</v>
          </cell>
          <cell r="N528">
            <v>0</v>
          </cell>
        </row>
        <row r="529">
          <cell r="M529">
            <v>0</v>
          </cell>
          <cell r="N529">
            <v>0</v>
          </cell>
        </row>
        <row r="530">
          <cell r="M530">
            <v>0</v>
          </cell>
          <cell r="N530">
            <v>0</v>
          </cell>
        </row>
        <row r="531">
          <cell r="M531">
            <v>0</v>
          </cell>
          <cell r="N531">
            <v>0</v>
          </cell>
        </row>
        <row r="532">
          <cell r="M532">
            <v>0</v>
          </cell>
          <cell r="N532">
            <v>0</v>
          </cell>
        </row>
        <row r="533">
          <cell r="M533">
            <v>0</v>
          </cell>
          <cell r="N533">
            <v>0</v>
          </cell>
        </row>
        <row r="534">
          <cell r="M534">
            <v>0</v>
          </cell>
          <cell r="N534">
            <v>0</v>
          </cell>
        </row>
        <row r="535">
          <cell r="M535">
            <v>0</v>
          </cell>
          <cell r="N535">
            <v>0</v>
          </cell>
        </row>
        <row r="536">
          <cell r="M536">
            <v>0</v>
          </cell>
          <cell r="N536">
            <v>0</v>
          </cell>
        </row>
        <row r="537">
          <cell r="M537">
            <v>0</v>
          </cell>
          <cell r="N537">
            <v>0</v>
          </cell>
        </row>
        <row r="538">
          <cell r="M538">
            <v>0</v>
          </cell>
          <cell r="N538">
            <v>0</v>
          </cell>
        </row>
        <row r="539">
          <cell r="M539">
            <v>0</v>
          </cell>
          <cell r="N539">
            <v>0</v>
          </cell>
        </row>
        <row r="540">
          <cell r="M540">
            <v>0</v>
          </cell>
          <cell r="N540">
            <v>0</v>
          </cell>
        </row>
        <row r="541">
          <cell r="M541">
            <v>0</v>
          </cell>
          <cell r="N541">
            <v>0</v>
          </cell>
        </row>
        <row r="542">
          <cell r="M542">
            <v>0</v>
          </cell>
          <cell r="N542">
            <v>0</v>
          </cell>
        </row>
        <row r="543">
          <cell r="M543">
            <v>0</v>
          </cell>
          <cell r="N543">
            <v>0</v>
          </cell>
        </row>
        <row r="544">
          <cell r="M544">
            <v>0</v>
          </cell>
          <cell r="N544">
            <v>0</v>
          </cell>
        </row>
        <row r="545">
          <cell r="M545">
            <v>0</v>
          </cell>
          <cell r="N545">
            <v>0</v>
          </cell>
        </row>
        <row r="546">
          <cell r="M546">
            <v>0</v>
          </cell>
          <cell r="N546">
            <v>0</v>
          </cell>
        </row>
        <row r="547">
          <cell r="M547">
            <v>0</v>
          </cell>
          <cell r="N547">
            <v>0</v>
          </cell>
        </row>
        <row r="548">
          <cell r="M548">
            <v>0</v>
          </cell>
          <cell r="N548">
            <v>0</v>
          </cell>
        </row>
        <row r="549">
          <cell r="M549">
            <v>0</v>
          </cell>
          <cell r="N549">
            <v>0</v>
          </cell>
        </row>
        <row r="550">
          <cell r="M550">
            <v>0</v>
          </cell>
          <cell r="N550">
            <v>0</v>
          </cell>
        </row>
        <row r="551">
          <cell r="M551">
            <v>0</v>
          </cell>
          <cell r="N551">
            <v>0</v>
          </cell>
        </row>
        <row r="552">
          <cell r="M552">
            <v>0</v>
          </cell>
          <cell r="N552">
            <v>0</v>
          </cell>
        </row>
        <row r="553">
          <cell r="M553">
            <v>0</v>
          </cell>
          <cell r="N553">
            <v>0</v>
          </cell>
        </row>
        <row r="554">
          <cell r="M554">
            <v>0</v>
          </cell>
          <cell r="N554">
            <v>0</v>
          </cell>
        </row>
        <row r="555">
          <cell r="M555">
            <v>0</v>
          </cell>
          <cell r="N555">
            <v>0</v>
          </cell>
        </row>
        <row r="556">
          <cell r="M556">
            <v>0</v>
          </cell>
          <cell r="N556">
            <v>0</v>
          </cell>
        </row>
        <row r="557">
          <cell r="M557">
            <v>0</v>
          </cell>
          <cell r="N557">
            <v>0</v>
          </cell>
        </row>
        <row r="558">
          <cell r="M558">
            <v>0</v>
          </cell>
          <cell r="N558">
            <v>0</v>
          </cell>
        </row>
        <row r="559">
          <cell r="M559">
            <v>0</v>
          </cell>
          <cell r="N559">
            <v>0</v>
          </cell>
        </row>
        <row r="560">
          <cell r="M560">
            <v>0</v>
          </cell>
          <cell r="N560">
            <v>0</v>
          </cell>
        </row>
        <row r="561">
          <cell r="M561">
            <v>0</v>
          </cell>
          <cell r="N561">
            <v>0</v>
          </cell>
        </row>
        <row r="562">
          <cell r="M562">
            <v>0</v>
          </cell>
          <cell r="N562">
            <v>0</v>
          </cell>
        </row>
        <row r="563">
          <cell r="M563">
            <v>0</v>
          </cell>
          <cell r="N563">
            <v>0</v>
          </cell>
        </row>
        <row r="564">
          <cell r="M564">
            <v>0</v>
          </cell>
          <cell r="N564">
            <v>0</v>
          </cell>
        </row>
        <row r="565">
          <cell r="M565">
            <v>0</v>
          </cell>
          <cell r="N565">
            <v>0</v>
          </cell>
        </row>
        <row r="566">
          <cell r="M566">
            <v>0</v>
          </cell>
          <cell r="N566">
            <v>0</v>
          </cell>
        </row>
        <row r="567">
          <cell r="M567">
            <v>0</v>
          </cell>
          <cell r="N567">
            <v>0</v>
          </cell>
        </row>
        <row r="568">
          <cell r="M568">
            <v>0</v>
          </cell>
          <cell r="N568">
            <v>0</v>
          </cell>
        </row>
        <row r="569">
          <cell r="M569">
            <v>0</v>
          </cell>
          <cell r="N569">
            <v>0</v>
          </cell>
        </row>
        <row r="570">
          <cell r="M570">
            <v>0</v>
          </cell>
          <cell r="N570">
            <v>0</v>
          </cell>
        </row>
        <row r="571">
          <cell r="M571">
            <v>0</v>
          </cell>
          <cell r="N571">
            <v>0</v>
          </cell>
        </row>
        <row r="572">
          <cell r="M572">
            <v>0</v>
          </cell>
          <cell r="N572">
            <v>0</v>
          </cell>
        </row>
        <row r="573">
          <cell r="M573">
            <v>0</v>
          </cell>
          <cell r="N573">
            <v>0</v>
          </cell>
        </row>
        <row r="574">
          <cell r="M574">
            <v>0</v>
          </cell>
          <cell r="N574">
            <v>0</v>
          </cell>
        </row>
        <row r="575">
          <cell r="M575">
            <v>0</v>
          </cell>
          <cell r="N575">
            <v>0</v>
          </cell>
        </row>
        <row r="576">
          <cell r="M576">
            <v>0</v>
          </cell>
          <cell r="N576">
            <v>0</v>
          </cell>
        </row>
        <row r="577">
          <cell r="M577">
            <v>0</v>
          </cell>
          <cell r="N577">
            <v>0</v>
          </cell>
        </row>
        <row r="578">
          <cell r="M578">
            <v>0</v>
          </cell>
          <cell r="N578">
            <v>0</v>
          </cell>
        </row>
        <row r="579">
          <cell r="M579">
            <v>0</v>
          </cell>
          <cell r="N579">
            <v>0</v>
          </cell>
        </row>
        <row r="580">
          <cell r="M580">
            <v>0</v>
          </cell>
          <cell r="N580">
            <v>0</v>
          </cell>
        </row>
        <row r="581">
          <cell r="M581">
            <v>0</v>
          </cell>
          <cell r="N581">
            <v>0</v>
          </cell>
        </row>
        <row r="582">
          <cell r="M582">
            <v>0</v>
          </cell>
          <cell r="N582">
            <v>0</v>
          </cell>
        </row>
        <row r="583">
          <cell r="M583">
            <v>0</v>
          </cell>
          <cell r="N583">
            <v>0</v>
          </cell>
        </row>
        <row r="584">
          <cell r="M584">
            <v>0</v>
          </cell>
          <cell r="N584">
            <v>0</v>
          </cell>
        </row>
        <row r="585">
          <cell r="M585">
            <v>0</v>
          </cell>
          <cell r="N585">
            <v>0</v>
          </cell>
        </row>
        <row r="586">
          <cell r="M586">
            <v>0</v>
          </cell>
          <cell r="N586">
            <v>0</v>
          </cell>
        </row>
        <row r="587">
          <cell r="M587">
            <v>0</v>
          </cell>
          <cell r="N587">
            <v>0</v>
          </cell>
        </row>
        <row r="588">
          <cell r="M588">
            <v>0</v>
          </cell>
          <cell r="N588">
            <v>0</v>
          </cell>
        </row>
        <row r="589">
          <cell r="M589">
            <v>0</v>
          </cell>
          <cell r="N589">
            <v>0</v>
          </cell>
        </row>
        <row r="590">
          <cell r="M590">
            <v>0</v>
          </cell>
          <cell r="N590">
            <v>0</v>
          </cell>
        </row>
        <row r="591">
          <cell r="M591">
            <v>0</v>
          </cell>
          <cell r="N591">
            <v>0</v>
          </cell>
        </row>
        <row r="592">
          <cell r="M592">
            <v>0</v>
          </cell>
          <cell r="N592">
            <v>0</v>
          </cell>
        </row>
        <row r="593">
          <cell r="M593">
            <v>0</v>
          </cell>
          <cell r="N593">
            <v>0</v>
          </cell>
        </row>
        <row r="594">
          <cell r="M594">
            <v>0</v>
          </cell>
          <cell r="N594">
            <v>0</v>
          </cell>
        </row>
        <row r="595">
          <cell r="M595">
            <v>0</v>
          </cell>
          <cell r="N595">
            <v>0</v>
          </cell>
        </row>
        <row r="596">
          <cell r="M596">
            <v>0</v>
          </cell>
          <cell r="N596">
            <v>0</v>
          </cell>
        </row>
        <row r="597">
          <cell r="M597">
            <v>0</v>
          </cell>
          <cell r="N597">
            <v>0</v>
          </cell>
        </row>
        <row r="598">
          <cell r="M598">
            <v>0</v>
          </cell>
          <cell r="N598">
            <v>0</v>
          </cell>
        </row>
        <row r="599">
          <cell r="M599">
            <v>0</v>
          </cell>
          <cell r="N599">
            <v>0</v>
          </cell>
        </row>
        <row r="600">
          <cell r="M600">
            <v>0</v>
          </cell>
          <cell r="N600">
            <v>0</v>
          </cell>
        </row>
        <row r="601">
          <cell r="M601">
            <v>0</v>
          </cell>
          <cell r="N601">
            <v>0</v>
          </cell>
        </row>
        <row r="602">
          <cell r="M602">
            <v>0</v>
          </cell>
          <cell r="N602">
            <v>0</v>
          </cell>
        </row>
        <row r="603">
          <cell r="M603">
            <v>0</v>
          </cell>
          <cell r="N603">
            <v>0</v>
          </cell>
        </row>
        <row r="604">
          <cell r="M604">
            <v>0</v>
          </cell>
          <cell r="N604">
            <v>0</v>
          </cell>
        </row>
        <row r="605">
          <cell r="M605">
            <v>0</v>
          </cell>
          <cell r="N605">
            <v>0</v>
          </cell>
        </row>
        <row r="606">
          <cell r="M606">
            <v>0</v>
          </cell>
          <cell r="N606">
            <v>0</v>
          </cell>
        </row>
        <row r="607">
          <cell r="M607">
            <v>0</v>
          </cell>
          <cell r="N607">
            <v>0</v>
          </cell>
        </row>
        <row r="608">
          <cell r="M608">
            <v>0</v>
          </cell>
          <cell r="N608">
            <v>0</v>
          </cell>
        </row>
        <row r="609">
          <cell r="M609">
            <v>0</v>
          </cell>
          <cell r="N609">
            <v>0</v>
          </cell>
        </row>
        <row r="610">
          <cell r="M610">
            <v>0</v>
          </cell>
          <cell r="N610">
            <v>0</v>
          </cell>
        </row>
        <row r="611">
          <cell r="M611">
            <v>0</v>
          </cell>
          <cell r="N611">
            <v>0</v>
          </cell>
        </row>
        <row r="612">
          <cell r="M612">
            <v>0</v>
          </cell>
          <cell r="N612">
            <v>0</v>
          </cell>
        </row>
        <row r="613">
          <cell r="M613">
            <v>0</v>
          </cell>
          <cell r="N613">
            <v>0</v>
          </cell>
        </row>
        <row r="614">
          <cell r="M614">
            <v>0</v>
          </cell>
          <cell r="N614">
            <v>0</v>
          </cell>
        </row>
        <row r="615">
          <cell r="M615">
            <v>0</v>
          </cell>
          <cell r="N615">
            <v>0</v>
          </cell>
        </row>
        <row r="616">
          <cell r="M616">
            <v>0</v>
          </cell>
          <cell r="N616">
            <v>0</v>
          </cell>
        </row>
        <row r="617">
          <cell r="M617">
            <v>0</v>
          </cell>
          <cell r="N617">
            <v>0</v>
          </cell>
        </row>
        <row r="618">
          <cell r="M618">
            <v>0</v>
          </cell>
          <cell r="N618">
            <v>0</v>
          </cell>
        </row>
        <row r="619">
          <cell r="M619">
            <v>0</v>
          </cell>
          <cell r="N619">
            <v>0</v>
          </cell>
        </row>
        <row r="620">
          <cell r="M620">
            <v>0</v>
          </cell>
          <cell r="N620">
            <v>0</v>
          </cell>
        </row>
        <row r="621">
          <cell r="M621">
            <v>0</v>
          </cell>
          <cell r="N621">
            <v>0</v>
          </cell>
        </row>
        <row r="622">
          <cell r="M622">
            <v>0</v>
          </cell>
          <cell r="N622">
            <v>0</v>
          </cell>
        </row>
        <row r="623">
          <cell r="M623">
            <v>0</v>
          </cell>
          <cell r="N623">
            <v>0</v>
          </cell>
        </row>
        <row r="624">
          <cell r="M624">
            <v>0</v>
          </cell>
          <cell r="N624">
            <v>0</v>
          </cell>
        </row>
        <row r="625">
          <cell r="M625">
            <v>0</v>
          </cell>
          <cell r="N625">
            <v>0</v>
          </cell>
        </row>
        <row r="626">
          <cell r="M626">
            <v>0</v>
          </cell>
          <cell r="N626">
            <v>0</v>
          </cell>
        </row>
        <row r="627">
          <cell r="M627">
            <v>0</v>
          </cell>
          <cell r="N627">
            <v>0</v>
          </cell>
        </row>
        <row r="628">
          <cell r="M628">
            <v>0</v>
          </cell>
          <cell r="N628">
            <v>0</v>
          </cell>
        </row>
        <row r="629">
          <cell r="M629">
            <v>0</v>
          </cell>
          <cell r="N629">
            <v>0</v>
          </cell>
        </row>
        <row r="630">
          <cell r="M630">
            <v>0</v>
          </cell>
          <cell r="N630">
            <v>0</v>
          </cell>
        </row>
        <row r="631">
          <cell r="M631">
            <v>0</v>
          </cell>
          <cell r="N631">
            <v>0</v>
          </cell>
        </row>
        <row r="632">
          <cell r="M632">
            <v>0</v>
          </cell>
          <cell r="N632">
            <v>0</v>
          </cell>
        </row>
        <row r="633">
          <cell r="M633">
            <v>0</v>
          </cell>
          <cell r="N633">
            <v>0</v>
          </cell>
        </row>
        <row r="634">
          <cell r="M634">
            <v>0</v>
          </cell>
          <cell r="N634">
            <v>0</v>
          </cell>
        </row>
        <row r="635">
          <cell r="M635">
            <v>0</v>
          </cell>
          <cell r="N635">
            <v>0</v>
          </cell>
        </row>
        <row r="636">
          <cell r="M636">
            <v>0</v>
          </cell>
          <cell r="N636">
            <v>0</v>
          </cell>
        </row>
        <row r="637">
          <cell r="M637">
            <v>0</v>
          </cell>
          <cell r="N637">
            <v>0</v>
          </cell>
        </row>
        <row r="638">
          <cell r="M638">
            <v>0</v>
          </cell>
          <cell r="N638">
            <v>0</v>
          </cell>
        </row>
        <row r="639">
          <cell r="M639">
            <v>0</v>
          </cell>
          <cell r="N639">
            <v>0</v>
          </cell>
        </row>
        <row r="640">
          <cell r="M640">
            <v>0</v>
          </cell>
          <cell r="N640">
            <v>0</v>
          </cell>
        </row>
        <row r="641">
          <cell r="M641">
            <v>0</v>
          </cell>
          <cell r="N641">
            <v>0</v>
          </cell>
        </row>
        <row r="642">
          <cell r="M642">
            <v>0</v>
          </cell>
          <cell r="N642">
            <v>0</v>
          </cell>
        </row>
        <row r="643">
          <cell r="M643">
            <v>0</v>
          </cell>
          <cell r="N643">
            <v>0</v>
          </cell>
        </row>
        <row r="644">
          <cell r="M644">
            <v>0</v>
          </cell>
          <cell r="N644">
            <v>0</v>
          </cell>
        </row>
        <row r="645">
          <cell r="M645">
            <v>0</v>
          </cell>
          <cell r="N645">
            <v>0</v>
          </cell>
        </row>
        <row r="646">
          <cell r="M646">
            <v>0</v>
          </cell>
          <cell r="N646">
            <v>0</v>
          </cell>
        </row>
        <row r="647">
          <cell r="M647">
            <v>0</v>
          </cell>
          <cell r="N647">
            <v>0</v>
          </cell>
        </row>
        <row r="648">
          <cell r="M648">
            <v>0</v>
          </cell>
          <cell r="N648">
            <v>0</v>
          </cell>
        </row>
        <row r="649">
          <cell r="M649">
            <v>0</v>
          </cell>
          <cell r="N649">
            <v>0</v>
          </cell>
        </row>
        <row r="650">
          <cell r="M650">
            <v>0</v>
          </cell>
          <cell r="N650">
            <v>0</v>
          </cell>
        </row>
        <row r="651">
          <cell r="M651">
            <v>0</v>
          </cell>
          <cell r="N651">
            <v>0</v>
          </cell>
        </row>
        <row r="652">
          <cell r="M652">
            <v>0</v>
          </cell>
          <cell r="N652">
            <v>0</v>
          </cell>
        </row>
        <row r="653">
          <cell r="M653">
            <v>0</v>
          </cell>
          <cell r="N653">
            <v>0</v>
          </cell>
        </row>
        <row r="654">
          <cell r="M654">
            <v>0</v>
          </cell>
          <cell r="N654">
            <v>0</v>
          </cell>
        </row>
        <row r="655">
          <cell r="M655">
            <v>0</v>
          </cell>
          <cell r="N655">
            <v>0</v>
          </cell>
        </row>
        <row r="656">
          <cell r="M656">
            <v>0</v>
          </cell>
          <cell r="N656">
            <v>0</v>
          </cell>
        </row>
        <row r="657">
          <cell r="M657">
            <v>0</v>
          </cell>
          <cell r="N657">
            <v>0</v>
          </cell>
        </row>
        <row r="658">
          <cell r="M658">
            <v>0</v>
          </cell>
          <cell r="N658">
            <v>0</v>
          </cell>
        </row>
        <row r="659">
          <cell r="M659">
            <v>0</v>
          </cell>
          <cell r="N659">
            <v>0</v>
          </cell>
        </row>
        <row r="660">
          <cell r="M660">
            <v>0</v>
          </cell>
          <cell r="N660">
            <v>0</v>
          </cell>
        </row>
        <row r="661">
          <cell r="M661">
            <v>0</v>
          </cell>
          <cell r="N661">
            <v>0</v>
          </cell>
        </row>
        <row r="662">
          <cell r="M662">
            <v>0</v>
          </cell>
          <cell r="N662">
            <v>0</v>
          </cell>
        </row>
        <row r="663">
          <cell r="M663">
            <v>0</v>
          </cell>
          <cell r="N663">
            <v>0</v>
          </cell>
        </row>
        <row r="664">
          <cell r="M664">
            <v>0</v>
          </cell>
          <cell r="N664">
            <v>0</v>
          </cell>
        </row>
        <row r="665">
          <cell r="M665">
            <v>0</v>
          </cell>
          <cell r="N665">
            <v>0</v>
          </cell>
        </row>
        <row r="666">
          <cell r="M666">
            <v>0</v>
          </cell>
          <cell r="N666">
            <v>0</v>
          </cell>
        </row>
        <row r="667">
          <cell r="M667">
            <v>0</v>
          </cell>
          <cell r="N667">
            <v>0</v>
          </cell>
        </row>
        <row r="668">
          <cell r="M668">
            <v>0</v>
          </cell>
          <cell r="N668">
            <v>0</v>
          </cell>
        </row>
        <row r="669">
          <cell r="M669">
            <v>0</v>
          </cell>
          <cell r="N669">
            <v>0</v>
          </cell>
        </row>
        <row r="670">
          <cell r="M670">
            <v>0</v>
          </cell>
          <cell r="N670">
            <v>0</v>
          </cell>
        </row>
        <row r="671">
          <cell r="M671">
            <v>0</v>
          </cell>
          <cell r="N671">
            <v>0</v>
          </cell>
        </row>
        <row r="672">
          <cell r="M672">
            <v>0</v>
          </cell>
          <cell r="N672">
            <v>0</v>
          </cell>
        </row>
        <row r="673">
          <cell r="M673">
            <v>0</v>
          </cell>
          <cell r="N673">
            <v>0</v>
          </cell>
        </row>
        <row r="674">
          <cell r="M674">
            <v>0</v>
          </cell>
          <cell r="N674">
            <v>0</v>
          </cell>
        </row>
        <row r="675">
          <cell r="M675">
            <v>0</v>
          </cell>
          <cell r="N675">
            <v>0</v>
          </cell>
        </row>
        <row r="676">
          <cell r="M676">
            <v>0</v>
          </cell>
          <cell r="N676">
            <v>0</v>
          </cell>
        </row>
        <row r="677">
          <cell r="M677">
            <v>0</v>
          </cell>
          <cell r="N677">
            <v>0</v>
          </cell>
        </row>
        <row r="678">
          <cell r="M678">
            <v>0</v>
          </cell>
          <cell r="N678">
            <v>0</v>
          </cell>
        </row>
        <row r="679">
          <cell r="M679">
            <v>0</v>
          </cell>
          <cell r="N679">
            <v>0</v>
          </cell>
        </row>
        <row r="680">
          <cell r="M680">
            <v>0</v>
          </cell>
          <cell r="N680">
            <v>0</v>
          </cell>
        </row>
        <row r="681">
          <cell r="M681">
            <v>0</v>
          </cell>
          <cell r="N681">
            <v>0</v>
          </cell>
        </row>
        <row r="682">
          <cell r="M682">
            <v>0</v>
          </cell>
          <cell r="N682">
            <v>0</v>
          </cell>
        </row>
        <row r="683">
          <cell r="M683">
            <v>0</v>
          </cell>
          <cell r="N683">
            <v>0</v>
          </cell>
        </row>
        <row r="684">
          <cell r="M684">
            <v>0</v>
          </cell>
          <cell r="N684">
            <v>0</v>
          </cell>
        </row>
        <row r="685">
          <cell r="M685">
            <v>0</v>
          </cell>
          <cell r="N685">
            <v>0</v>
          </cell>
        </row>
        <row r="686">
          <cell r="M686">
            <v>0</v>
          </cell>
          <cell r="N686">
            <v>0</v>
          </cell>
        </row>
        <row r="687">
          <cell r="M687">
            <v>0</v>
          </cell>
          <cell r="N687">
            <v>0</v>
          </cell>
        </row>
        <row r="688">
          <cell r="M688">
            <v>0</v>
          </cell>
          <cell r="N688">
            <v>0</v>
          </cell>
        </row>
        <row r="689">
          <cell r="M689">
            <v>0</v>
          </cell>
          <cell r="N689">
            <v>0</v>
          </cell>
        </row>
        <row r="690">
          <cell r="M690">
            <v>0</v>
          </cell>
          <cell r="N690">
            <v>0</v>
          </cell>
        </row>
        <row r="691">
          <cell r="M691">
            <v>0</v>
          </cell>
          <cell r="N691">
            <v>0</v>
          </cell>
        </row>
        <row r="692">
          <cell r="M692">
            <v>0</v>
          </cell>
          <cell r="N692">
            <v>0</v>
          </cell>
        </row>
        <row r="693">
          <cell r="M693">
            <v>0</v>
          </cell>
          <cell r="N693">
            <v>0</v>
          </cell>
        </row>
        <row r="694">
          <cell r="M694">
            <v>0</v>
          </cell>
          <cell r="N694">
            <v>0</v>
          </cell>
        </row>
        <row r="695">
          <cell r="M695">
            <v>0</v>
          </cell>
          <cell r="N695">
            <v>0</v>
          </cell>
        </row>
        <row r="696">
          <cell r="M696">
            <v>0</v>
          </cell>
          <cell r="N696">
            <v>0</v>
          </cell>
        </row>
        <row r="697">
          <cell r="M697">
            <v>0</v>
          </cell>
          <cell r="N697">
            <v>0</v>
          </cell>
        </row>
        <row r="698">
          <cell r="M698">
            <v>0</v>
          </cell>
          <cell r="N698">
            <v>0</v>
          </cell>
        </row>
        <row r="699">
          <cell r="M699">
            <v>0</v>
          </cell>
          <cell r="N699">
            <v>0</v>
          </cell>
        </row>
        <row r="700">
          <cell r="M700">
            <v>0</v>
          </cell>
          <cell r="N700">
            <v>0</v>
          </cell>
        </row>
        <row r="701">
          <cell r="M701">
            <v>0</v>
          </cell>
          <cell r="N701">
            <v>0</v>
          </cell>
        </row>
        <row r="702">
          <cell r="M702">
            <v>0</v>
          </cell>
          <cell r="N702">
            <v>0</v>
          </cell>
        </row>
        <row r="703">
          <cell r="M703">
            <v>0</v>
          </cell>
          <cell r="N703">
            <v>0</v>
          </cell>
        </row>
        <row r="704">
          <cell r="M704">
            <v>0</v>
          </cell>
          <cell r="N704">
            <v>0</v>
          </cell>
        </row>
        <row r="705">
          <cell r="M705">
            <v>0</v>
          </cell>
          <cell r="N705">
            <v>0</v>
          </cell>
        </row>
        <row r="706">
          <cell r="M706">
            <v>0</v>
          </cell>
          <cell r="N706">
            <v>0</v>
          </cell>
        </row>
        <row r="707">
          <cell r="M707">
            <v>0</v>
          </cell>
          <cell r="N707">
            <v>0</v>
          </cell>
        </row>
        <row r="708">
          <cell r="M708">
            <v>0</v>
          </cell>
          <cell r="N708">
            <v>0</v>
          </cell>
        </row>
        <row r="709">
          <cell r="M709">
            <v>0</v>
          </cell>
          <cell r="N709">
            <v>0</v>
          </cell>
        </row>
        <row r="710">
          <cell r="M710">
            <v>0</v>
          </cell>
          <cell r="N710">
            <v>0</v>
          </cell>
        </row>
        <row r="711">
          <cell r="M711">
            <v>0</v>
          </cell>
          <cell r="N711">
            <v>0</v>
          </cell>
        </row>
        <row r="712">
          <cell r="M712">
            <v>0</v>
          </cell>
          <cell r="N712">
            <v>0</v>
          </cell>
        </row>
        <row r="713">
          <cell r="M713">
            <v>0</v>
          </cell>
          <cell r="N713">
            <v>0</v>
          </cell>
        </row>
        <row r="714">
          <cell r="M714">
            <v>0</v>
          </cell>
          <cell r="N714">
            <v>0</v>
          </cell>
        </row>
        <row r="715">
          <cell r="M715">
            <v>0</v>
          </cell>
          <cell r="N715">
            <v>0</v>
          </cell>
        </row>
        <row r="716">
          <cell r="M716">
            <v>0</v>
          </cell>
          <cell r="N716">
            <v>0</v>
          </cell>
        </row>
        <row r="717">
          <cell r="M717">
            <v>0</v>
          </cell>
          <cell r="N717">
            <v>0</v>
          </cell>
        </row>
        <row r="718">
          <cell r="M718">
            <v>0</v>
          </cell>
          <cell r="N718">
            <v>0</v>
          </cell>
        </row>
        <row r="719">
          <cell r="M719">
            <v>0</v>
          </cell>
          <cell r="N719">
            <v>0</v>
          </cell>
        </row>
        <row r="720">
          <cell r="M720">
            <v>0</v>
          </cell>
          <cell r="N720">
            <v>0</v>
          </cell>
        </row>
        <row r="721">
          <cell r="M721">
            <v>0</v>
          </cell>
          <cell r="N721">
            <v>0</v>
          </cell>
        </row>
        <row r="722">
          <cell r="M722">
            <v>0</v>
          </cell>
          <cell r="N722">
            <v>0</v>
          </cell>
        </row>
        <row r="723">
          <cell r="M723">
            <v>0</v>
          </cell>
          <cell r="N723">
            <v>0</v>
          </cell>
        </row>
        <row r="724">
          <cell r="M724">
            <v>0</v>
          </cell>
          <cell r="N724">
            <v>0</v>
          </cell>
        </row>
        <row r="725">
          <cell r="M725">
            <v>0</v>
          </cell>
          <cell r="N725">
            <v>0</v>
          </cell>
        </row>
        <row r="726">
          <cell r="M726">
            <v>0</v>
          </cell>
          <cell r="N726">
            <v>0</v>
          </cell>
        </row>
        <row r="727">
          <cell r="M727">
            <v>0</v>
          </cell>
          <cell r="N727">
            <v>0</v>
          </cell>
        </row>
        <row r="728">
          <cell r="M728">
            <v>0</v>
          </cell>
          <cell r="N728">
            <v>0</v>
          </cell>
        </row>
        <row r="729">
          <cell r="M729">
            <v>0</v>
          </cell>
          <cell r="N729">
            <v>0</v>
          </cell>
        </row>
        <row r="730">
          <cell r="M730">
            <v>0</v>
          </cell>
          <cell r="N730">
            <v>0</v>
          </cell>
        </row>
        <row r="731">
          <cell r="M731">
            <v>0</v>
          </cell>
          <cell r="N731">
            <v>0</v>
          </cell>
        </row>
        <row r="732">
          <cell r="M732">
            <v>0</v>
          </cell>
          <cell r="N732">
            <v>0</v>
          </cell>
        </row>
        <row r="733">
          <cell r="M733">
            <v>0</v>
          </cell>
          <cell r="N733">
            <v>0</v>
          </cell>
        </row>
        <row r="734">
          <cell r="M734">
            <v>0</v>
          </cell>
          <cell r="N734">
            <v>0</v>
          </cell>
        </row>
        <row r="735">
          <cell r="M735">
            <v>0</v>
          </cell>
          <cell r="N735">
            <v>0</v>
          </cell>
        </row>
        <row r="736">
          <cell r="M736">
            <v>0</v>
          </cell>
          <cell r="N736">
            <v>0</v>
          </cell>
        </row>
        <row r="737">
          <cell r="M737">
            <v>0</v>
          </cell>
          <cell r="N737">
            <v>0</v>
          </cell>
        </row>
        <row r="738">
          <cell r="M738">
            <v>0</v>
          </cell>
          <cell r="N738">
            <v>0</v>
          </cell>
        </row>
        <row r="739">
          <cell r="M739">
            <v>0</v>
          </cell>
          <cell r="N739">
            <v>0</v>
          </cell>
        </row>
        <row r="740">
          <cell r="M740">
            <v>0</v>
          </cell>
          <cell r="N740">
            <v>0</v>
          </cell>
        </row>
        <row r="741">
          <cell r="M741">
            <v>0</v>
          </cell>
          <cell r="N741">
            <v>0</v>
          </cell>
        </row>
        <row r="742">
          <cell r="M742">
            <v>0</v>
          </cell>
          <cell r="N742">
            <v>0</v>
          </cell>
        </row>
        <row r="743">
          <cell r="M743">
            <v>0</v>
          </cell>
          <cell r="N743">
            <v>0</v>
          </cell>
        </row>
        <row r="744">
          <cell r="M744">
            <v>0</v>
          </cell>
          <cell r="N744">
            <v>0</v>
          </cell>
        </row>
        <row r="745">
          <cell r="M745">
            <v>0</v>
          </cell>
          <cell r="N745">
            <v>0</v>
          </cell>
        </row>
        <row r="746">
          <cell r="M746">
            <v>0</v>
          </cell>
          <cell r="N746">
            <v>0</v>
          </cell>
        </row>
        <row r="747">
          <cell r="M747">
            <v>0</v>
          </cell>
          <cell r="N747">
            <v>0</v>
          </cell>
        </row>
        <row r="748">
          <cell r="M748">
            <v>0</v>
          </cell>
          <cell r="N748">
            <v>0</v>
          </cell>
        </row>
        <row r="749">
          <cell r="M749">
            <v>0</v>
          </cell>
          <cell r="N749">
            <v>0</v>
          </cell>
        </row>
        <row r="750">
          <cell r="M750">
            <v>0</v>
          </cell>
          <cell r="N750">
            <v>0</v>
          </cell>
        </row>
        <row r="751">
          <cell r="M751">
            <v>0</v>
          </cell>
          <cell r="N751">
            <v>0</v>
          </cell>
        </row>
        <row r="752">
          <cell r="M752">
            <v>0</v>
          </cell>
          <cell r="N752">
            <v>0</v>
          </cell>
        </row>
        <row r="753">
          <cell r="M753">
            <v>0</v>
          </cell>
          <cell r="N753">
            <v>0</v>
          </cell>
        </row>
        <row r="754">
          <cell r="M754">
            <v>0</v>
          </cell>
          <cell r="N754">
            <v>0</v>
          </cell>
        </row>
        <row r="755">
          <cell r="M755">
            <v>0</v>
          </cell>
          <cell r="N755">
            <v>0</v>
          </cell>
        </row>
        <row r="756">
          <cell r="M756">
            <v>0</v>
          </cell>
          <cell r="N756">
            <v>0</v>
          </cell>
        </row>
        <row r="757">
          <cell r="M757">
            <v>0</v>
          </cell>
          <cell r="N757">
            <v>0</v>
          </cell>
        </row>
        <row r="758">
          <cell r="M758">
            <v>0</v>
          </cell>
          <cell r="N758">
            <v>0</v>
          </cell>
        </row>
        <row r="759">
          <cell r="M759">
            <v>0</v>
          </cell>
          <cell r="N759">
            <v>0</v>
          </cell>
        </row>
        <row r="760">
          <cell r="M760">
            <v>0</v>
          </cell>
          <cell r="N760">
            <v>0</v>
          </cell>
        </row>
        <row r="761">
          <cell r="M761">
            <v>0</v>
          </cell>
          <cell r="N761">
            <v>0</v>
          </cell>
        </row>
        <row r="762">
          <cell r="M762">
            <v>0</v>
          </cell>
          <cell r="N762">
            <v>0</v>
          </cell>
        </row>
        <row r="763">
          <cell r="M763">
            <v>0</v>
          </cell>
          <cell r="N763">
            <v>0</v>
          </cell>
        </row>
        <row r="764">
          <cell r="M764">
            <v>0</v>
          </cell>
          <cell r="N764">
            <v>0</v>
          </cell>
        </row>
        <row r="765">
          <cell r="M765">
            <v>0</v>
          </cell>
          <cell r="N765">
            <v>0</v>
          </cell>
        </row>
        <row r="766">
          <cell r="M766">
            <v>0</v>
          </cell>
          <cell r="N766">
            <v>0</v>
          </cell>
        </row>
        <row r="767">
          <cell r="M767">
            <v>0</v>
          </cell>
          <cell r="N767">
            <v>0</v>
          </cell>
        </row>
        <row r="768">
          <cell r="M768">
            <v>0</v>
          </cell>
          <cell r="N768">
            <v>0</v>
          </cell>
        </row>
        <row r="769">
          <cell r="M769">
            <v>0</v>
          </cell>
          <cell r="N769">
            <v>0</v>
          </cell>
        </row>
        <row r="770">
          <cell r="M770">
            <v>0</v>
          </cell>
          <cell r="N770">
            <v>0</v>
          </cell>
        </row>
        <row r="771">
          <cell r="M771">
            <v>0</v>
          </cell>
          <cell r="N771">
            <v>0</v>
          </cell>
        </row>
        <row r="772">
          <cell r="M772">
            <v>0</v>
          </cell>
          <cell r="N772">
            <v>0</v>
          </cell>
        </row>
        <row r="773">
          <cell r="M773">
            <v>0</v>
          </cell>
          <cell r="N773">
            <v>0</v>
          </cell>
        </row>
        <row r="774">
          <cell r="M774">
            <v>0</v>
          </cell>
          <cell r="N774">
            <v>0</v>
          </cell>
        </row>
        <row r="775">
          <cell r="M775">
            <v>0</v>
          </cell>
          <cell r="N775">
            <v>0</v>
          </cell>
        </row>
        <row r="776">
          <cell r="M776">
            <v>0</v>
          </cell>
          <cell r="N776">
            <v>0</v>
          </cell>
        </row>
        <row r="777">
          <cell r="M777">
            <v>0</v>
          </cell>
          <cell r="N777">
            <v>0</v>
          </cell>
        </row>
        <row r="778">
          <cell r="M778">
            <v>0</v>
          </cell>
          <cell r="N778">
            <v>0</v>
          </cell>
        </row>
        <row r="779">
          <cell r="M779">
            <v>0</v>
          </cell>
          <cell r="N779">
            <v>0</v>
          </cell>
        </row>
        <row r="780">
          <cell r="M780">
            <v>0</v>
          </cell>
          <cell r="N780">
            <v>0</v>
          </cell>
        </row>
        <row r="781">
          <cell r="M781">
            <v>0</v>
          </cell>
          <cell r="N781">
            <v>0</v>
          </cell>
        </row>
        <row r="782">
          <cell r="M782">
            <v>0</v>
          </cell>
          <cell r="N782">
            <v>0</v>
          </cell>
        </row>
        <row r="783">
          <cell r="M783">
            <v>0</v>
          </cell>
          <cell r="N783">
            <v>0</v>
          </cell>
        </row>
        <row r="784">
          <cell r="M784">
            <v>0</v>
          </cell>
          <cell r="N784">
            <v>0</v>
          </cell>
        </row>
        <row r="785">
          <cell r="M785">
            <v>0</v>
          </cell>
          <cell r="N785">
            <v>0</v>
          </cell>
        </row>
        <row r="786">
          <cell r="M786">
            <v>0</v>
          </cell>
          <cell r="N786">
            <v>0</v>
          </cell>
        </row>
        <row r="787">
          <cell r="M787">
            <v>0</v>
          </cell>
          <cell r="N787">
            <v>0</v>
          </cell>
        </row>
        <row r="788">
          <cell r="M788">
            <v>0</v>
          </cell>
          <cell r="N788">
            <v>0</v>
          </cell>
        </row>
        <row r="789">
          <cell r="M789">
            <v>0</v>
          </cell>
          <cell r="N789">
            <v>0</v>
          </cell>
        </row>
        <row r="790">
          <cell r="M790">
            <v>0</v>
          </cell>
          <cell r="N790">
            <v>0</v>
          </cell>
        </row>
        <row r="791">
          <cell r="M791">
            <v>0</v>
          </cell>
          <cell r="N791">
            <v>0</v>
          </cell>
        </row>
        <row r="792">
          <cell r="M792">
            <v>0</v>
          </cell>
          <cell r="N792">
            <v>0</v>
          </cell>
        </row>
        <row r="793">
          <cell r="M793">
            <v>0</v>
          </cell>
          <cell r="N793">
            <v>0</v>
          </cell>
        </row>
        <row r="794">
          <cell r="M794">
            <v>0</v>
          </cell>
          <cell r="N794">
            <v>0</v>
          </cell>
        </row>
        <row r="795">
          <cell r="M795">
            <v>0</v>
          </cell>
          <cell r="N795">
            <v>0</v>
          </cell>
        </row>
        <row r="796">
          <cell r="M796">
            <v>0</v>
          </cell>
          <cell r="N796">
            <v>0</v>
          </cell>
        </row>
        <row r="797">
          <cell r="M797">
            <v>0</v>
          </cell>
          <cell r="N797">
            <v>0</v>
          </cell>
        </row>
        <row r="798">
          <cell r="M798">
            <v>0</v>
          </cell>
          <cell r="N798">
            <v>0</v>
          </cell>
        </row>
        <row r="799">
          <cell r="M799">
            <v>0</v>
          </cell>
          <cell r="N799">
            <v>0</v>
          </cell>
        </row>
        <row r="800">
          <cell r="M800">
            <v>0</v>
          </cell>
          <cell r="N800">
            <v>0</v>
          </cell>
        </row>
        <row r="801">
          <cell r="M801">
            <v>0</v>
          </cell>
          <cell r="N801">
            <v>0</v>
          </cell>
        </row>
        <row r="802">
          <cell r="M802">
            <v>0</v>
          </cell>
          <cell r="N802">
            <v>0</v>
          </cell>
        </row>
        <row r="803">
          <cell r="M803">
            <v>0</v>
          </cell>
          <cell r="N803">
            <v>0</v>
          </cell>
        </row>
        <row r="804">
          <cell r="M804">
            <v>0</v>
          </cell>
          <cell r="N804">
            <v>0</v>
          </cell>
        </row>
        <row r="805">
          <cell r="M805">
            <v>0</v>
          </cell>
          <cell r="N805">
            <v>0</v>
          </cell>
        </row>
        <row r="806">
          <cell r="M806">
            <v>0</v>
          </cell>
          <cell r="N806">
            <v>0</v>
          </cell>
        </row>
        <row r="807">
          <cell r="M807">
            <v>0</v>
          </cell>
          <cell r="N807">
            <v>0</v>
          </cell>
        </row>
        <row r="808">
          <cell r="M808">
            <v>0</v>
          </cell>
          <cell r="N808">
            <v>0</v>
          </cell>
        </row>
        <row r="809">
          <cell r="M809">
            <v>0</v>
          </cell>
          <cell r="N809">
            <v>0</v>
          </cell>
        </row>
        <row r="810">
          <cell r="M810">
            <v>0</v>
          </cell>
          <cell r="N810">
            <v>0</v>
          </cell>
        </row>
        <row r="811">
          <cell r="M811">
            <v>0</v>
          </cell>
          <cell r="N811">
            <v>0</v>
          </cell>
        </row>
        <row r="812">
          <cell r="M812">
            <v>0</v>
          </cell>
          <cell r="N812">
            <v>0</v>
          </cell>
        </row>
        <row r="813">
          <cell r="M813">
            <v>0</v>
          </cell>
          <cell r="N813">
            <v>0</v>
          </cell>
        </row>
        <row r="814">
          <cell r="M814">
            <v>0</v>
          </cell>
          <cell r="N814">
            <v>0</v>
          </cell>
        </row>
        <row r="815">
          <cell r="M815">
            <v>0</v>
          </cell>
          <cell r="N815">
            <v>0</v>
          </cell>
        </row>
        <row r="816">
          <cell r="M816">
            <v>0</v>
          </cell>
          <cell r="N816">
            <v>0</v>
          </cell>
        </row>
        <row r="817">
          <cell r="M817">
            <v>0</v>
          </cell>
          <cell r="N817">
            <v>0</v>
          </cell>
        </row>
        <row r="818">
          <cell r="M818">
            <v>0</v>
          </cell>
          <cell r="N818">
            <v>0</v>
          </cell>
        </row>
        <row r="819">
          <cell r="M819">
            <v>0</v>
          </cell>
          <cell r="N819">
            <v>0</v>
          </cell>
        </row>
        <row r="820">
          <cell r="M820">
            <v>0</v>
          </cell>
          <cell r="N820">
            <v>0</v>
          </cell>
        </row>
        <row r="821">
          <cell r="M821">
            <v>0</v>
          </cell>
          <cell r="N821">
            <v>0</v>
          </cell>
        </row>
        <row r="822">
          <cell r="M822">
            <v>0</v>
          </cell>
          <cell r="N822">
            <v>0</v>
          </cell>
        </row>
        <row r="823">
          <cell r="M823">
            <v>0</v>
          </cell>
          <cell r="N823">
            <v>0</v>
          </cell>
        </row>
        <row r="824">
          <cell r="M824">
            <v>0</v>
          </cell>
          <cell r="N824">
            <v>0</v>
          </cell>
        </row>
        <row r="825">
          <cell r="M825">
            <v>0</v>
          </cell>
          <cell r="N825">
            <v>0</v>
          </cell>
        </row>
        <row r="826">
          <cell r="M826">
            <v>0</v>
          </cell>
          <cell r="N826">
            <v>0</v>
          </cell>
        </row>
        <row r="827">
          <cell r="M827">
            <v>0</v>
          </cell>
          <cell r="N827">
            <v>0</v>
          </cell>
        </row>
        <row r="828">
          <cell r="M828">
            <v>0</v>
          </cell>
          <cell r="N828">
            <v>0</v>
          </cell>
        </row>
        <row r="829">
          <cell r="M829">
            <v>0</v>
          </cell>
          <cell r="N829">
            <v>0</v>
          </cell>
        </row>
        <row r="830">
          <cell r="M830">
            <v>0</v>
          </cell>
          <cell r="N830">
            <v>0</v>
          </cell>
        </row>
        <row r="831">
          <cell r="M831">
            <v>0</v>
          </cell>
          <cell r="N831">
            <v>0</v>
          </cell>
        </row>
        <row r="832">
          <cell r="M832">
            <v>0</v>
          </cell>
          <cell r="N832">
            <v>0</v>
          </cell>
        </row>
        <row r="833">
          <cell r="M833">
            <v>0</v>
          </cell>
          <cell r="N833">
            <v>0</v>
          </cell>
        </row>
        <row r="834">
          <cell r="M834">
            <v>0</v>
          </cell>
          <cell r="N834">
            <v>0</v>
          </cell>
        </row>
        <row r="835">
          <cell r="M835">
            <v>0</v>
          </cell>
          <cell r="N835">
            <v>0</v>
          </cell>
        </row>
        <row r="836">
          <cell r="M836">
            <v>0</v>
          </cell>
          <cell r="N836">
            <v>0</v>
          </cell>
        </row>
        <row r="837">
          <cell r="M837">
            <v>0</v>
          </cell>
          <cell r="N837">
            <v>0</v>
          </cell>
        </row>
        <row r="838">
          <cell r="M838">
            <v>0</v>
          </cell>
          <cell r="N838">
            <v>0</v>
          </cell>
        </row>
        <row r="839">
          <cell r="M839">
            <v>0</v>
          </cell>
          <cell r="N839">
            <v>0</v>
          </cell>
        </row>
        <row r="840">
          <cell r="M840">
            <v>0</v>
          </cell>
          <cell r="N840">
            <v>0</v>
          </cell>
        </row>
        <row r="841">
          <cell r="M841">
            <v>0</v>
          </cell>
          <cell r="N841">
            <v>0</v>
          </cell>
        </row>
        <row r="842">
          <cell r="M842">
            <v>0</v>
          </cell>
          <cell r="N842">
            <v>0</v>
          </cell>
        </row>
        <row r="843">
          <cell r="M843">
            <v>0</v>
          </cell>
          <cell r="N843">
            <v>0</v>
          </cell>
        </row>
        <row r="844">
          <cell r="M844">
            <v>0</v>
          </cell>
          <cell r="N844">
            <v>0</v>
          </cell>
        </row>
        <row r="845">
          <cell r="M845">
            <v>0</v>
          </cell>
          <cell r="N845">
            <v>0</v>
          </cell>
        </row>
        <row r="846">
          <cell r="M846">
            <v>0</v>
          </cell>
          <cell r="N846">
            <v>0</v>
          </cell>
        </row>
        <row r="847">
          <cell r="M847">
            <v>0</v>
          </cell>
          <cell r="N847">
            <v>0</v>
          </cell>
        </row>
        <row r="848">
          <cell r="M848">
            <v>0</v>
          </cell>
          <cell r="N848">
            <v>0</v>
          </cell>
        </row>
        <row r="849">
          <cell r="M849">
            <v>0</v>
          </cell>
          <cell r="N849">
            <v>0</v>
          </cell>
        </row>
        <row r="850">
          <cell r="M850">
            <v>0</v>
          </cell>
          <cell r="N850">
            <v>0</v>
          </cell>
        </row>
        <row r="851">
          <cell r="M851">
            <v>0</v>
          </cell>
          <cell r="N851">
            <v>0</v>
          </cell>
        </row>
        <row r="852">
          <cell r="M852">
            <v>0</v>
          </cell>
          <cell r="N852">
            <v>0</v>
          </cell>
        </row>
        <row r="853">
          <cell r="M853">
            <v>0</v>
          </cell>
          <cell r="N853">
            <v>0</v>
          </cell>
        </row>
        <row r="854">
          <cell r="M854">
            <v>0</v>
          </cell>
          <cell r="N854">
            <v>0</v>
          </cell>
        </row>
        <row r="855">
          <cell r="M855">
            <v>0</v>
          </cell>
          <cell r="N855">
            <v>0</v>
          </cell>
        </row>
        <row r="856">
          <cell r="M856">
            <v>0</v>
          </cell>
          <cell r="N856">
            <v>0</v>
          </cell>
        </row>
        <row r="857">
          <cell r="M857">
            <v>0</v>
          </cell>
          <cell r="N857">
            <v>0</v>
          </cell>
        </row>
        <row r="858">
          <cell r="M858">
            <v>0</v>
          </cell>
          <cell r="N858">
            <v>0</v>
          </cell>
        </row>
        <row r="859">
          <cell r="M859">
            <v>0</v>
          </cell>
          <cell r="N859">
            <v>0</v>
          </cell>
        </row>
        <row r="860">
          <cell r="M860">
            <v>0</v>
          </cell>
          <cell r="N860">
            <v>0</v>
          </cell>
        </row>
        <row r="861">
          <cell r="M861">
            <v>0</v>
          </cell>
          <cell r="N861">
            <v>0</v>
          </cell>
        </row>
        <row r="862">
          <cell r="M862">
            <v>0</v>
          </cell>
          <cell r="N862">
            <v>0</v>
          </cell>
        </row>
        <row r="863">
          <cell r="M863">
            <v>0</v>
          </cell>
          <cell r="N863">
            <v>0</v>
          </cell>
        </row>
        <row r="864">
          <cell r="M864">
            <v>0</v>
          </cell>
          <cell r="N864">
            <v>0</v>
          </cell>
        </row>
        <row r="865">
          <cell r="M865">
            <v>0</v>
          </cell>
          <cell r="N865">
            <v>0</v>
          </cell>
        </row>
        <row r="866">
          <cell r="M866">
            <v>0</v>
          </cell>
          <cell r="N866">
            <v>0</v>
          </cell>
        </row>
        <row r="867">
          <cell r="M867">
            <v>0</v>
          </cell>
          <cell r="N867">
            <v>0</v>
          </cell>
        </row>
        <row r="868">
          <cell r="M868">
            <v>0</v>
          </cell>
          <cell r="N868">
            <v>0</v>
          </cell>
        </row>
        <row r="869">
          <cell r="M869">
            <v>0</v>
          </cell>
          <cell r="N869">
            <v>0</v>
          </cell>
        </row>
        <row r="870">
          <cell r="M870">
            <v>0</v>
          </cell>
          <cell r="N870">
            <v>0</v>
          </cell>
        </row>
        <row r="871">
          <cell r="M871">
            <v>0</v>
          </cell>
          <cell r="N871">
            <v>0</v>
          </cell>
        </row>
        <row r="872">
          <cell r="M872">
            <v>0</v>
          </cell>
          <cell r="N872">
            <v>0</v>
          </cell>
        </row>
        <row r="873">
          <cell r="M873">
            <v>0</v>
          </cell>
          <cell r="N873">
            <v>0</v>
          </cell>
        </row>
        <row r="874">
          <cell r="M874">
            <v>0</v>
          </cell>
          <cell r="N874">
            <v>0</v>
          </cell>
        </row>
        <row r="875">
          <cell r="M875">
            <v>0</v>
          </cell>
          <cell r="N875">
            <v>0</v>
          </cell>
        </row>
        <row r="876">
          <cell r="M876">
            <v>0</v>
          </cell>
          <cell r="N876">
            <v>0</v>
          </cell>
        </row>
        <row r="877">
          <cell r="M877">
            <v>0</v>
          </cell>
          <cell r="N877">
            <v>0</v>
          </cell>
        </row>
        <row r="878">
          <cell r="M878">
            <v>0</v>
          </cell>
          <cell r="N878">
            <v>0</v>
          </cell>
        </row>
        <row r="879">
          <cell r="M879">
            <v>0</v>
          </cell>
          <cell r="N879">
            <v>0</v>
          </cell>
        </row>
        <row r="880">
          <cell r="M880">
            <v>0</v>
          </cell>
          <cell r="N880">
            <v>0</v>
          </cell>
        </row>
        <row r="881">
          <cell r="M881">
            <v>0</v>
          </cell>
          <cell r="N881">
            <v>0</v>
          </cell>
        </row>
        <row r="882">
          <cell r="M882">
            <v>0</v>
          </cell>
          <cell r="N882">
            <v>0</v>
          </cell>
        </row>
        <row r="883">
          <cell r="M883">
            <v>0</v>
          </cell>
          <cell r="N883">
            <v>0</v>
          </cell>
        </row>
        <row r="884">
          <cell r="M884">
            <v>0</v>
          </cell>
          <cell r="N884">
            <v>0</v>
          </cell>
        </row>
        <row r="885">
          <cell r="M885">
            <v>0</v>
          </cell>
          <cell r="N885">
            <v>0</v>
          </cell>
        </row>
        <row r="886">
          <cell r="M886">
            <v>0</v>
          </cell>
          <cell r="N886">
            <v>0</v>
          </cell>
        </row>
        <row r="887">
          <cell r="M887">
            <v>0</v>
          </cell>
          <cell r="N887">
            <v>0</v>
          </cell>
        </row>
        <row r="888">
          <cell r="M888">
            <v>0</v>
          </cell>
          <cell r="N888">
            <v>0</v>
          </cell>
        </row>
        <row r="889">
          <cell r="M889">
            <v>0</v>
          </cell>
          <cell r="N889">
            <v>0</v>
          </cell>
        </row>
        <row r="890">
          <cell r="M890">
            <v>0</v>
          </cell>
          <cell r="N890">
            <v>0</v>
          </cell>
        </row>
        <row r="891">
          <cell r="M891">
            <v>0</v>
          </cell>
          <cell r="N891">
            <v>0</v>
          </cell>
        </row>
        <row r="892">
          <cell r="M892">
            <v>0</v>
          </cell>
          <cell r="N892">
            <v>0</v>
          </cell>
        </row>
        <row r="893">
          <cell r="M893">
            <v>0</v>
          </cell>
          <cell r="N893">
            <v>0</v>
          </cell>
        </row>
        <row r="894">
          <cell r="M894">
            <v>0</v>
          </cell>
          <cell r="N894">
            <v>0</v>
          </cell>
        </row>
        <row r="895">
          <cell r="M895">
            <v>0</v>
          </cell>
          <cell r="N895">
            <v>0</v>
          </cell>
        </row>
        <row r="896">
          <cell r="M896">
            <v>0</v>
          </cell>
          <cell r="N896">
            <v>0</v>
          </cell>
        </row>
        <row r="897">
          <cell r="M897">
            <v>0</v>
          </cell>
          <cell r="N897">
            <v>0</v>
          </cell>
        </row>
        <row r="898">
          <cell r="M898">
            <v>0</v>
          </cell>
          <cell r="N898">
            <v>0</v>
          </cell>
        </row>
        <row r="899">
          <cell r="M899">
            <v>0</v>
          </cell>
          <cell r="N899">
            <v>0</v>
          </cell>
        </row>
        <row r="900">
          <cell r="M900">
            <v>0</v>
          </cell>
          <cell r="N900">
            <v>0</v>
          </cell>
        </row>
        <row r="901">
          <cell r="M901">
            <v>0</v>
          </cell>
          <cell r="N901">
            <v>0</v>
          </cell>
        </row>
        <row r="902">
          <cell r="M902">
            <v>0</v>
          </cell>
          <cell r="N902">
            <v>0</v>
          </cell>
        </row>
        <row r="903">
          <cell r="M903">
            <v>0</v>
          </cell>
          <cell r="N903">
            <v>0</v>
          </cell>
        </row>
        <row r="904">
          <cell r="M904">
            <v>0</v>
          </cell>
          <cell r="N904">
            <v>0</v>
          </cell>
        </row>
        <row r="905">
          <cell r="M905">
            <v>0</v>
          </cell>
          <cell r="N905">
            <v>0</v>
          </cell>
        </row>
        <row r="906">
          <cell r="M906">
            <v>0</v>
          </cell>
          <cell r="N906">
            <v>0</v>
          </cell>
        </row>
        <row r="907">
          <cell r="M907">
            <v>0</v>
          </cell>
          <cell r="N907">
            <v>0</v>
          </cell>
        </row>
        <row r="908">
          <cell r="M908">
            <v>0</v>
          </cell>
          <cell r="N908">
            <v>0</v>
          </cell>
        </row>
        <row r="909">
          <cell r="M909">
            <v>0</v>
          </cell>
          <cell r="N909">
            <v>0</v>
          </cell>
        </row>
        <row r="910">
          <cell r="M910">
            <v>0</v>
          </cell>
          <cell r="N910">
            <v>0</v>
          </cell>
        </row>
        <row r="911">
          <cell r="M911">
            <v>0</v>
          </cell>
          <cell r="N911">
            <v>0</v>
          </cell>
        </row>
        <row r="912">
          <cell r="M912">
            <v>0</v>
          </cell>
          <cell r="N912">
            <v>0</v>
          </cell>
        </row>
        <row r="913">
          <cell r="M913">
            <v>0</v>
          </cell>
          <cell r="N913">
            <v>0</v>
          </cell>
        </row>
        <row r="914">
          <cell r="M914">
            <v>0</v>
          </cell>
          <cell r="N914">
            <v>0</v>
          </cell>
        </row>
        <row r="915">
          <cell r="M915">
            <v>0</v>
          </cell>
          <cell r="N915">
            <v>0</v>
          </cell>
        </row>
        <row r="916">
          <cell r="M916">
            <v>0</v>
          </cell>
          <cell r="N916">
            <v>0</v>
          </cell>
        </row>
        <row r="917">
          <cell r="M917">
            <v>0</v>
          </cell>
          <cell r="N917">
            <v>0</v>
          </cell>
        </row>
        <row r="918">
          <cell r="M918">
            <v>0</v>
          </cell>
          <cell r="N918">
            <v>0</v>
          </cell>
        </row>
        <row r="919">
          <cell r="M919">
            <v>0</v>
          </cell>
          <cell r="N919">
            <v>0</v>
          </cell>
        </row>
        <row r="920">
          <cell r="M920">
            <v>0</v>
          </cell>
          <cell r="N920">
            <v>0</v>
          </cell>
        </row>
        <row r="921">
          <cell r="M921">
            <v>0</v>
          </cell>
          <cell r="N921">
            <v>0</v>
          </cell>
        </row>
        <row r="922">
          <cell r="M922">
            <v>0</v>
          </cell>
          <cell r="N922">
            <v>0</v>
          </cell>
        </row>
        <row r="923">
          <cell r="M923">
            <v>0</v>
          </cell>
          <cell r="N923">
            <v>0</v>
          </cell>
        </row>
        <row r="924">
          <cell r="M924">
            <v>0</v>
          </cell>
          <cell r="N924">
            <v>0</v>
          </cell>
        </row>
        <row r="925">
          <cell r="M925">
            <v>0</v>
          </cell>
          <cell r="N925">
            <v>0</v>
          </cell>
        </row>
        <row r="926">
          <cell r="M926">
            <v>0</v>
          </cell>
          <cell r="N926">
            <v>0</v>
          </cell>
        </row>
        <row r="927">
          <cell r="M927">
            <v>0</v>
          </cell>
          <cell r="N927">
            <v>0</v>
          </cell>
        </row>
        <row r="928">
          <cell r="M928">
            <v>0</v>
          </cell>
          <cell r="N928">
            <v>0</v>
          </cell>
        </row>
        <row r="929">
          <cell r="M929">
            <v>0</v>
          </cell>
          <cell r="N929">
            <v>0</v>
          </cell>
        </row>
        <row r="930">
          <cell r="M930">
            <v>0</v>
          </cell>
          <cell r="N930">
            <v>0</v>
          </cell>
        </row>
        <row r="931">
          <cell r="M931">
            <v>0</v>
          </cell>
          <cell r="N931">
            <v>0</v>
          </cell>
        </row>
        <row r="932">
          <cell r="M932">
            <v>0</v>
          </cell>
          <cell r="N932">
            <v>0</v>
          </cell>
        </row>
        <row r="933">
          <cell r="M933">
            <v>0</v>
          </cell>
          <cell r="N933">
            <v>0</v>
          </cell>
        </row>
        <row r="934">
          <cell r="M934">
            <v>0</v>
          </cell>
          <cell r="N934">
            <v>0</v>
          </cell>
        </row>
        <row r="935">
          <cell r="M935">
            <v>0</v>
          </cell>
          <cell r="N935">
            <v>0</v>
          </cell>
        </row>
        <row r="936">
          <cell r="M936">
            <v>0</v>
          </cell>
          <cell r="N936">
            <v>0</v>
          </cell>
        </row>
        <row r="937">
          <cell r="M937">
            <v>0</v>
          </cell>
          <cell r="N937">
            <v>0</v>
          </cell>
        </row>
        <row r="938">
          <cell r="M938">
            <v>0</v>
          </cell>
          <cell r="N938">
            <v>0</v>
          </cell>
        </row>
        <row r="939">
          <cell r="M939">
            <v>0</v>
          </cell>
          <cell r="N939">
            <v>0</v>
          </cell>
        </row>
        <row r="940">
          <cell r="M940">
            <v>0</v>
          </cell>
          <cell r="N940">
            <v>0</v>
          </cell>
        </row>
        <row r="941">
          <cell r="M941">
            <v>0</v>
          </cell>
          <cell r="N941">
            <v>0</v>
          </cell>
        </row>
        <row r="942">
          <cell r="M942">
            <v>0</v>
          </cell>
          <cell r="N942">
            <v>0</v>
          </cell>
        </row>
        <row r="943">
          <cell r="M943">
            <v>0</v>
          </cell>
          <cell r="N943">
            <v>0</v>
          </cell>
        </row>
        <row r="944">
          <cell r="M944">
            <v>0</v>
          </cell>
          <cell r="N944">
            <v>0</v>
          </cell>
        </row>
        <row r="945">
          <cell r="M945">
            <v>0</v>
          </cell>
          <cell r="N945">
            <v>0</v>
          </cell>
        </row>
        <row r="946">
          <cell r="M946">
            <v>0</v>
          </cell>
          <cell r="N946">
            <v>0</v>
          </cell>
        </row>
        <row r="947">
          <cell r="M947">
            <v>0</v>
          </cell>
          <cell r="N947">
            <v>0</v>
          </cell>
        </row>
        <row r="948">
          <cell r="M948">
            <v>0</v>
          </cell>
          <cell r="N948">
            <v>0</v>
          </cell>
        </row>
        <row r="949">
          <cell r="M949">
            <v>0</v>
          </cell>
          <cell r="N949">
            <v>0</v>
          </cell>
        </row>
        <row r="950">
          <cell r="M950">
            <v>0</v>
          </cell>
          <cell r="N950">
            <v>0</v>
          </cell>
        </row>
        <row r="951">
          <cell r="M951">
            <v>0</v>
          </cell>
          <cell r="N951">
            <v>0</v>
          </cell>
        </row>
        <row r="952">
          <cell r="M952">
            <v>0</v>
          </cell>
          <cell r="N952">
            <v>0</v>
          </cell>
        </row>
        <row r="953">
          <cell r="M953">
            <v>0</v>
          </cell>
          <cell r="N953">
            <v>0</v>
          </cell>
        </row>
        <row r="954">
          <cell r="M954">
            <v>0</v>
          </cell>
          <cell r="N954">
            <v>0</v>
          </cell>
        </row>
        <row r="955">
          <cell r="M955">
            <v>0</v>
          </cell>
          <cell r="N955">
            <v>0</v>
          </cell>
        </row>
        <row r="956">
          <cell r="M956">
            <v>0</v>
          </cell>
          <cell r="N956">
            <v>0</v>
          </cell>
        </row>
        <row r="957">
          <cell r="M957">
            <v>0</v>
          </cell>
          <cell r="N957">
            <v>0</v>
          </cell>
        </row>
        <row r="958">
          <cell r="M958">
            <v>0</v>
          </cell>
          <cell r="N958">
            <v>0</v>
          </cell>
        </row>
        <row r="959">
          <cell r="M959">
            <v>0</v>
          </cell>
          <cell r="N959">
            <v>0</v>
          </cell>
        </row>
        <row r="960">
          <cell r="M960">
            <v>0</v>
          </cell>
          <cell r="N960">
            <v>0</v>
          </cell>
        </row>
        <row r="961">
          <cell r="M961">
            <v>0</v>
          </cell>
          <cell r="N961">
            <v>0</v>
          </cell>
        </row>
        <row r="962">
          <cell r="M962">
            <v>0</v>
          </cell>
          <cell r="N962">
            <v>0</v>
          </cell>
        </row>
        <row r="963">
          <cell r="M963">
            <v>0</v>
          </cell>
          <cell r="N963">
            <v>0</v>
          </cell>
        </row>
        <row r="964">
          <cell r="M964">
            <v>0</v>
          </cell>
          <cell r="N964">
            <v>0</v>
          </cell>
        </row>
        <row r="965">
          <cell r="M965">
            <v>0</v>
          </cell>
          <cell r="N965">
            <v>0</v>
          </cell>
        </row>
        <row r="966">
          <cell r="M966">
            <v>0</v>
          </cell>
          <cell r="N966">
            <v>0</v>
          </cell>
        </row>
        <row r="967">
          <cell r="M967">
            <v>0</v>
          </cell>
          <cell r="N967">
            <v>0</v>
          </cell>
        </row>
        <row r="968">
          <cell r="M968">
            <v>0</v>
          </cell>
          <cell r="N968">
            <v>0</v>
          </cell>
        </row>
        <row r="969">
          <cell r="M969">
            <v>0</v>
          </cell>
          <cell r="N969">
            <v>0</v>
          </cell>
        </row>
        <row r="970">
          <cell r="M970">
            <v>0</v>
          </cell>
          <cell r="N970">
            <v>0</v>
          </cell>
        </row>
        <row r="971">
          <cell r="M971">
            <v>0</v>
          </cell>
          <cell r="N971">
            <v>0</v>
          </cell>
        </row>
        <row r="972">
          <cell r="M972">
            <v>0</v>
          </cell>
          <cell r="N972">
            <v>0</v>
          </cell>
        </row>
        <row r="973">
          <cell r="M973">
            <v>0</v>
          </cell>
          <cell r="N973">
            <v>0</v>
          </cell>
        </row>
        <row r="974">
          <cell r="M974">
            <v>0</v>
          </cell>
          <cell r="N974">
            <v>0</v>
          </cell>
        </row>
        <row r="975">
          <cell r="M975">
            <v>0</v>
          </cell>
          <cell r="N975">
            <v>0</v>
          </cell>
        </row>
        <row r="976">
          <cell r="M976">
            <v>0</v>
          </cell>
          <cell r="N976">
            <v>0</v>
          </cell>
        </row>
        <row r="977">
          <cell r="M977">
            <v>0</v>
          </cell>
          <cell r="N977">
            <v>0</v>
          </cell>
        </row>
        <row r="978">
          <cell r="M978">
            <v>0</v>
          </cell>
          <cell r="N978">
            <v>0</v>
          </cell>
        </row>
        <row r="979">
          <cell r="M979">
            <v>0</v>
          </cell>
          <cell r="N979">
            <v>0</v>
          </cell>
        </row>
        <row r="980">
          <cell r="M980">
            <v>0</v>
          </cell>
          <cell r="N980">
            <v>0</v>
          </cell>
        </row>
        <row r="981">
          <cell r="M981">
            <v>0</v>
          </cell>
          <cell r="N981">
            <v>0</v>
          </cell>
        </row>
        <row r="982">
          <cell r="M982">
            <v>0</v>
          </cell>
          <cell r="N982">
            <v>0</v>
          </cell>
        </row>
        <row r="983">
          <cell r="M983">
            <v>0</v>
          </cell>
          <cell r="N983">
            <v>0</v>
          </cell>
        </row>
        <row r="984">
          <cell r="M984">
            <v>0</v>
          </cell>
          <cell r="N984">
            <v>0</v>
          </cell>
        </row>
        <row r="985">
          <cell r="M985">
            <v>0</v>
          </cell>
          <cell r="N985">
            <v>0</v>
          </cell>
        </row>
        <row r="986">
          <cell r="M986">
            <v>0</v>
          </cell>
          <cell r="N986">
            <v>0</v>
          </cell>
        </row>
        <row r="987">
          <cell r="M987">
            <v>0</v>
          </cell>
          <cell r="N987">
            <v>0</v>
          </cell>
        </row>
        <row r="988">
          <cell r="M988">
            <v>0</v>
          </cell>
          <cell r="N988">
            <v>0</v>
          </cell>
        </row>
        <row r="989">
          <cell r="M989">
            <v>0</v>
          </cell>
          <cell r="N989">
            <v>0</v>
          </cell>
        </row>
        <row r="990">
          <cell r="M990">
            <v>0</v>
          </cell>
          <cell r="N990">
            <v>0</v>
          </cell>
        </row>
        <row r="991">
          <cell r="M991">
            <v>0</v>
          </cell>
          <cell r="N991">
            <v>0</v>
          </cell>
        </row>
        <row r="992">
          <cell r="M992">
            <v>0</v>
          </cell>
          <cell r="N992">
            <v>0</v>
          </cell>
        </row>
        <row r="993">
          <cell r="M993">
            <v>0</v>
          </cell>
          <cell r="N993">
            <v>0</v>
          </cell>
        </row>
        <row r="994">
          <cell r="M994">
            <v>0</v>
          </cell>
          <cell r="N994">
            <v>0</v>
          </cell>
        </row>
        <row r="995">
          <cell r="M995">
            <v>0</v>
          </cell>
          <cell r="N995">
            <v>0</v>
          </cell>
        </row>
        <row r="996">
          <cell r="M996">
            <v>0</v>
          </cell>
          <cell r="N996">
            <v>0</v>
          </cell>
        </row>
        <row r="997">
          <cell r="M997">
            <v>0</v>
          </cell>
          <cell r="N997">
            <v>0</v>
          </cell>
        </row>
        <row r="998">
          <cell r="M998">
            <v>0</v>
          </cell>
          <cell r="N998">
            <v>0</v>
          </cell>
        </row>
        <row r="999">
          <cell r="M999">
            <v>0</v>
          </cell>
          <cell r="N999">
            <v>0</v>
          </cell>
        </row>
        <row r="1000">
          <cell r="M1000">
            <v>0</v>
          </cell>
          <cell r="N1000">
            <v>0</v>
          </cell>
        </row>
        <row r="1001">
          <cell r="M1001">
            <v>0</v>
          </cell>
          <cell r="N1001">
            <v>0</v>
          </cell>
        </row>
        <row r="1002">
          <cell r="M1002">
            <v>0</v>
          </cell>
          <cell r="N1002">
            <v>0</v>
          </cell>
        </row>
        <row r="1003">
          <cell r="M1003">
            <v>0</v>
          </cell>
          <cell r="N1003">
            <v>0</v>
          </cell>
        </row>
        <row r="1004">
          <cell r="M1004">
            <v>0</v>
          </cell>
          <cell r="N1004">
            <v>0</v>
          </cell>
        </row>
        <row r="1005">
          <cell r="M1005">
            <v>0</v>
          </cell>
          <cell r="N1005">
            <v>0</v>
          </cell>
        </row>
        <row r="1006">
          <cell r="M1006">
            <v>0</v>
          </cell>
          <cell r="N1006">
            <v>0</v>
          </cell>
        </row>
        <row r="1007">
          <cell r="M1007">
            <v>0</v>
          </cell>
          <cell r="N1007">
            <v>0</v>
          </cell>
        </row>
        <row r="1008">
          <cell r="M1008">
            <v>0</v>
          </cell>
          <cell r="N1008">
            <v>0</v>
          </cell>
        </row>
        <row r="1009">
          <cell r="M1009">
            <v>0</v>
          </cell>
          <cell r="N1009">
            <v>0</v>
          </cell>
        </row>
        <row r="1010">
          <cell r="M1010">
            <v>0</v>
          </cell>
          <cell r="N1010">
            <v>0</v>
          </cell>
        </row>
        <row r="1011">
          <cell r="M1011">
            <v>0</v>
          </cell>
          <cell r="N1011">
            <v>0</v>
          </cell>
        </row>
        <row r="1012">
          <cell r="M1012">
            <v>0</v>
          </cell>
          <cell r="N1012">
            <v>0</v>
          </cell>
        </row>
        <row r="1013">
          <cell r="M1013">
            <v>0</v>
          </cell>
          <cell r="N1013">
            <v>0</v>
          </cell>
        </row>
        <row r="1014">
          <cell r="M1014">
            <v>0</v>
          </cell>
          <cell r="N1014">
            <v>0</v>
          </cell>
        </row>
        <row r="1015">
          <cell r="M1015">
            <v>0</v>
          </cell>
          <cell r="N1015">
            <v>0</v>
          </cell>
        </row>
        <row r="1016">
          <cell r="M1016">
            <v>0</v>
          </cell>
          <cell r="N1016">
            <v>0</v>
          </cell>
        </row>
        <row r="1017">
          <cell r="M1017">
            <v>0</v>
          </cell>
          <cell r="N1017">
            <v>0</v>
          </cell>
        </row>
        <row r="1018">
          <cell r="M1018">
            <v>0</v>
          </cell>
          <cell r="N1018">
            <v>0</v>
          </cell>
        </row>
        <row r="1019">
          <cell r="M1019">
            <v>0</v>
          </cell>
          <cell r="N1019">
            <v>0</v>
          </cell>
        </row>
        <row r="1020">
          <cell r="M1020">
            <v>0</v>
          </cell>
          <cell r="N1020">
            <v>0</v>
          </cell>
        </row>
        <row r="1021">
          <cell r="M1021">
            <v>0</v>
          </cell>
          <cell r="N1021">
            <v>0</v>
          </cell>
        </row>
        <row r="1022">
          <cell r="M1022">
            <v>0</v>
          </cell>
          <cell r="N1022">
            <v>0</v>
          </cell>
        </row>
        <row r="1023">
          <cell r="M1023">
            <v>0</v>
          </cell>
          <cell r="N1023">
            <v>0</v>
          </cell>
        </row>
        <row r="1024">
          <cell r="M1024">
            <v>0</v>
          </cell>
          <cell r="N1024">
            <v>0</v>
          </cell>
        </row>
        <row r="1025">
          <cell r="M1025">
            <v>0</v>
          </cell>
          <cell r="N1025">
            <v>0</v>
          </cell>
        </row>
        <row r="1026">
          <cell r="M1026">
            <v>0</v>
          </cell>
          <cell r="N1026">
            <v>0</v>
          </cell>
        </row>
        <row r="1027">
          <cell r="M1027">
            <v>0</v>
          </cell>
          <cell r="N1027">
            <v>0</v>
          </cell>
        </row>
        <row r="1028">
          <cell r="M1028">
            <v>0</v>
          </cell>
          <cell r="N1028">
            <v>0</v>
          </cell>
        </row>
        <row r="1029">
          <cell r="M1029">
            <v>0</v>
          </cell>
          <cell r="N1029">
            <v>0</v>
          </cell>
        </row>
        <row r="1030">
          <cell r="M1030">
            <v>0</v>
          </cell>
          <cell r="N1030">
            <v>0</v>
          </cell>
        </row>
        <row r="1031">
          <cell r="M1031">
            <v>0</v>
          </cell>
          <cell r="N1031">
            <v>0</v>
          </cell>
        </row>
        <row r="1032">
          <cell r="M1032">
            <v>0</v>
          </cell>
          <cell r="N1032">
            <v>0</v>
          </cell>
        </row>
        <row r="1033">
          <cell r="M1033">
            <v>0</v>
          </cell>
          <cell r="N1033">
            <v>0</v>
          </cell>
        </row>
        <row r="1034">
          <cell r="M1034">
            <v>0</v>
          </cell>
          <cell r="N1034">
            <v>0</v>
          </cell>
        </row>
        <row r="1035">
          <cell r="M1035">
            <v>0</v>
          </cell>
          <cell r="N1035">
            <v>0</v>
          </cell>
        </row>
        <row r="1036">
          <cell r="M1036">
            <v>0</v>
          </cell>
          <cell r="N1036">
            <v>0</v>
          </cell>
        </row>
        <row r="1037">
          <cell r="M1037">
            <v>0</v>
          </cell>
          <cell r="N1037">
            <v>0</v>
          </cell>
        </row>
        <row r="1038">
          <cell r="M1038">
            <v>0</v>
          </cell>
          <cell r="N1038">
            <v>0</v>
          </cell>
        </row>
        <row r="1039">
          <cell r="M1039">
            <v>0</v>
          </cell>
          <cell r="N1039">
            <v>0</v>
          </cell>
        </row>
        <row r="1040">
          <cell r="M1040">
            <v>0</v>
          </cell>
          <cell r="N1040">
            <v>0</v>
          </cell>
        </row>
        <row r="1041">
          <cell r="M1041">
            <v>0</v>
          </cell>
          <cell r="N1041">
            <v>0</v>
          </cell>
        </row>
        <row r="1042">
          <cell r="M1042">
            <v>0</v>
          </cell>
          <cell r="N1042">
            <v>0</v>
          </cell>
        </row>
        <row r="1043">
          <cell r="M1043">
            <v>0</v>
          </cell>
          <cell r="N1043">
            <v>0</v>
          </cell>
        </row>
        <row r="1044">
          <cell r="M1044">
            <v>0</v>
          </cell>
          <cell r="N1044">
            <v>0</v>
          </cell>
        </row>
        <row r="1045">
          <cell r="M1045">
            <v>0</v>
          </cell>
          <cell r="N1045">
            <v>0</v>
          </cell>
        </row>
        <row r="1046">
          <cell r="M1046">
            <v>0</v>
          </cell>
          <cell r="N1046">
            <v>0</v>
          </cell>
        </row>
        <row r="1047">
          <cell r="M1047">
            <v>0</v>
          </cell>
          <cell r="N1047">
            <v>0</v>
          </cell>
        </row>
        <row r="1048">
          <cell r="M1048">
            <v>0</v>
          </cell>
          <cell r="N1048">
            <v>0</v>
          </cell>
        </row>
        <row r="1049">
          <cell r="M1049">
            <v>0</v>
          </cell>
          <cell r="N1049">
            <v>0</v>
          </cell>
        </row>
        <row r="1050">
          <cell r="M1050">
            <v>0</v>
          </cell>
          <cell r="N1050">
            <v>0</v>
          </cell>
        </row>
        <row r="1051">
          <cell r="M1051">
            <v>0</v>
          </cell>
          <cell r="N1051">
            <v>0</v>
          </cell>
        </row>
        <row r="1052">
          <cell r="M1052">
            <v>0</v>
          </cell>
          <cell r="N1052">
            <v>0</v>
          </cell>
        </row>
        <row r="1053">
          <cell r="M1053">
            <v>0</v>
          </cell>
          <cell r="N1053">
            <v>0</v>
          </cell>
        </row>
        <row r="1054">
          <cell r="M1054">
            <v>0</v>
          </cell>
          <cell r="N1054">
            <v>0</v>
          </cell>
        </row>
        <row r="1055">
          <cell r="M1055">
            <v>0</v>
          </cell>
          <cell r="N1055">
            <v>0</v>
          </cell>
        </row>
        <row r="1056">
          <cell r="M1056">
            <v>0</v>
          </cell>
          <cell r="N1056">
            <v>0</v>
          </cell>
        </row>
        <row r="1057">
          <cell r="M1057">
            <v>0</v>
          </cell>
          <cell r="N1057">
            <v>0</v>
          </cell>
        </row>
        <row r="1058">
          <cell r="M1058">
            <v>0</v>
          </cell>
          <cell r="N1058">
            <v>0</v>
          </cell>
        </row>
        <row r="1059">
          <cell r="M1059">
            <v>0</v>
          </cell>
          <cell r="N1059">
            <v>0</v>
          </cell>
        </row>
        <row r="1060">
          <cell r="M1060">
            <v>0</v>
          </cell>
          <cell r="N1060">
            <v>0</v>
          </cell>
        </row>
        <row r="1061">
          <cell r="M1061">
            <v>0</v>
          </cell>
          <cell r="N1061">
            <v>0</v>
          </cell>
        </row>
        <row r="1062">
          <cell r="M1062">
            <v>0</v>
          </cell>
          <cell r="N1062">
            <v>0</v>
          </cell>
        </row>
        <row r="1063">
          <cell r="M1063">
            <v>0</v>
          </cell>
          <cell r="N1063">
            <v>0</v>
          </cell>
        </row>
        <row r="1064">
          <cell r="M1064">
            <v>0</v>
          </cell>
          <cell r="N1064">
            <v>0</v>
          </cell>
        </row>
        <row r="1065">
          <cell r="M1065">
            <v>0</v>
          </cell>
          <cell r="N1065">
            <v>0</v>
          </cell>
        </row>
        <row r="1066">
          <cell r="M1066">
            <v>0</v>
          </cell>
          <cell r="N1066">
            <v>0</v>
          </cell>
        </row>
        <row r="1067">
          <cell r="M1067">
            <v>0</v>
          </cell>
          <cell r="N1067">
            <v>0</v>
          </cell>
        </row>
        <row r="1068">
          <cell r="M1068">
            <v>0</v>
          </cell>
          <cell r="N1068">
            <v>0</v>
          </cell>
        </row>
        <row r="1069">
          <cell r="M1069">
            <v>0</v>
          </cell>
          <cell r="N1069">
            <v>0</v>
          </cell>
        </row>
        <row r="1070">
          <cell r="M1070">
            <v>0</v>
          </cell>
          <cell r="N1070">
            <v>0</v>
          </cell>
        </row>
        <row r="1071">
          <cell r="M1071">
            <v>0</v>
          </cell>
          <cell r="N1071">
            <v>0</v>
          </cell>
        </row>
        <row r="1072">
          <cell r="M1072">
            <v>0</v>
          </cell>
          <cell r="N1072">
            <v>0</v>
          </cell>
        </row>
        <row r="1073">
          <cell r="M1073">
            <v>0</v>
          </cell>
          <cell r="N1073">
            <v>0</v>
          </cell>
        </row>
        <row r="1074">
          <cell r="M1074">
            <v>0</v>
          </cell>
          <cell r="N1074">
            <v>0</v>
          </cell>
        </row>
        <row r="1075">
          <cell r="M1075">
            <v>0</v>
          </cell>
          <cell r="N1075">
            <v>0</v>
          </cell>
        </row>
        <row r="1076">
          <cell r="M1076">
            <v>0</v>
          </cell>
          <cell r="N1076">
            <v>0</v>
          </cell>
        </row>
        <row r="1077">
          <cell r="M1077">
            <v>0</v>
          </cell>
        </row>
        <row r="1078">
          <cell r="N1078">
            <v>0</v>
          </cell>
        </row>
        <row r="1079">
          <cell r="N1079">
            <v>0</v>
          </cell>
        </row>
        <row r="1080">
          <cell r="N1080">
            <v>0</v>
          </cell>
        </row>
        <row r="1081">
          <cell r="N1081">
            <v>0</v>
          </cell>
        </row>
        <row r="1082">
          <cell r="N1082">
            <v>0</v>
          </cell>
        </row>
        <row r="1083">
          <cell r="N1083">
            <v>0</v>
          </cell>
        </row>
        <row r="1084">
          <cell r="N1084">
            <v>0</v>
          </cell>
        </row>
        <row r="1085">
          <cell r="N1085">
            <v>0</v>
          </cell>
        </row>
        <row r="1086">
          <cell r="N1086">
            <v>0</v>
          </cell>
        </row>
        <row r="1087">
          <cell r="N1087">
            <v>0</v>
          </cell>
        </row>
        <row r="1088">
          <cell r="N1088">
            <v>0</v>
          </cell>
        </row>
        <row r="1089">
          <cell r="N1089">
            <v>0</v>
          </cell>
        </row>
        <row r="1090">
          <cell r="N1090">
            <v>0</v>
          </cell>
        </row>
        <row r="1091">
          <cell r="N1091">
            <v>0</v>
          </cell>
        </row>
        <row r="1092">
          <cell r="N1092">
            <v>0</v>
          </cell>
        </row>
        <row r="1093">
          <cell r="N1093">
            <v>0</v>
          </cell>
        </row>
        <row r="1094">
          <cell r="N1094">
            <v>0</v>
          </cell>
        </row>
        <row r="1095">
          <cell r="N1095">
            <v>0</v>
          </cell>
        </row>
        <row r="1096">
          <cell r="N1096">
            <v>0</v>
          </cell>
        </row>
        <row r="1097">
          <cell r="N1097">
            <v>0</v>
          </cell>
        </row>
        <row r="1098">
          <cell r="N1098">
            <v>0</v>
          </cell>
        </row>
        <row r="1099">
          <cell r="N1099">
            <v>0</v>
          </cell>
        </row>
        <row r="1100">
          <cell r="N1100">
            <v>0</v>
          </cell>
        </row>
        <row r="1101">
          <cell r="N1101">
            <v>0</v>
          </cell>
        </row>
        <row r="1102">
          <cell r="N1102">
            <v>0</v>
          </cell>
        </row>
        <row r="1103">
          <cell r="N1103">
            <v>0</v>
          </cell>
        </row>
        <row r="1104">
          <cell r="N1104">
            <v>0</v>
          </cell>
        </row>
        <row r="1105">
          <cell r="N1105">
            <v>0</v>
          </cell>
        </row>
        <row r="1106">
          <cell r="N1106">
            <v>0</v>
          </cell>
        </row>
        <row r="1107">
          <cell r="N1107">
            <v>0</v>
          </cell>
        </row>
        <row r="1108">
          <cell r="N1108">
            <v>0</v>
          </cell>
        </row>
        <row r="1109">
          <cell r="N1109">
            <v>0</v>
          </cell>
        </row>
        <row r="1110">
          <cell r="M1110">
            <v>0</v>
          </cell>
          <cell r="N1110">
            <v>0</v>
          </cell>
        </row>
        <row r="1111">
          <cell r="M1111">
            <v>0</v>
          </cell>
          <cell r="N1111">
            <v>0</v>
          </cell>
        </row>
        <row r="1112">
          <cell r="M1112">
            <v>0</v>
          </cell>
          <cell r="N1112">
            <v>0</v>
          </cell>
        </row>
        <row r="1113">
          <cell r="M1113">
            <v>0</v>
          </cell>
          <cell r="N1113">
            <v>0</v>
          </cell>
        </row>
        <row r="1114">
          <cell r="M1114">
            <v>0</v>
          </cell>
          <cell r="N1114">
            <v>0</v>
          </cell>
        </row>
        <row r="1115">
          <cell r="M1115">
            <v>0</v>
          </cell>
          <cell r="N1115">
            <v>0</v>
          </cell>
        </row>
        <row r="1116">
          <cell r="M1116">
            <v>0</v>
          </cell>
          <cell r="N1116">
            <v>0</v>
          </cell>
        </row>
        <row r="1117">
          <cell r="M1117">
            <v>0</v>
          </cell>
          <cell r="N1117">
            <v>0</v>
          </cell>
        </row>
        <row r="1118">
          <cell r="M1118">
            <v>0</v>
          </cell>
          <cell r="N1118">
            <v>0</v>
          </cell>
        </row>
        <row r="1119">
          <cell r="M1119">
            <v>0</v>
          </cell>
          <cell r="N1119">
            <v>0</v>
          </cell>
        </row>
        <row r="1120">
          <cell r="M1120">
            <v>0</v>
          </cell>
          <cell r="N1120">
            <v>0</v>
          </cell>
        </row>
        <row r="1121">
          <cell r="M1121">
            <v>0</v>
          </cell>
          <cell r="N1121">
            <v>0</v>
          </cell>
        </row>
        <row r="1122">
          <cell r="M1122">
            <v>0</v>
          </cell>
          <cell r="N1122">
            <v>0</v>
          </cell>
        </row>
        <row r="1123">
          <cell r="M1123">
            <v>0</v>
          </cell>
          <cell r="N1123">
            <v>0</v>
          </cell>
        </row>
        <row r="1124">
          <cell r="M1124">
            <v>0</v>
          </cell>
          <cell r="N1124">
            <v>0</v>
          </cell>
        </row>
        <row r="1125">
          <cell r="M1125">
            <v>0</v>
          </cell>
          <cell r="N1125">
            <v>0</v>
          </cell>
        </row>
        <row r="1126">
          <cell r="M1126">
            <v>0</v>
          </cell>
          <cell r="N1126">
            <v>0</v>
          </cell>
        </row>
        <row r="1127">
          <cell r="M1127">
            <v>0</v>
          </cell>
          <cell r="N1127">
            <v>0</v>
          </cell>
        </row>
        <row r="1128">
          <cell r="M1128">
            <v>0</v>
          </cell>
          <cell r="N1128">
            <v>0</v>
          </cell>
        </row>
        <row r="1129">
          <cell r="M1129">
            <v>0</v>
          </cell>
          <cell r="N1129">
            <v>0</v>
          </cell>
        </row>
        <row r="1130">
          <cell r="M1130">
            <v>0</v>
          </cell>
          <cell r="N1130">
            <v>0</v>
          </cell>
        </row>
        <row r="1131">
          <cell r="M1131">
            <v>0</v>
          </cell>
          <cell r="N1131">
            <v>0</v>
          </cell>
        </row>
        <row r="1132">
          <cell r="M1132">
            <v>0</v>
          </cell>
          <cell r="N1132">
            <v>0</v>
          </cell>
        </row>
        <row r="1133">
          <cell r="M1133">
            <v>0</v>
          </cell>
          <cell r="N1133">
            <v>0</v>
          </cell>
        </row>
        <row r="1134">
          <cell r="M1134">
            <v>0</v>
          </cell>
          <cell r="N1134">
            <v>0</v>
          </cell>
        </row>
        <row r="1135">
          <cell r="M1135">
            <v>0</v>
          </cell>
          <cell r="N1135">
            <v>0</v>
          </cell>
        </row>
        <row r="1136">
          <cell r="M1136">
            <v>0</v>
          </cell>
          <cell r="N1136">
            <v>0</v>
          </cell>
        </row>
        <row r="1137">
          <cell r="M1137">
            <v>0</v>
          </cell>
          <cell r="N1137">
            <v>0</v>
          </cell>
        </row>
        <row r="1138">
          <cell r="M1138">
            <v>0</v>
          </cell>
          <cell r="N1138">
            <v>0</v>
          </cell>
        </row>
        <row r="1139">
          <cell r="M1139">
            <v>0</v>
          </cell>
          <cell r="N1139">
            <v>0</v>
          </cell>
        </row>
        <row r="1140">
          <cell r="M1140">
            <v>0</v>
          </cell>
          <cell r="N1140">
            <v>0</v>
          </cell>
        </row>
        <row r="1141">
          <cell r="M1141">
            <v>0</v>
          </cell>
          <cell r="N1141">
            <v>0</v>
          </cell>
        </row>
        <row r="1142">
          <cell r="M1142">
            <v>0</v>
          </cell>
          <cell r="N1142">
            <v>0</v>
          </cell>
        </row>
        <row r="1143">
          <cell r="M1143">
            <v>0</v>
          </cell>
          <cell r="N1143">
            <v>0</v>
          </cell>
        </row>
        <row r="1144">
          <cell r="M1144">
            <v>0</v>
          </cell>
          <cell r="N1144">
            <v>0</v>
          </cell>
        </row>
        <row r="1145">
          <cell r="M1145">
            <v>0</v>
          </cell>
          <cell r="N1145">
            <v>0</v>
          </cell>
        </row>
        <row r="1146">
          <cell r="M1146">
            <v>0</v>
          </cell>
          <cell r="N1146">
            <v>0</v>
          </cell>
        </row>
        <row r="1147">
          <cell r="M1147">
            <v>0</v>
          </cell>
          <cell r="N1147">
            <v>0</v>
          </cell>
        </row>
        <row r="1148">
          <cell r="M1148">
            <v>0</v>
          </cell>
          <cell r="N1148">
            <v>0</v>
          </cell>
        </row>
        <row r="1149">
          <cell r="M1149">
            <v>0</v>
          </cell>
          <cell r="N1149">
            <v>0</v>
          </cell>
        </row>
        <row r="1150">
          <cell r="M1150">
            <v>0</v>
          </cell>
          <cell r="N1150">
            <v>0</v>
          </cell>
        </row>
        <row r="1151">
          <cell r="M1151">
            <v>0</v>
          </cell>
          <cell r="N1151">
            <v>0</v>
          </cell>
        </row>
        <row r="1152">
          <cell r="M1152">
            <v>0</v>
          </cell>
          <cell r="N1152">
            <v>0</v>
          </cell>
        </row>
        <row r="1153">
          <cell r="M1153">
            <v>0</v>
          </cell>
          <cell r="N1153">
            <v>0</v>
          </cell>
        </row>
        <row r="1154">
          <cell r="M1154">
            <v>0</v>
          </cell>
          <cell r="N1154">
            <v>0</v>
          </cell>
        </row>
        <row r="1155">
          <cell r="M1155">
            <v>0</v>
          </cell>
          <cell r="N1155">
            <v>0</v>
          </cell>
        </row>
        <row r="1156">
          <cell r="M1156">
            <v>0</v>
          </cell>
          <cell r="N1156">
            <v>0</v>
          </cell>
        </row>
        <row r="1157">
          <cell r="M1157">
            <v>0</v>
          </cell>
          <cell r="N1157">
            <v>0</v>
          </cell>
        </row>
        <row r="1158">
          <cell r="M1158">
            <v>0</v>
          </cell>
          <cell r="N1158">
            <v>0</v>
          </cell>
        </row>
        <row r="1159">
          <cell r="M1159">
            <v>0</v>
          </cell>
          <cell r="N1159">
            <v>0</v>
          </cell>
        </row>
        <row r="1160">
          <cell r="M1160">
            <v>0</v>
          </cell>
          <cell r="N1160">
            <v>0</v>
          </cell>
        </row>
        <row r="1161">
          <cell r="M1161">
            <v>0</v>
          </cell>
          <cell r="N1161">
            <v>0</v>
          </cell>
        </row>
        <row r="1162">
          <cell r="M1162">
            <v>0</v>
          </cell>
          <cell r="N1162">
            <v>0</v>
          </cell>
        </row>
        <row r="1163">
          <cell r="M1163">
            <v>0</v>
          </cell>
          <cell r="N1163">
            <v>0</v>
          </cell>
        </row>
        <row r="1164">
          <cell r="M1164">
            <v>0</v>
          </cell>
          <cell r="N1164">
            <v>0</v>
          </cell>
        </row>
        <row r="1165">
          <cell r="M1165">
            <v>0</v>
          </cell>
          <cell r="N1165">
            <v>0</v>
          </cell>
        </row>
        <row r="1166">
          <cell r="M1166">
            <v>0</v>
          </cell>
          <cell r="N1166">
            <v>0</v>
          </cell>
        </row>
        <row r="1167">
          <cell r="M1167">
            <v>0</v>
          </cell>
          <cell r="N1167">
            <v>0</v>
          </cell>
        </row>
        <row r="1168">
          <cell r="M1168">
            <v>0</v>
          </cell>
          <cell r="N1168">
            <v>0</v>
          </cell>
        </row>
        <row r="1169">
          <cell r="M1169">
            <v>0</v>
          </cell>
          <cell r="N1169">
            <v>0</v>
          </cell>
        </row>
        <row r="1170">
          <cell r="M1170">
            <v>0</v>
          </cell>
          <cell r="N1170">
            <v>0</v>
          </cell>
        </row>
        <row r="1171">
          <cell r="M1171">
            <v>0</v>
          </cell>
          <cell r="N1171">
            <v>0</v>
          </cell>
        </row>
        <row r="1172">
          <cell r="M1172">
            <v>0</v>
          </cell>
          <cell r="N1172">
            <v>0</v>
          </cell>
        </row>
        <row r="1173">
          <cell r="M1173">
            <v>0</v>
          </cell>
          <cell r="N1173">
            <v>0</v>
          </cell>
        </row>
        <row r="1174">
          <cell r="M1174">
            <v>0</v>
          </cell>
          <cell r="N1174">
            <v>0</v>
          </cell>
        </row>
        <row r="1175">
          <cell r="M1175">
            <v>0</v>
          </cell>
          <cell r="N1175">
            <v>0</v>
          </cell>
        </row>
        <row r="1176">
          <cell r="M1176">
            <v>0</v>
          </cell>
          <cell r="N1176">
            <v>0</v>
          </cell>
        </row>
        <row r="1177">
          <cell r="M1177">
            <v>0</v>
          </cell>
          <cell r="N1177">
            <v>0</v>
          </cell>
        </row>
        <row r="1178">
          <cell r="M1178">
            <v>0</v>
          </cell>
          <cell r="N1178">
            <v>0</v>
          </cell>
        </row>
        <row r="1179">
          <cell r="M1179">
            <v>0</v>
          </cell>
          <cell r="N1179">
            <v>0</v>
          </cell>
        </row>
        <row r="1180">
          <cell r="M1180">
            <v>0</v>
          </cell>
          <cell r="N1180">
            <v>0</v>
          </cell>
        </row>
        <row r="1181">
          <cell r="M1181">
            <v>0</v>
          </cell>
          <cell r="N1181">
            <v>0</v>
          </cell>
        </row>
        <row r="1182">
          <cell r="M1182">
            <v>0</v>
          </cell>
          <cell r="N1182">
            <v>0</v>
          </cell>
        </row>
        <row r="1183">
          <cell r="M1183">
            <v>0</v>
          </cell>
          <cell r="N1183">
            <v>0</v>
          </cell>
        </row>
        <row r="1184">
          <cell r="M1184">
            <v>0</v>
          </cell>
          <cell r="N1184">
            <v>0</v>
          </cell>
        </row>
        <row r="1185">
          <cell r="M1185">
            <v>0</v>
          </cell>
          <cell r="N1185">
            <v>0</v>
          </cell>
        </row>
        <row r="1186">
          <cell r="M1186">
            <v>0</v>
          </cell>
          <cell r="N1186">
            <v>0</v>
          </cell>
        </row>
        <row r="1187">
          <cell r="M1187">
            <v>0</v>
          </cell>
          <cell r="N1187">
            <v>0</v>
          </cell>
        </row>
        <row r="1188">
          <cell r="M1188">
            <v>0</v>
          </cell>
          <cell r="N1188">
            <v>0</v>
          </cell>
        </row>
        <row r="1189">
          <cell r="M1189">
            <v>0</v>
          </cell>
          <cell r="N1189">
            <v>0</v>
          </cell>
        </row>
        <row r="1190">
          <cell r="M1190">
            <v>0</v>
          </cell>
          <cell r="N1190">
            <v>0</v>
          </cell>
        </row>
        <row r="1191">
          <cell r="M1191">
            <v>0</v>
          </cell>
          <cell r="N1191">
            <v>0</v>
          </cell>
        </row>
        <row r="1192">
          <cell r="M1192">
            <v>0</v>
          </cell>
          <cell r="N1192">
            <v>0</v>
          </cell>
        </row>
        <row r="1193">
          <cell r="M1193">
            <v>0</v>
          </cell>
          <cell r="N1193">
            <v>0</v>
          </cell>
        </row>
        <row r="1194">
          <cell r="M1194">
            <v>0</v>
          </cell>
          <cell r="N1194">
            <v>0</v>
          </cell>
        </row>
        <row r="1195">
          <cell r="M1195">
            <v>0</v>
          </cell>
          <cell r="N1195">
            <v>0</v>
          </cell>
        </row>
        <row r="1196">
          <cell r="M1196">
            <v>0</v>
          </cell>
          <cell r="N1196">
            <v>0</v>
          </cell>
        </row>
        <row r="1197">
          <cell r="M1197">
            <v>0</v>
          </cell>
          <cell r="N1197">
            <v>0</v>
          </cell>
        </row>
        <row r="1198">
          <cell r="M1198">
            <v>0</v>
          </cell>
          <cell r="N1198">
            <v>0</v>
          </cell>
        </row>
        <row r="1199">
          <cell r="M1199">
            <v>0</v>
          </cell>
          <cell r="N1199">
            <v>0</v>
          </cell>
        </row>
        <row r="1200">
          <cell r="M1200">
            <v>0</v>
          </cell>
          <cell r="N1200">
            <v>0</v>
          </cell>
        </row>
        <row r="1201">
          <cell r="M1201">
            <v>0</v>
          </cell>
          <cell r="N1201">
            <v>0</v>
          </cell>
        </row>
        <row r="1202">
          <cell r="M1202">
            <v>0</v>
          </cell>
          <cell r="N1202">
            <v>0</v>
          </cell>
        </row>
        <row r="1203">
          <cell r="M1203">
            <v>0</v>
          </cell>
          <cell r="N1203">
            <v>0</v>
          </cell>
        </row>
        <row r="1204">
          <cell r="M1204">
            <v>0</v>
          </cell>
          <cell r="N1204">
            <v>0</v>
          </cell>
        </row>
        <row r="1205">
          <cell r="M1205">
            <v>0</v>
          </cell>
          <cell r="N1205">
            <v>0</v>
          </cell>
        </row>
        <row r="1206">
          <cell r="M1206">
            <v>0</v>
          </cell>
          <cell r="N1206">
            <v>0</v>
          </cell>
        </row>
        <row r="1207">
          <cell r="M1207">
            <v>0</v>
          </cell>
          <cell r="N1207">
            <v>0</v>
          </cell>
        </row>
        <row r="1208">
          <cell r="M1208">
            <v>0</v>
          </cell>
          <cell r="N1208">
            <v>0</v>
          </cell>
        </row>
        <row r="1209">
          <cell r="M1209">
            <v>0</v>
          </cell>
          <cell r="N1209">
            <v>0</v>
          </cell>
        </row>
        <row r="1210">
          <cell r="M1210">
            <v>0</v>
          </cell>
          <cell r="N1210">
            <v>0</v>
          </cell>
        </row>
        <row r="1211">
          <cell r="M1211">
            <v>0</v>
          </cell>
          <cell r="N1211">
            <v>0</v>
          </cell>
        </row>
        <row r="1212">
          <cell r="M1212">
            <v>0</v>
          </cell>
          <cell r="N1212">
            <v>0</v>
          </cell>
        </row>
        <row r="1213">
          <cell r="M1213">
            <v>0</v>
          </cell>
          <cell r="N1213">
            <v>0</v>
          </cell>
        </row>
        <row r="1214">
          <cell r="M1214">
            <v>0</v>
          </cell>
          <cell r="N1214">
            <v>0</v>
          </cell>
        </row>
        <row r="1215">
          <cell r="M1215">
            <v>0</v>
          </cell>
          <cell r="N1215">
            <v>0</v>
          </cell>
        </row>
        <row r="1216">
          <cell r="M1216">
            <v>0</v>
          </cell>
          <cell r="N1216">
            <v>0</v>
          </cell>
        </row>
        <row r="1217">
          <cell r="M1217">
            <v>0</v>
          </cell>
          <cell r="N1217">
            <v>0</v>
          </cell>
        </row>
        <row r="1218">
          <cell r="M1218">
            <v>0</v>
          </cell>
          <cell r="N1218">
            <v>0</v>
          </cell>
        </row>
        <row r="1219">
          <cell r="M1219">
            <v>0</v>
          </cell>
          <cell r="N1219">
            <v>0</v>
          </cell>
        </row>
        <row r="1220">
          <cell r="M1220">
            <v>0</v>
          </cell>
          <cell r="N1220">
            <v>0</v>
          </cell>
        </row>
        <row r="1221">
          <cell r="M1221">
            <v>0</v>
          </cell>
          <cell r="N1221">
            <v>0</v>
          </cell>
        </row>
        <row r="1222">
          <cell r="M1222">
            <v>0</v>
          </cell>
          <cell r="N1222">
            <v>0</v>
          </cell>
        </row>
        <row r="1223">
          <cell r="M1223">
            <v>0</v>
          </cell>
          <cell r="N1223">
            <v>0</v>
          </cell>
        </row>
        <row r="1224">
          <cell r="M1224">
            <v>0</v>
          </cell>
          <cell r="N1224">
            <v>0</v>
          </cell>
        </row>
        <row r="1225">
          <cell r="M1225">
            <v>0</v>
          </cell>
          <cell r="N1225">
            <v>0</v>
          </cell>
        </row>
        <row r="1226">
          <cell r="M1226">
            <v>0</v>
          </cell>
          <cell r="N1226">
            <v>0</v>
          </cell>
        </row>
        <row r="1227">
          <cell r="M1227">
            <v>0</v>
          </cell>
          <cell r="N1227">
            <v>0</v>
          </cell>
        </row>
        <row r="1228">
          <cell r="M1228">
            <v>0</v>
          </cell>
          <cell r="N1228">
            <v>0</v>
          </cell>
        </row>
        <row r="1229">
          <cell r="M1229">
            <v>0</v>
          </cell>
          <cell r="N1229">
            <v>0</v>
          </cell>
        </row>
        <row r="1230">
          <cell r="M1230">
            <v>0</v>
          </cell>
          <cell r="N1230">
            <v>0</v>
          </cell>
        </row>
        <row r="1231">
          <cell r="M1231">
            <v>0</v>
          </cell>
          <cell r="N1231">
            <v>0</v>
          </cell>
        </row>
        <row r="1232">
          <cell r="M1232">
            <v>0</v>
          </cell>
          <cell r="N1232">
            <v>0</v>
          </cell>
        </row>
        <row r="1233">
          <cell r="M1233">
            <v>0</v>
          </cell>
          <cell r="N1233">
            <v>0</v>
          </cell>
        </row>
        <row r="1234">
          <cell r="M1234">
            <v>0</v>
          </cell>
          <cell r="N1234">
            <v>0</v>
          </cell>
        </row>
        <row r="1235">
          <cell r="M1235">
            <v>0</v>
          </cell>
          <cell r="N1235">
            <v>0</v>
          </cell>
        </row>
        <row r="1236">
          <cell r="M1236">
            <v>0</v>
          </cell>
          <cell r="N1236">
            <v>0</v>
          </cell>
        </row>
        <row r="1237">
          <cell r="M1237">
            <v>0</v>
          </cell>
          <cell r="N1237">
            <v>0</v>
          </cell>
        </row>
        <row r="1238">
          <cell r="M1238">
            <v>0</v>
          </cell>
          <cell r="N1238">
            <v>0</v>
          </cell>
        </row>
        <row r="1239">
          <cell r="M1239">
            <v>0</v>
          </cell>
          <cell r="N1239">
            <v>0</v>
          </cell>
        </row>
        <row r="1240">
          <cell r="M1240">
            <v>0</v>
          </cell>
          <cell r="N1240">
            <v>0</v>
          </cell>
        </row>
        <row r="1241">
          <cell r="M1241">
            <v>0</v>
          </cell>
          <cell r="N1241">
            <v>0</v>
          </cell>
        </row>
        <row r="1242">
          <cell r="M1242">
            <v>0</v>
          </cell>
          <cell r="N1242">
            <v>0</v>
          </cell>
        </row>
        <row r="1243">
          <cell r="M1243">
            <v>0</v>
          </cell>
          <cell r="N1243">
            <v>0</v>
          </cell>
        </row>
        <row r="1244">
          <cell r="M1244">
            <v>0</v>
          </cell>
          <cell r="N1244">
            <v>0</v>
          </cell>
        </row>
        <row r="1245">
          <cell r="M1245">
            <v>0</v>
          </cell>
          <cell r="N1245">
            <v>0</v>
          </cell>
        </row>
        <row r="1246">
          <cell r="M1246">
            <v>0</v>
          </cell>
          <cell r="N1246">
            <v>0</v>
          </cell>
        </row>
        <row r="1247">
          <cell r="M1247">
            <v>0</v>
          </cell>
          <cell r="N1247">
            <v>0</v>
          </cell>
        </row>
        <row r="1248">
          <cell r="M1248">
            <v>0</v>
          </cell>
          <cell r="N1248">
            <v>0</v>
          </cell>
        </row>
        <row r="1249">
          <cell r="M1249">
            <v>0</v>
          </cell>
          <cell r="N1249">
            <v>0</v>
          </cell>
        </row>
        <row r="1250">
          <cell r="M1250">
            <v>0</v>
          </cell>
          <cell r="N1250">
            <v>0</v>
          </cell>
        </row>
        <row r="1251">
          <cell r="M1251">
            <v>0</v>
          </cell>
          <cell r="N1251">
            <v>0</v>
          </cell>
        </row>
        <row r="1252">
          <cell r="M1252">
            <v>0</v>
          </cell>
          <cell r="N1252">
            <v>0</v>
          </cell>
        </row>
        <row r="1253">
          <cell r="M1253">
            <v>0</v>
          </cell>
          <cell r="N1253">
            <v>0</v>
          </cell>
        </row>
        <row r="1254">
          <cell r="M1254">
            <v>0</v>
          </cell>
          <cell r="N1254">
            <v>0</v>
          </cell>
        </row>
        <row r="1255">
          <cell r="M1255">
            <v>0</v>
          </cell>
          <cell r="N1255">
            <v>0</v>
          </cell>
        </row>
        <row r="1256">
          <cell r="M1256">
            <v>0</v>
          </cell>
          <cell r="N1256">
            <v>0</v>
          </cell>
        </row>
        <row r="1257">
          <cell r="M1257">
            <v>0</v>
          </cell>
          <cell r="N1257">
            <v>0</v>
          </cell>
        </row>
        <row r="1258">
          <cell r="M1258">
            <v>0</v>
          </cell>
          <cell r="N1258">
            <v>0</v>
          </cell>
        </row>
        <row r="1259">
          <cell r="M1259">
            <v>0</v>
          </cell>
          <cell r="N1259">
            <v>0</v>
          </cell>
        </row>
        <row r="1260">
          <cell r="M1260">
            <v>0</v>
          </cell>
          <cell r="N1260">
            <v>0</v>
          </cell>
        </row>
        <row r="1261">
          <cell r="M1261">
            <v>0</v>
          </cell>
          <cell r="N1261">
            <v>0</v>
          </cell>
        </row>
        <row r="1262">
          <cell r="M1262">
            <v>0</v>
          </cell>
          <cell r="N1262">
            <v>0</v>
          </cell>
        </row>
        <row r="1263">
          <cell r="M1263">
            <v>0</v>
          </cell>
          <cell r="N1263">
            <v>0</v>
          </cell>
        </row>
        <row r="1264">
          <cell r="M1264">
            <v>0</v>
          </cell>
          <cell r="N1264">
            <v>0</v>
          </cell>
        </row>
        <row r="1265">
          <cell r="M1265">
            <v>0</v>
          </cell>
          <cell r="N1265">
            <v>0</v>
          </cell>
        </row>
        <row r="1266">
          <cell r="M1266">
            <v>0</v>
          </cell>
          <cell r="N1266">
            <v>0</v>
          </cell>
        </row>
        <row r="1267">
          <cell r="M1267">
            <v>0</v>
          </cell>
          <cell r="N1267">
            <v>0</v>
          </cell>
        </row>
        <row r="1268">
          <cell r="M1268">
            <v>0</v>
          </cell>
          <cell r="N1268">
            <v>0</v>
          </cell>
        </row>
        <row r="1269">
          <cell r="M1269">
            <v>0</v>
          </cell>
          <cell r="N1269">
            <v>0</v>
          </cell>
        </row>
        <row r="1270">
          <cell r="M1270">
            <v>0</v>
          </cell>
          <cell r="N1270">
            <v>0</v>
          </cell>
        </row>
        <row r="1271">
          <cell r="M1271">
            <v>0</v>
          </cell>
          <cell r="N1271">
            <v>0</v>
          </cell>
        </row>
        <row r="1272">
          <cell r="M1272">
            <v>0</v>
          </cell>
          <cell r="N1272">
            <v>0</v>
          </cell>
        </row>
        <row r="1273">
          <cell r="M1273">
            <v>0</v>
          </cell>
          <cell r="N1273">
            <v>0</v>
          </cell>
        </row>
        <row r="1274">
          <cell r="M1274">
            <v>0</v>
          </cell>
          <cell r="N1274">
            <v>0</v>
          </cell>
        </row>
        <row r="1275">
          <cell r="M1275">
            <v>0</v>
          </cell>
          <cell r="N1275">
            <v>0</v>
          </cell>
        </row>
        <row r="1276">
          <cell r="M1276">
            <v>0</v>
          </cell>
          <cell r="N1276">
            <v>0</v>
          </cell>
        </row>
        <row r="1277">
          <cell r="M1277">
            <v>0</v>
          </cell>
          <cell r="N1277">
            <v>0</v>
          </cell>
        </row>
        <row r="1278">
          <cell r="M1278">
            <v>0</v>
          </cell>
          <cell r="N1278">
            <v>0</v>
          </cell>
        </row>
        <row r="1279">
          <cell r="M1279">
            <v>0</v>
          </cell>
          <cell r="N1279">
            <v>0</v>
          </cell>
        </row>
        <row r="1280">
          <cell r="M1280">
            <v>0</v>
          </cell>
          <cell r="N1280">
            <v>0</v>
          </cell>
        </row>
        <row r="1281">
          <cell r="M1281">
            <v>0</v>
          </cell>
          <cell r="N1281">
            <v>0</v>
          </cell>
        </row>
        <row r="1282">
          <cell r="M1282">
            <v>0</v>
          </cell>
          <cell r="N1282">
            <v>0</v>
          </cell>
        </row>
        <row r="1283">
          <cell r="M1283">
            <v>0</v>
          </cell>
          <cell r="N1283">
            <v>0</v>
          </cell>
        </row>
        <row r="1284">
          <cell r="M1284">
            <v>0</v>
          </cell>
          <cell r="N1284">
            <v>0</v>
          </cell>
        </row>
        <row r="1285">
          <cell r="M1285">
            <v>0</v>
          </cell>
          <cell r="N1285">
            <v>0</v>
          </cell>
        </row>
        <row r="1286">
          <cell r="M1286">
            <v>0</v>
          </cell>
          <cell r="N1286">
            <v>0</v>
          </cell>
        </row>
        <row r="1287">
          <cell r="M1287">
            <v>0</v>
          </cell>
          <cell r="N1287">
            <v>0</v>
          </cell>
        </row>
        <row r="1288">
          <cell r="M1288">
            <v>0</v>
          </cell>
          <cell r="N1288">
            <v>0</v>
          </cell>
        </row>
        <row r="1289">
          <cell r="M1289">
            <v>0</v>
          </cell>
          <cell r="N1289">
            <v>0</v>
          </cell>
        </row>
        <row r="1290">
          <cell r="M1290">
            <v>0</v>
          </cell>
          <cell r="N1290">
            <v>0</v>
          </cell>
        </row>
        <row r="1291">
          <cell r="M1291">
            <v>0</v>
          </cell>
          <cell r="N1291">
            <v>0</v>
          </cell>
        </row>
        <row r="1292">
          <cell r="M1292">
            <v>0</v>
          </cell>
          <cell r="N1292">
            <v>0</v>
          </cell>
        </row>
      </sheetData>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row r="9">
          <cell r="O9" t="str">
            <v>Uren per jaar za, zo- en feestdag</v>
          </cell>
        </row>
        <row r="10">
          <cell r="O10">
            <v>0</v>
          </cell>
        </row>
        <row r="11">
          <cell r="O11">
            <v>0</v>
          </cell>
        </row>
        <row r="12">
          <cell r="O12">
            <v>0</v>
          </cell>
        </row>
        <row r="13">
          <cell r="O13">
            <v>0</v>
          </cell>
        </row>
        <row r="14">
          <cell r="O14">
            <v>0</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5.3261320597205692</v>
          </cell>
        </row>
        <row r="43">
          <cell r="O43">
            <v>18.708825414871256</v>
          </cell>
        </row>
        <row r="44">
          <cell r="O44">
            <v>2.3674748210176588</v>
          </cell>
        </row>
        <row r="45">
          <cell r="O45">
            <v>0</v>
          </cell>
        </row>
        <row r="46">
          <cell r="O46">
            <v>0</v>
          </cell>
        </row>
        <row r="47">
          <cell r="O47">
            <v>5.3261320597205692</v>
          </cell>
        </row>
        <row r="48">
          <cell r="O48">
            <v>18.70882541487126</v>
          </cell>
        </row>
        <row r="49">
          <cell r="O49">
            <v>2.3674748210176588</v>
          </cell>
        </row>
        <row r="50">
          <cell r="O50">
            <v>1.2932076097556757</v>
          </cell>
        </row>
        <row r="51">
          <cell r="O51">
            <v>8.4305200943555665</v>
          </cell>
        </row>
        <row r="52">
          <cell r="O52">
            <v>8.4305200943555665</v>
          </cell>
        </row>
        <row r="53">
          <cell r="O53">
            <v>0</v>
          </cell>
        </row>
        <row r="54">
          <cell r="O54">
            <v>183.230208</v>
          </cell>
        </row>
        <row r="55">
          <cell r="O55">
            <v>0</v>
          </cell>
        </row>
        <row r="56">
          <cell r="O56">
            <v>0</v>
          </cell>
        </row>
        <row r="57">
          <cell r="O57">
            <v>0</v>
          </cell>
        </row>
        <row r="58">
          <cell r="O58">
            <v>0</v>
          </cell>
        </row>
        <row r="59">
          <cell r="O59">
            <v>1.1517630274386488</v>
          </cell>
        </row>
        <row r="60">
          <cell r="O60">
            <v>7.646441796868567</v>
          </cell>
        </row>
        <row r="61">
          <cell r="O61">
            <v>1.1878767466443609</v>
          </cell>
        </row>
        <row r="62">
          <cell r="O62">
            <v>7.1890393955292335</v>
          </cell>
        </row>
        <row r="63">
          <cell r="O63">
            <v>12.874824718999868</v>
          </cell>
        </row>
        <row r="64">
          <cell r="O64">
            <v>11.303248688151385</v>
          </cell>
        </row>
        <row r="65">
          <cell r="O65">
            <v>11.60640095181828</v>
          </cell>
        </row>
        <row r="66">
          <cell r="O66">
            <v>0</v>
          </cell>
        </row>
        <row r="67">
          <cell r="O67">
            <v>3.4911987309913535</v>
          </cell>
        </row>
        <row r="68">
          <cell r="O68">
            <v>3.04681853480625</v>
          </cell>
        </row>
        <row r="69">
          <cell r="O69">
            <v>9.16674702040374</v>
          </cell>
        </row>
        <row r="70">
          <cell r="O70">
            <v>0</v>
          </cell>
        </row>
        <row r="71">
          <cell r="O71">
            <v>0</v>
          </cell>
        </row>
        <row r="72">
          <cell r="O72">
            <v>0</v>
          </cell>
        </row>
        <row r="73">
          <cell r="O73">
            <v>0</v>
          </cell>
        </row>
        <row r="74">
          <cell r="O74">
            <v>0</v>
          </cell>
        </row>
        <row r="75">
          <cell r="O75">
            <v>3.04681853480625</v>
          </cell>
        </row>
        <row r="76">
          <cell r="O76">
            <v>19.364436864831085</v>
          </cell>
        </row>
        <row r="77">
          <cell r="O77">
            <v>0</v>
          </cell>
        </row>
        <row r="78">
          <cell r="O78">
            <v>0</v>
          </cell>
        </row>
        <row r="79">
          <cell r="O79">
            <v>0</v>
          </cell>
        </row>
        <row r="80">
          <cell r="O80">
            <v>0</v>
          </cell>
        </row>
        <row r="81">
          <cell r="O81">
            <v>0</v>
          </cell>
        </row>
        <row r="82">
          <cell r="O82">
            <v>0</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9.8307948360550359</v>
          </cell>
        </row>
        <row r="106">
          <cell r="O106">
            <v>5.2357199999999997</v>
          </cell>
        </row>
        <row r="107">
          <cell r="O107">
            <v>2.9770716849583785</v>
          </cell>
        </row>
        <row r="108">
          <cell r="O108">
            <v>2.6941825203243246</v>
          </cell>
        </row>
        <row r="109">
          <cell r="O109">
            <v>3.5647402472041221</v>
          </cell>
        </row>
        <row r="110">
          <cell r="O110">
            <v>13.120471659311647</v>
          </cell>
        </row>
        <row r="111">
          <cell r="O111">
            <v>17.308550673171791</v>
          </cell>
        </row>
        <row r="112">
          <cell r="O112">
            <v>16.139249084742335</v>
          </cell>
        </row>
        <row r="113">
          <cell r="O113">
            <v>9.7039528014908907</v>
          </cell>
        </row>
        <row r="114">
          <cell r="O114">
            <v>1.8316698059039034</v>
          </cell>
        </row>
        <row r="115">
          <cell r="O115">
            <v>2.843856949637066</v>
          </cell>
        </row>
        <row r="116">
          <cell r="O116">
            <v>1.8316698059039034</v>
          </cell>
        </row>
        <row r="117">
          <cell r="O117">
            <v>2.843856949637066</v>
          </cell>
        </row>
        <row r="118">
          <cell r="O118">
            <v>0</v>
          </cell>
        </row>
        <row r="119">
          <cell r="O119">
            <v>9.7039528014908907</v>
          </cell>
        </row>
        <row r="120">
          <cell r="O120">
            <v>16.139249084742335</v>
          </cell>
        </row>
        <row r="121">
          <cell r="O121">
            <v>16.139249084742335</v>
          </cell>
        </row>
        <row r="122">
          <cell r="O122">
            <v>9.7039528014908907</v>
          </cell>
        </row>
        <row r="123">
          <cell r="O123">
            <v>276.59519999999998</v>
          </cell>
        </row>
        <row r="124">
          <cell r="O124">
            <v>0</v>
          </cell>
        </row>
        <row r="125">
          <cell r="O125">
            <v>0</v>
          </cell>
        </row>
        <row r="126">
          <cell r="O126">
            <v>0</v>
          </cell>
        </row>
        <row r="127">
          <cell r="O127">
            <v>0</v>
          </cell>
        </row>
        <row r="128">
          <cell r="O128">
            <v>0</v>
          </cell>
        </row>
        <row r="129">
          <cell r="O129">
            <v>0</v>
          </cell>
        </row>
        <row r="130">
          <cell r="O130">
            <v>111.55865061348051</v>
          </cell>
        </row>
        <row r="131">
          <cell r="O131">
            <v>4.5112199999999998</v>
          </cell>
        </row>
        <row r="132">
          <cell r="O132">
            <v>24.938026953752029</v>
          </cell>
        </row>
        <row r="133">
          <cell r="O133">
            <v>15.561816201567295</v>
          </cell>
        </row>
        <row r="134">
          <cell r="O134">
            <v>13.194341380549638</v>
          </cell>
        </row>
        <row r="135">
          <cell r="O135">
            <v>0</v>
          </cell>
        </row>
        <row r="136">
          <cell r="O136">
            <v>0</v>
          </cell>
        </row>
        <row r="137">
          <cell r="O137">
            <v>0</v>
          </cell>
        </row>
        <row r="138">
          <cell r="O138">
            <v>0</v>
          </cell>
        </row>
        <row r="139">
          <cell r="O139">
            <v>0</v>
          </cell>
        </row>
        <row r="140">
          <cell r="O140">
            <v>0</v>
          </cell>
        </row>
        <row r="141">
          <cell r="O141">
            <v>21.899142094413346</v>
          </cell>
        </row>
        <row r="142">
          <cell r="O142">
            <v>1.6346462215809063</v>
          </cell>
        </row>
        <row r="143">
          <cell r="O143">
            <v>1.6368113159141262</v>
          </cell>
        </row>
        <row r="144">
          <cell r="O144">
            <v>8.372776806038063</v>
          </cell>
        </row>
        <row r="145">
          <cell r="O145">
            <v>0</v>
          </cell>
        </row>
        <row r="146">
          <cell r="O146">
            <v>16.067069974345458</v>
          </cell>
        </row>
        <row r="147">
          <cell r="O147">
            <v>9.5998216827850218</v>
          </cell>
        </row>
        <row r="148">
          <cell r="O148">
            <v>27.096038042988695</v>
          </cell>
        </row>
        <row r="149">
          <cell r="O149">
            <v>252.69061172024684</v>
          </cell>
        </row>
        <row r="150">
          <cell r="O150">
            <v>0</v>
          </cell>
        </row>
        <row r="151">
          <cell r="O151">
            <v>0</v>
          </cell>
        </row>
        <row r="152">
          <cell r="O152">
            <v>10.473893345183876</v>
          </cell>
        </row>
        <row r="153">
          <cell r="O153">
            <v>19.376702688590175</v>
          </cell>
        </row>
        <row r="154">
          <cell r="O154">
            <v>0.63795532193392712</v>
          </cell>
        </row>
        <row r="155">
          <cell r="O155">
            <v>4.1816225703878054</v>
          </cell>
        </row>
        <row r="156">
          <cell r="O156">
            <v>2.9088858335942498</v>
          </cell>
        </row>
        <row r="157">
          <cell r="O157">
            <v>4.2351822522665872</v>
          </cell>
        </row>
        <row r="158">
          <cell r="O158">
            <v>1.0225624791773553</v>
          </cell>
        </row>
        <row r="159">
          <cell r="O159">
            <v>0.49950000000000006</v>
          </cell>
        </row>
        <row r="160">
          <cell r="O160">
            <v>0.49950000000000006</v>
          </cell>
        </row>
        <row r="161">
          <cell r="O161">
            <v>0.90862626175643879</v>
          </cell>
        </row>
        <row r="162">
          <cell r="O162">
            <v>0</v>
          </cell>
        </row>
        <row r="163">
          <cell r="O163">
            <v>0</v>
          </cell>
        </row>
        <row r="164">
          <cell r="O164">
            <v>4.7102264011646469</v>
          </cell>
        </row>
        <row r="165">
          <cell r="O165">
            <v>5.2147800000000002</v>
          </cell>
        </row>
        <row r="166">
          <cell r="O166">
            <v>5.2147800000000002</v>
          </cell>
        </row>
        <row r="167">
          <cell r="O167">
            <v>4.7102264011646469</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0</v>
          </cell>
        </row>
        <row r="193">
          <cell r="O193">
            <v>0</v>
          </cell>
        </row>
        <row r="194">
          <cell r="O194">
            <v>0</v>
          </cell>
        </row>
        <row r="195">
          <cell r="O195">
            <v>0</v>
          </cell>
        </row>
        <row r="196">
          <cell r="O196">
            <v>0</v>
          </cell>
        </row>
        <row r="197">
          <cell r="O197">
            <v>0</v>
          </cell>
        </row>
        <row r="198">
          <cell r="O198">
            <v>0</v>
          </cell>
        </row>
        <row r="199">
          <cell r="O199">
            <v>0</v>
          </cell>
        </row>
        <row r="200">
          <cell r="O200">
            <v>0</v>
          </cell>
        </row>
        <row r="201">
          <cell r="O201">
            <v>0</v>
          </cell>
        </row>
        <row r="202">
          <cell r="O202">
            <v>0</v>
          </cell>
        </row>
        <row r="203">
          <cell r="O203">
            <v>0</v>
          </cell>
        </row>
        <row r="204">
          <cell r="O204">
            <v>0</v>
          </cell>
        </row>
        <row r="205">
          <cell r="O205">
            <v>0</v>
          </cell>
        </row>
        <row r="206">
          <cell r="O206">
            <v>0</v>
          </cell>
        </row>
        <row r="207">
          <cell r="O207">
            <v>2.0860274575218045</v>
          </cell>
        </row>
        <row r="208">
          <cell r="O208">
            <v>3.8173198584845278</v>
          </cell>
        </row>
        <row r="209">
          <cell r="O209">
            <v>4.8648720407497024</v>
          </cell>
        </row>
        <row r="210">
          <cell r="O210">
            <v>1.974566031896406</v>
          </cell>
        </row>
        <row r="211">
          <cell r="O211">
            <v>2.1910754652183804</v>
          </cell>
        </row>
        <row r="212">
          <cell r="O212">
            <v>326.33999999999997</v>
          </cell>
        </row>
        <row r="213">
          <cell r="O213">
            <v>0</v>
          </cell>
        </row>
        <row r="214">
          <cell r="O214">
            <v>0</v>
          </cell>
        </row>
        <row r="215">
          <cell r="O215">
            <v>1.0862876718315</v>
          </cell>
        </row>
        <row r="216">
          <cell r="O216">
            <v>13.914543430874527</v>
          </cell>
        </row>
        <row r="217">
          <cell r="O217">
            <v>3.0644302026375003</v>
          </cell>
        </row>
        <row r="218">
          <cell r="O218">
            <v>2.6874470640235137</v>
          </cell>
        </row>
        <row r="219">
          <cell r="O219">
            <v>7.6384528075992559</v>
          </cell>
        </row>
        <row r="220">
          <cell r="O220">
            <v>1.4868896741757249</v>
          </cell>
        </row>
        <row r="221">
          <cell r="O221">
            <v>7.3622692604817441</v>
          </cell>
        </row>
        <row r="222">
          <cell r="O222">
            <v>7.6384528075992559</v>
          </cell>
        </row>
        <row r="223">
          <cell r="O223">
            <v>1.4868896741757249</v>
          </cell>
        </row>
        <row r="224">
          <cell r="O224">
            <v>7.3622692604817441</v>
          </cell>
        </row>
        <row r="225">
          <cell r="O225">
            <v>7.6384528075992559</v>
          </cell>
        </row>
        <row r="226">
          <cell r="O226">
            <v>1.4868896741757249</v>
          </cell>
        </row>
        <row r="227">
          <cell r="O227">
            <v>7.3622692604817441</v>
          </cell>
        </row>
        <row r="228">
          <cell r="O228">
            <v>7.6384528075992559</v>
          </cell>
        </row>
        <row r="229">
          <cell r="O229">
            <v>1.4868896741757249</v>
          </cell>
        </row>
        <row r="230">
          <cell r="O230">
            <v>7.3622692604817441</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1.1677387437480435</v>
          </cell>
        </row>
        <row r="242">
          <cell r="O242">
            <v>0</v>
          </cell>
        </row>
        <row r="243">
          <cell r="O243">
            <v>0</v>
          </cell>
        </row>
        <row r="244">
          <cell r="O244">
            <v>0</v>
          </cell>
        </row>
        <row r="245">
          <cell r="O245">
            <v>0</v>
          </cell>
        </row>
        <row r="246">
          <cell r="O246">
            <v>2.7687456324978408</v>
          </cell>
        </row>
        <row r="247">
          <cell r="O247">
            <v>0</v>
          </cell>
        </row>
        <row r="248">
          <cell r="O248">
            <v>0</v>
          </cell>
        </row>
        <row r="249">
          <cell r="O249">
            <v>0</v>
          </cell>
        </row>
        <row r="250">
          <cell r="O250">
            <v>0</v>
          </cell>
        </row>
        <row r="251">
          <cell r="O251">
            <v>0</v>
          </cell>
        </row>
        <row r="252">
          <cell r="O252">
            <v>0</v>
          </cell>
        </row>
        <row r="253">
          <cell r="O253">
            <v>0</v>
          </cell>
        </row>
        <row r="254">
          <cell r="O254">
            <v>0</v>
          </cell>
        </row>
        <row r="255">
          <cell r="O255">
            <v>0</v>
          </cell>
        </row>
        <row r="256">
          <cell r="O256">
            <v>0</v>
          </cell>
        </row>
        <row r="257">
          <cell r="O257">
            <v>0</v>
          </cell>
        </row>
        <row r="258">
          <cell r="O258">
            <v>0</v>
          </cell>
        </row>
        <row r="259">
          <cell r="O259">
            <v>0</v>
          </cell>
        </row>
        <row r="260">
          <cell r="O260">
            <v>0</v>
          </cell>
        </row>
        <row r="261">
          <cell r="O261">
            <v>40.208399999999997</v>
          </cell>
        </row>
        <row r="262">
          <cell r="O262">
            <v>15.862500000000001</v>
          </cell>
        </row>
        <row r="263">
          <cell r="O263">
            <v>1.168561677593233</v>
          </cell>
        </row>
        <row r="264">
          <cell r="O264">
            <v>2.2479585403956084</v>
          </cell>
        </row>
        <row r="265">
          <cell r="O265">
            <v>0.46979807698155412</v>
          </cell>
        </row>
        <row r="266">
          <cell r="O266">
            <v>3.9048898724712</v>
          </cell>
        </row>
        <row r="267">
          <cell r="O267">
            <v>3.4718152100899204</v>
          </cell>
        </row>
        <row r="268">
          <cell r="O268">
            <v>2.8871644158751941</v>
          </cell>
        </row>
        <row r="269">
          <cell r="O269">
            <v>2.8984932114480002</v>
          </cell>
        </row>
        <row r="270">
          <cell r="O270">
            <v>0.65586505729145272</v>
          </cell>
        </row>
        <row r="271">
          <cell r="O271">
            <v>22.105566</v>
          </cell>
        </row>
        <row r="272">
          <cell r="O272">
            <v>0</v>
          </cell>
        </row>
        <row r="273">
          <cell r="O273">
            <v>0</v>
          </cell>
        </row>
        <row r="274">
          <cell r="O274">
            <v>0</v>
          </cell>
        </row>
        <row r="275">
          <cell r="O275">
            <v>6.50394337699211</v>
          </cell>
        </row>
        <row r="276">
          <cell r="O276">
            <v>1.1259941221913257</v>
          </cell>
        </row>
        <row r="277">
          <cell r="O277">
            <v>10.617547139381028</v>
          </cell>
        </row>
        <row r="278">
          <cell r="O278">
            <v>6.50394337699211</v>
          </cell>
        </row>
        <row r="279">
          <cell r="O279">
            <v>0</v>
          </cell>
        </row>
        <row r="280">
          <cell r="O280">
            <v>4.5052398561755638</v>
          </cell>
        </row>
        <row r="281">
          <cell r="O281">
            <v>0</v>
          </cell>
        </row>
        <row r="282">
          <cell r="O282">
            <v>10.617547139381028</v>
          </cell>
        </row>
        <row r="283">
          <cell r="O283">
            <v>1.1259941221913257</v>
          </cell>
        </row>
        <row r="284">
          <cell r="O284">
            <v>0</v>
          </cell>
        </row>
        <row r="285">
          <cell r="O285">
            <v>0</v>
          </cell>
        </row>
        <row r="286">
          <cell r="O286">
            <v>0</v>
          </cell>
        </row>
        <row r="287">
          <cell r="O287">
            <v>39.552408</v>
          </cell>
        </row>
        <row r="288">
          <cell r="O288">
            <v>0</v>
          </cell>
        </row>
        <row r="289">
          <cell r="O289">
            <v>5.4322216820483371</v>
          </cell>
        </row>
        <row r="290">
          <cell r="O290">
            <v>4.6699884426781262</v>
          </cell>
        </row>
        <row r="291">
          <cell r="O291">
            <v>0.65682990461160673</v>
          </cell>
        </row>
        <row r="292">
          <cell r="O292">
            <v>4.4967585777256147</v>
          </cell>
        </row>
        <row r="293">
          <cell r="O293">
            <v>4.4967585777256147</v>
          </cell>
        </row>
        <row r="294">
          <cell r="O294">
            <v>5.4278914933818978</v>
          </cell>
        </row>
        <row r="295">
          <cell r="O295">
            <v>0.17259606770827704</v>
          </cell>
        </row>
        <row r="296">
          <cell r="O296">
            <v>0</v>
          </cell>
        </row>
        <row r="297">
          <cell r="O297">
            <v>1.6168120728901088</v>
          </cell>
        </row>
        <row r="298">
          <cell r="O298">
            <v>4.69164217579719</v>
          </cell>
        </row>
        <row r="299">
          <cell r="O299">
            <v>0.65682990461160673</v>
          </cell>
        </row>
        <row r="300">
          <cell r="O300">
            <v>1.2991011340188852</v>
          </cell>
        </row>
        <row r="301">
          <cell r="O301">
            <v>0</v>
          </cell>
        </row>
        <row r="302">
          <cell r="O302">
            <v>0</v>
          </cell>
        </row>
        <row r="303">
          <cell r="O303">
            <v>0</v>
          </cell>
        </row>
        <row r="304">
          <cell r="O304">
            <v>0</v>
          </cell>
        </row>
        <row r="305">
          <cell r="O305">
            <v>0</v>
          </cell>
        </row>
        <row r="306">
          <cell r="O306">
            <v>0</v>
          </cell>
        </row>
        <row r="307">
          <cell r="O307">
            <v>0</v>
          </cell>
        </row>
        <row r="308">
          <cell r="O308">
            <v>0</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0</v>
          </cell>
        </row>
        <row r="329">
          <cell r="O329">
            <v>0</v>
          </cell>
        </row>
        <row r="330">
          <cell r="O330">
            <v>0</v>
          </cell>
        </row>
        <row r="331">
          <cell r="O331">
            <v>0</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0.31461844652169713</v>
          </cell>
        </row>
        <row r="343">
          <cell r="O343">
            <v>1.6126132027781408</v>
          </cell>
        </row>
        <row r="344">
          <cell r="O344">
            <v>0.33117474182097817</v>
          </cell>
        </row>
        <row r="345">
          <cell r="O345">
            <v>2.3660595443432104</v>
          </cell>
        </row>
        <row r="346">
          <cell r="O346">
            <v>1.6126132027781408</v>
          </cell>
        </row>
        <row r="347">
          <cell r="O347">
            <v>0.33117474182097817</v>
          </cell>
        </row>
        <row r="348">
          <cell r="O348">
            <v>2.3660595443432104</v>
          </cell>
        </row>
        <row r="349">
          <cell r="O349">
            <v>1.6126132027781408</v>
          </cell>
        </row>
        <row r="350">
          <cell r="O350">
            <v>0.33117474182097817</v>
          </cell>
        </row>
        <row r="351">
          <cell r="O351">
            <v>2.3660595443432104</v>
          </cell>
        </row>
        <row r="352">
          <cell r="O352">
            <v>1.6126132027781408</v>
          </cell>
        </row>
        <row r="353">
          <cell r="O353">
            <v>0.33117474182097817</v>
          </cell>
        </row>
        <row r="354">
          <cell r="O354">
            <v>2.3660595443432104</v>
          </cell>
        </row>
        <row r="355">
          <cell r="O355">
            <v>0.43608777853484898</v>
          </cell>
        </row>
        <row r="356">
          <cell r="O356">
            <v>0.43608777853484898</v>
          </cell>
        </row>
        <row r="357">
          <cell r="O357">
            <v>1.7894192408580563</v>
          </cell>
        </row>
        <row r="358">
          <cell r="O358">
            <v>1.6126132027781408</v>
          </cell>
        </row>
        <row r="359">
          <cell r="O359">
            <v>0.33117474182097817</v>
          </cell>
        </row>
        <row r="360">
          <cell r="O360">
            <v>2.3660595443432104</v>
          </cell>
        </row>
        <row r="361">
          <cell r="O361">
            <v>1.6126132027781408</v>
          </cell>
        </row>
        <row r="362">
          <cell r="O362">
            <v>0.33117474182097817</v>
          </cell>
        </row>
        <row r="363">
          <cell r="O363">
            <v>2.3660595443432104</v>
          </cell>
        </row>
        <row r="364">
          <cell r="O364">
            <v>1.6126132027781408</v>
          </cell>
        </row>
        <row r="365">
          <cell r="O365">
            <v>0.33117474182097817</v>
          </cell>
        </row>
        <row r="366">
          <cell r="O366">
            <v>2.3660595443432104</v>
          </cell>
        </row>
        <row r="367">
          <cell r="O367">
            <v>1.6126132027781408</v>
          </cell>
        </row>
        <row r="368">
          <cell r="O368">
            <v>0.33117474182097817</v>
          </cell>
        </row>
        <row r="369">
          <cell r="O369">
            <v>2.3660595443432104</v>
          </cell>
        </row>
        <row r="370">
          <cell r="O370">
            <v>1.6126132027781408</v>
          </cell>
        </row>
        <row r="371">
          <cell r="O371">
            <v>0.33117474182097817</v>
          </cell>
        </row>
        <row r="372">
          <cell r="O372">
            <v>2.3660595443432104</v>
          </cell>
        </row>
        <row r="373">
          <cell r="O373">
            <v>1.6126132027781408</v>
          </cell>
        </row>
        <row r="374">
          <cell r="O374">
            <v>0.33117474182097817</v>
          </cell>
        </row>
        <row r="375">
          <cell r="O375">
            <v>2.3660595443432104</v>
          </cell>
        </row>
        <row r="376">
          <cell r="O376">
            <v>0.5276037720246074</v>
          </cell>
        </row>
        <row r="377">
          <cell r="O377">
            <v>0.29437754828531393</v>
          </cell>
        </row>
        <row r="378">
          <cell r="O378">
            <v>0</v>
          </cell>
        </row>
        <row r="379">
          <cell r="O379">
            <v>0</v>
          </cell>
        </row>
        <row r="380">
          <cell r="O380">
            <v>0</v>
          </cell>
        </row>
        <row r="381">
          <cell r="O381">
            <v>0</v>
          </cell>
        </row>
        <row r="382">
          <cell r="O382">
            <v>0</v>
          </cell>
        </row>
        <row r="383">
          <cell r="O383">
            <v>0</v>
          </cell>
        </row>
        <row r="384">
          <cell r="O384">
            <v>0</v>
          </cell>
        </row>
        <row r="385">
          <cell r="O385">
            <v>0</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2.4271981060295218</v>
          </cell>
        </row>
        <row r="406">
          <cell r="O406">
            <v>0</v>
          </cell>
        </row>
        <row r="407">
          <cell r="O407">
            <v>2.9400957634995728</v>
          </cell>
        </row>
        <row r="408">
          <cell r="O408">
            <v>0.44524604178153732</v>
          </cell>
        </row>
        <row r="409">
          <cell r="O409">
            <v>2.4271981060295218</v>
          </cell>
        </row>
        <row r="410">
          <cell r="O410">
            <v>0</v>
          </cell>
        </row>
        <row r="411">
          <cell r="O411">
            <v>2.9400957634995728</v>
          </cell>
        </row>
        <row r="412">
          <cell r="O412">
            <v>0.44524604178153732</v>
          </cell>
        </row>
        <row r="413">
          <cell r="O413">
            <v>1.6435188630641011</v>
          </cell>
        </row>
        <row r="414">
          <cell r="O414">
            <v>2.0385645218757991</v>
          </cell>
        </row>
        <row r="415">
          <cell r="O415">
            <v>0</v>
          </cell>
        </row>
        <row r="416">
          <cell r="O416">
            <v>0.41948800630657229</v>
          </cell>
        </row>
        <row r="417">
          <cell r="O417">
            <v>1.6435188630641011</v>
          </cell>
        </row>
        <row r="418">
          <cell r="O418">
            <v>2.0385645218757991</v>
          </cell>
        </row>
        <row r="419">
          <cell r="O419">
            <v>0</v>
          </cell>
        </row>
        <row r="420">
          <cell r="O420">
            <v>0.41948800630657229</v>
          </cell>
        </row>
        <row r="421">
          <cell r="O421">
            <v>1.6435188630641011</v>
          </cell>
        </row>
        <row r="422">
          <cell r="O422">
            <v>2.0385645218757991</v>
          </cell>
        </row>
        <row r="423">
          <cell r="O423">
            <v>0</v>
          </cell>
        </row>
        <row r="424">
          <cell r="O424">
            <v>0.41948800630657229</v>
          </cell>
        </row>
        <row r="425">
          <cell r="O425">
            <v>1.6435188630641011</v>
          </cell>
        </row>
        <row r="426">
          <cell r="O426">
            <v>2.0385645218757991</v>
          </cell>
        </row>
        <row r="427">
          <cell r="O427">
            <v>0</v>
          </cell>
        </row>
        <row r="428">
          <cell r="O428">
            <v>0.41948800630657229</v>
          </cell>
        </row>
        <row r="429">
          <cell r="O429">
            <v>0.12576153455778619</v>
          </cell>
        </row>
        <row r="430">
          <cell r="O430">
            <v>0.36061249664950956</v>
          </cell>
        </row>
        <row r="431">
          <cell r="O431">
            <v>0.36061249664950956</v>
          </cell>
        </row>
        <row r="432">
          <cell r="O432">
            <v>0.80993862017250007</v>
          </cell>
        </row>
        <row r="433">
          <cell r="O433">
            <v>2.4536886719889166</v>
          </cell>
        </row>
        <row r="434">
          <cell r="O434">
            <v>0.37901109341734168</v>
          </cell>
        </row>
        <row r="435">
          <cell r="O435">
            <v>5.3024755884892167</v>
          </cell>
        </row>
        <row r="436">
          <cell r="O436">
            <v>2.4536886719889166</v>
          </cell>
        </row>
        <row r="437">
          <cell r="O437">
            <v>0.37901109341734168</v>
          </cell>
        </row>
        <row r="438">
          <cell r="O438">
            <v>5.3024755884892167</v>
          </cell>
        </row>
        <row r="439">
          <cell r="O439">
            <v>2.054122635434716</v>
          </cell>
        </row>
        <row r="440">
          <cell r="O440">
            <v>4.2316772566013876</v>
          </cell>
        </row>
        <row r="441">
          <cell r="O441">
            <v>0.36797193535664241</v>
          </cell>
        </row>
        <row r="442">
          <cell r="O442">
            <v>2.054122635434716</v>
          </cell>
        </row>
        <row r="443">
          <cell r="O443">
            <v>4.2316772566013876</v>
          </cell>
        </row>
        <row r="444">
          <cell r="O444">
            <v>0.36797193535664241</v>
          </cell>
        </row>
        <row r="445">
          <cell r="O445">
            <v>2.054122635434716</v>
          </cell>
        </row>
        <row r="446">
          <cell r="O446">
            <v>4.2316772566013876</v>
          </cell>
        </row>
        <row r="447">
          <cell r="O447">
            <v>0.36797193535664241</v>
          </cell>
        </row>
        <row r="448">
          <cell r="O448">
            <v>0</v>
          </cell>
        </row>
        <row r="449">
          <cell r="O449">
            <v>0</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0</v>
          </cell>
        </row>
        <row r="469">
          <cell r="O469">
            <v>0</v>
          </cell>
        </row>
        <row r="470">
          <cell r="O470">
            <v>0</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0</v>
          </cell>
        </row>
        <row r="482">
          <cell r="O482">
            <v>0</v>
          </cell>
        </row>
        <row r="483">
          <cell r="O483">
            <v>0</v>
          </cell>
        </row>
        <row r="484">
          <cell r="O484">
            <v>0</v>
          </cell>
        </row>
        <row r="485">
          <cell r="O485">
            <v>0</v>
          </cell>
        </row>
        <row r="486">
          <cell r="O486">
            <v>0</v>
          </cell>
        </row>
        <row r="487">
          <cell r="O487">
            <v>0</v>
          </cell>
        </row>
        <row r="488">
          <cell r="O488">
            <v>0</v>
          </cell>
        </row>
        <row r="489">
          <cell r="O489">
            <v>0</v>
          </cell>
        </row>
        <row r="490">
          <cell r="O490">
            <v>0</v>
          </cell>
        </row>
        <row r="491">
          <cell r="O491">
            <v>0</v>
          </cell>
        </row>
        <row r="492">
          <cell r="O492">
            <v>0</v>
          </cell>
        </row>
        <row r="493">
          <cell r="O493">
            <v>0</v>
          </cell>
        </row>
        <row r="494">
          <cell r="O494">
            <v>0</v>
          </cell>
        </row>
        <row r="495">
          <cell r="O495">
            <v>0</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0</v>
          </cell>
        </row>
        <row r="508">
          <cell r="O508">
            <v>0</v>
          </cell>
        </row>
        <row r="509">
          <cell r="O509">
            <v>0</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0</v>
          </cell>
        </row>
        <row r="524">
          <cell r="O524">
            <v>0</v>
          </cell>
        </row>
        <row r="525">
          <cell r="O525">
            <v>0</v>
          </cell>
        </row>
        <row r="526">
          <cell r="O526">
            <v>0</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0</v>
          </cell>
        </row>
        <row r="576">
          <cell r="O576">
            <v>0</v>
          </cell>
        </row>
        <row r="577">
          <cell r="O577">
            <v>0</v>
          </cell>
        </row>
        <row r="578">
          <cell r="O578">
            <v>0</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0</v>
          </cell>
        </row>
        <row r="592">
          <cell r="O592">
            <v>0</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0</v>
          </cell>
        </row>
        <row r="631">
          <cell r="O631">
            <v>0</v>
          </cell>
        </row>
        <row r="632">
          <cell r="O632">
            <v>0</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0</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0</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0</v>
          </cell>
        </row>
        <row r="707">
          <cell r="O707">
            <v>0</v>
          </cell>
        </row>
        <row r="708">
          <cell r="O708">
            <v>0</v>
          </cell>
        </row>
        <row r="709">
          <cell r="O709">
            <v>15.403530863996849</v>
          </cell>
        </row>
        <row r="710">
          <cell r="O710">
            <v>0</v>
          </cell>
        </row>
        <row r="711">
          <cell r="O711">
            <v>22.695376751458145</v>
          </cell>
        </row>
        <row r="712">
          <cell r="O712">
            <v>33.61282101815484</v>
          </cell>
        </row>
        <row r="713">
          <cell r="O713">
            <v>22.695376751458145</v>
          </cell>
        </row>
        <row r="714">
          <cell r="O714">
            <v>33.61282101815484</v>
          </cell>
        </row>
        <row r="715">
          <cell r="O715">
            <v>0</v>
          </cell>
        </row>
        <row r="716">
          <cell r="O716">
            <v>6.7225642036309674</v>
          </cell>
        </row>
        <row r="717">
          <cell r="O717">
            <v>11.764487356354193</v>
          </cell>
        </row>
        <row r="718">
          <cell r="O718">
            <v>16.134154088714322</v>
          </cell>
        </row>
        <row r="719">
          <cell r="O719">
            <v>11.764487356354193</v>
          </cell>
        </row>
        <row r="720">
          <cell r="O720">
            <v>0</v>
          </cell>
        </row>
        <row r="721">
          <cell r="O721">
            <v>2.4201231133071484</v>
          </cell>
        </row>
        <row r="722">
          <cell r="O722">
            <v>2.4201231133071484</v>
          </cell>
        </row>
        <row r="723">
          <cell r="O723">
            <v>2.4201231133071484</v>
          </cell>
        </row>
        <row r="724">
          <cell r="O724">
            <v>2.4201231133071484</v>
          </cell>
        </row>
        <row r="725">
          <cell r="O725">
            <v>1.6940861793150037</v>
          </cell>
        </row>
        <row r="726">
          <cell r="O726">
            <v>1.6940861793150037</v>
          </cell>
        </row>
        <row r="727">
          <cell r="O727">
            <v>1.6940861793150037</v>
          </cell>
        </row>
        <row r="728">
          <cell r="O728">
            <v>1.6940861793150037</v>
          </cell>
        </row>
        <row r="729">
          <cell r="O729">
            <v>1.6940861793150037</v>
          </cell>
        </row>
        <row r="730">
          <cell r="O730">
            <v>1.6940861793150037</v>
          </cell>
        </row>
        <row r="731">
          <cell r="O731">
            <v>2.4201231133071484</v>
          </cell>
        </row>
        <row r="732">
          <cell r="O732">
            <v>2.4201231133071484</v>
          </cell>
        </row>
        <row r="733">
          <cell r="O733">
            <v>2.4201231133071484</v>
          </cell>
        </row>
        <row r="734">
          <cell r="O734">
            <v>2.4201231133071484</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0</v>
          </cell>
        </row>
        <row r="746">
          <cell r="O746">
            <v>0</v>
          </cell>
        </row>
        <row r="747">
          <cell r="O747">
            <v>0</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O759">
            <v>0</v>
          </cell>
        </row>
        <row r="760">
          <cell r="O760">
            <v>0</v>
          </cell>
        </row>
        <row r="761">
          <cell r="O761">
            <v>0</v>
          </cell>
        </row>
        <row r="762">
          <cell r="O762">
            <v>0</v>
          </cell>
        </row>
        <row r="763">
          <cell r="O763">
            <v>0</v>
          </cell>
        </row>
        <row r="764">
          <cell r="O764">
            <v>0</v>
          </cell>
        </row>
        <row r="765">
          <cell r="O765">
            <v>0</v>
          </cell>
        </row>
        <row r="766">
          <cell r="O766">
            <v>0</v>
          </cell>
        </row>
        <row r="767">
          <cell r="O767">
            <v>0</v>
          </cell>
        </row>
        <row r="768">
          <cell r="O768">
            <v>0</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0</v>
          </cell>
        </row>
        <row r="817">
          <cell r="O817">
            <v>0</v>
          </cell>
        </row>
        <row r="818">
          <cell r="O818">
            <v>0</v>
          </cell>
        </row>
        <row r="819">
          <cell r="O819">
            <v>0</v>
          </cell>
        </row>
        <row r="820">
          <cell r="O820">
            <v>0</v>
          </cell>
        </row>
        <row r="821">
          <cell r="O821">
            <v>0</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0</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0.51799023033088232</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1.3492143822478992</v>
          </cell>
        </row>
        <row r="913">
          <cell r="O913">
            <v>13.445128407261935</v>
          </cell>
        </row>
        <row r="914">
          <cell r="O914">
            <v>4.0335385221785804</v>
          </cell>
        </row>
        <row r="915">
          <cell r="O915">
            <v>4.0335385221785804</v>
          </cell>
        </row>
        <row r="916">
          <cell r="O916">
            <v>4.0335385221785804</v>
          </cell>
        </row>
        <row r="917">
          <cell r="O917">
            <v>4.0335385221785804</v>
          </cell>
        </row>
        <row r="918">
          <cell r="O918">
            <v>4.0335385221785804</v>
          </cell>
        </row>
        <row r="919">
          <cell r="O919">
            <v>4.0335385221785804</v>
          </cell>
        </row>
        <row r="920">
          <cell r="O920">
            <v>0</v>
          </cell>
        </row>
        <row r="921">
          <cell r="O921">
            <v>10.083846305446452</v>
          </cell>
        </row>
        <row r="922">
          <cell r="O922">
            <v>2.4201231133071484</v>
          </cell>
        </row>
        <row r="923">
          <cell r="O923">
            <v>2.4201231133071484</v>
          </cell>
        </row>
        <row r="924">
          <cell r="O924">
            <v>2.4201231133071484</v>
          </cell>
        </row>
        <row r="925">
          <cell r="O925">
            <v>2.4201231133071484</v>
          </cell>
        </row>
        <row r="926">
          <cell r="O926">
            <v>16.134154088714322</v>
          </cell>
        </row>
        <row r="927">
          <cell r="O927">
            <v>4.0335385221785804</v>
          </cell>
        </row>
        <row r="928">
          <cell r="O928">
            <v>4.0335385221785804</v>
          </cell>
        </row>
        <row r="929">
          <cell r="O929">
            <v>4.0335385221785804</v>
          </cell>
        </row>
        <row r="930">
          <cell r="O930">
            <v>4.0335385221785804</v>
          </cell>
        </row>
        <row r="931">
          <cell r="O931">
            <v>4.0335385221785804</v>
          </cell>
        </row>
        <row r="932">
          <cell r="O932">
            <v>4.0335385221785804</v>
          </cell>
        </row>
        <row r="933">
          <cell r="O933">
            <v>13.445128407261935</v>
          </cell>
        </row>
        <row r="934">
          <cell r="O934">
            <v>2.4201231133071484</v>
          </cell>
        </row>
        <row r="935">
          <cell r="O935">
            <v>2.4201231133071484</v>
          </cell>
        </row>
        <row r="936">
          <cell r="O936">
            <v>2.4201231133071484</v>
          </cell>
        </row>
        <row r="937">
          <cell r="O937">
            <v>2.4201231133071484</v>
          </cell>
        </row>
        <row r="938">
          <cell r="O938">
            <v>5.8836191804141498</v>
          </cell>
        </row>
        <row r="939">
          <cell r="O939">
            <v>2.853197775688427</v>
          </cell>
        </row>
        <row r="940">
          <cell r="O940">
            <v>0.64196949952989613</v>
          </cell>
        </row>
        <row r="941">
          <cell r="O941">
            <v>0.41439218426470587</v>
          </cell>
        </row>
        <row r="942">
          <cell r="O942">
            <v>1.9612063934713833</v>
          </cell>
        </row>
        <row r="943">
          <cell r="O943">
            <v>0</v>
          </cell>
        </row>
        <row r="944">
          <cell r="O944">
            <v>0.80283007155168695</v>
          </cell>
        </row>
        <row r="945">
          <cell r="O945">
            <v>0</v>
          </cell>
        </row>
        <row r="946">
          <cell r="O946">
            <v>0.79911209530601846</v>
          </cell>
        </row>
        <row r="947">
          <cell r="O947">
            <v>0</v>
          </cell>
        </row>
        <row r="948">
          <cell r="O948">
            <v>0.89266806635294116</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24.806249999999999</v>
          </cell>
        </row>
        <row r="1029">
          <cell r="O1029">
            <v>0</v>
          </cell>
        </row>
        <row r="1030">
          <cell r="O1030">
            <v>0</v>
          </cell>
        </row>
        <row r="1031">
          <cell r="O1031">
            <v>0</v>
          </cell>
        </row>
        <row r="1032">
          <cell r="O1032">
            <v>6.8570154877035865</v>
          </cell>
        </row>
        <row r="1033">
          <cell r="O1033">
            <v>3.0581957456728879</v>
          </cell>
        </row>
        <row r="1034">
          <cell r="O1034">
            <v>6.6693498006716982</v>
          </cell>
        </row>
        <row r="1035">
          <cell r="O1035">
            <v>3.2119174433314899</v>
          </cell>
        </row>
        <row r="1036">
          <cell r="O1036">
            <v>0</v>
          </cell>
        </row>
        <row r="1037">
          <cell r="O1037">
            <v>0</v>
          </cell>
        </row>
        <row r="1038">
          <cell r="O1038">
            <v>0.8080647593161765</v>
          </cell>
        </row>
        <row r="1039">
          <cell r="O1039">
            <v>0</v>
          </cell>
        </row>
        <row r="1040">
          <cell r="O1040">
            <v>0</v>
          </cell>
        </row>
        <row r="1041">
          <cell r="O1041">
            <v>0</v>
          </cell>
        </row>
        <row r="1042">
          <cell r="O1042">
            <v>0</v>
          </cell>
        </row>
        <row r="1043">
          <cell r="O1043">
            <v>1.0826866559531978</v>
          </cell>
        </row>
        <row r="1044">
          <cell r="O1044">
            <v>1.0826866559531978</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sheetData>
      <sheetData sheetId="5"/>
      <sheetData sheetId="6"/>
      <sheetData sheetId="7"/>
      <sheetData sheetId="8"/>
      <sheetData sheetId="9"/>
      <sheetData sheetId="10"/>
      <sheetData sheetId="11">
        <row r="9">
          <cell r="O9" t="str">
            <v>Uren per jaar za, zo- en feestdag</v>
          </cell>
        </row>
      </sheetData>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row r="57">
          <cell r="F57">
            <v>20.58</v>
          </cell>
        </row>
      </sheetData>
      <sheetData sheetId="11">
        <row r="10">
          <cell r="K10">
            <v>11.231117999999999</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H35"/>
  <sheetViews>
    <sheetView showGridLines="0" showZeros="0" showOutlineSymbols="0" zoomScale="80" zoomScaleNormal="80" workbookViewId="0">
      <pane ySplit="5" topLeftCell="A6" activePane="bottomLeft" state="frozen"/>
      <selection activeCell="D33" sqref="D33"/>
      <selection pane="bottomLeft" activeCell="A6" sqref="A6:F6"/>
    </sheetView>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62</v>
      </c>
      <c r="B1" s="2"/>
      <c r="C1" s="2"/>
      <c r="D1" s="2"/>
      <c r="E1" s="2"/>
      <c r="F1" s="3"/>
      <c r="G1" s="3"/>
      <c r="H1" s="3"/>
    </row>
    <row r="2" spans="1:8" ht="26.1" customHeight="1">
      <c r="A2" s="48" t="s">
        <v>23</v>
      </c>
      <c r="B2" s="5"/>
      <c r="C2" s="5"/>
      <c r="D2" s="5"/>
      <c r="E2" s="5"/>
      <c r="F2" s="6"/>
      <c r="G2" s="6"/>
      <c r="H2" s="6"/>
    </row>
    <row r="3" spans="1:8">
      <c r="A3" s="5"/>
      <c r="B3" s="5"/>
      <c r="C3" s="5"/>
      <c r="D3" s="5"/>
      <c r="E3" s="5"/>
      <c r="F3" s="7"/>
      <c r="G3" s="8"/>
      <c r="H3" s="6"/>
    </row>
    <row r="4" spans="1:8" ht="17.25" customHeight="1">
      <c r="A4" s="9" t="s">
        <v>215</v>
      </c>
      <c r="B4" s="10"/>
      <c r="C4" s="10"/>
      <c r="F4" s="457" t="s">
        <v>20</v>
      </c>
      <c r="H4" s="6"/>
    </row>
    <row r="5" spans="1:8" ht="33.75" customHeight="1">
      <c r="A5" s="706" t="s">
        <v>129</v>
      </c>
      <c r="B5" s="706"/>
      <c r="C5" s="706"/>
      <c r="D5" s="706"/>
      <c r="E5" s="706"/>
      <c r="F5" s="706"/>
      <c r="G5" s="8"/>
      <c r="H5" s="6"/>
    </row>
    <row r="6" spans="1:8" ht="18" customHeight="1">
      <c r="A6" s="707"/>
      <c r="B6" s="707"/>
      <c r="C6" s="707"/>
      <c r="D6" s="707"/>
      <c r="E6" s="707"/>
      <c r="F6" s="707"/>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02"/>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11"/>
  <pageMargins left="0.59055118110236227" right="0.59055118110236227" top="0.59055118110236227" bottom="0.78740157480314965" header="0.39370078740157483" footer="0.19685039370078741"/>
  <pageSetup paperSize="9" scale="85" orientation="portrait" r:id="rId1"/>
  <headerFooter alignWithMargins="0">
    <oddFooter>&amp;L&amp;F-&amp;A
Atir b.v. ©&amp;Rprintversie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895C-2B2E-47CA-9003-1DDA568AB642}">
  <sheetPr>
    <tabColor theme="4" tint="0.39997558519241921"/>
  </sheetPr>
  <dimension ref="A1:H14"/>
  <sheetViews>
    <sheetView workbookViewId="0"/>
  </sheetViews>
  <sheetFormatPr defaultColWidth="9.28515625" defaultRowHeight="12.75"/>
  <cols>
    <col min="1" max="1" width="37.28515625" bestFit="1" customWidth="1"/>
    <col min="2" max="4" width="15" customWidth="1"/>
    <col min="5" max="5" width="66.7109375" style="602" bestFit="1" customWidth="1"/>
    <col min="6" max="6" width="30.5703125" style="602" bestFit="1" customWidth="1"/>
    <col min="7" max="8" width="28.28515625" style="602" customWidth="1"/>
  </cols>
  <sheetData>
    <row r="1" spans="1:8" ht="38.25">
      <c r="A1" s="451" t="s">
        <v>104</v>
      </c>
      <c r="B1" s="526" t="s">
        <v>650</v>
      </c>
      <c r="C1" s="526" t="s">
        <v>664</v>
      </c>
      <c r="D1" s="526" t="s">
        <v>665</v>
      </c>
      <c r="E1" s="599" t="s">
        <v>652</v>
      </c>
      <c r="F1" s="599" t="s">
        <v>667</v>
      </c>
      <c r="G1" s="599" t="s">
        <v>686</v>
      </c>
      <c r="H1" s="599" t="s">
        <v>687</v>
      </c>
    </row>
    <row r="2" spans="1:8" ht="13.5">
      <c r="A2" s="507" t="s">
        <v>477</v>
      </c>
      <c r="B2" s="530"/>
      <c r="C2" s="530"/>
      <c r="D2" s="530"/>
      <c r="E2" s="601"/>
      <c r="F2" s="601"/>
      <c r="G2" s="601"/>
      <c r="H2" s="601"/>
    </row>
    <row r="3" spans="1:8" ht="13.5">
      <c r="A3" s="113" t="s">
        <v>634</v>
      </c>
      <c r="B3" s="528">
        <v>230</v>
      </c>
      <c r="C3" s="528"/>
      <c r="D3" s="528" t="s">
        <v>661</v>
      </c>
      <c r="E3" s="600" t="s">
        <v>669</v>
      </c>
      <c r="F3" s="600" t="s">
        <v>668</v>
      </c>
      <c r="G3" s="600" t="s">
        <v>688</v>
      </c>
      <c r="H3" s="607">
        <v>44713</v>
      </c>
    </row>
    <row r="4" spans="1:8" ht="13.5">
      <c r="A4" s="113" t="s">
        <v>635</v>
      </c>
      <c r="B4" s="528">
        <v>200</v>
      </c>
      <c r="C4" s="528">
        <v>40</v>
      </c>
      <c r="D4" s="528" t="s">
        <v>661</v>
      </c>
      <c r="E4" s="600" t="s">
        <v>660</v>
      </c>
      <c r="F4" s="600" t="s">
        <v>668</v>
      </c>
      <c r="G4" s="600" t="s">
        <v>688</v>
      </c>
      <c r="H4" s="607">
        <v>44713</v>
      </c>
    </row>
    <row r="5" spans="1:8" ht="13.5">
      <c r="A5" s="481" t="s">
        <v>636</v>
      </c>
      <c r="B5" s="528">
        <v>200</v>
      </c>
      <c r="C5" s="528">
        <v>18</v>
      </c>
      <c r="D5" s="528" t="s">
        <v>661</v>
      </c>
      <c r="E5" s="600" t="s">
        <v>660</v>
      </c>
      <c r="F5" s="600" t="s">
        <v>668</v>
      </c>
      <c r="G5" s="600" t="s">
        <v>688</v>
      </c>
      <c r="H5" s="607">
        <v>44713</v>
      </c>
    </row>
    <row r="6" spans="1:8" ht="13.5">
      <c r="A6" s="481" t="s">
        <v>615</v>
      </c>
      <c r="B6" s="528">
        <v>200</v>
      </c>
      <c r="C6" s="528">
        <v>40</v>
      </c>
      <c r="D6" s="528" t="s">
        <v>661</v>
      </c>
      <c r="E6" s="600" t="s">
        <v>662</v>
      </c>
      <c r="F6" s="600" t="s">
        <v>668</v>
      </c>
      <c r="G6" s="600" t="s">
        <v>688</v>
      </c>
      <c r="H6" s="607">
        <v>44713</v>
      </c>
    </row>
    <row r="7" spans="1:8" ht="13.5">
      <c r="A7" s="481" t="s">
        <v>616</v>
      </c>
      <c r="B7" s="528">
        <v>200</v>
      </c>
      <c r="C7" s="528">
        <v>40</v>
      </c>
      <c r="D7" s="528" t="s">
        <v>661</v>
      </c>
      <c r="E7" s="600" t="s">
        <v>660</v>
      </c>
      <c r="F7" s="600" t="s">
        <v>668</v>
      </c>
      <c r="G7" s="600" t="s">
        <v>688</v>
      </c>
      <c r="H7" s="607">
        <v>44713</v>
      </c>
    </row>
    <row r="8" spans="1:8" ht="13.5">
      <c r="A8" s="113" t="s">
        <v>617</v>
      </c>
      <c r="B8" s="528">
        <v>200</v>
      </c>
      <c r="C8" s="528">
        <v>40</v>
      </c>
      <c r="D8" s="528" t="s">
        <v>661</v>
      </c>
      <c r="E8" s="600" t="s">
        <v>660</v>
      </c>
      <c r="F8" s="600" t="s">
        <v>668</v>
      </c>
      <c r="G8" s="600" t="s">
        <v>688</v>
      </c>
      <c r="H8" s="607">
        <v>44713</v>
      </c>
    </row>
    <row r="9" spans="1:8" ht="13.5">
      <c r="A9" s="113" t="s">
        <v>618</v>
      </c>
      <c r="B9" s="528">
        <v>200</v>
      </c>
      <c r="C9" s="528">
        <v>40</v>
      </c>
      <c r="D9" s="528" t="s">
        <v>661</v>
      </c>
      <c r="E9" s="600" t="s">
        <v>660</v>
      </c>
      <c r="F9" s="600" t="s">
        <v>668</v>
      </c>
      <c r="G9" s="600" t="s">
        <v>688</v>
      </c>
      <c r="H9" s="607">
        <v>44713</v>
      </c>
    </row>
    <row r="10" spans="1:8" ht="13.5">
      <c r="A10" s="113" t="s">
        <v>619</v>
      </c>
      <c r="B10" s="528">
        <v>200</v>
      </c>
      <c r="C10" s="528">
        <v>40</v>
      </c>
      <c r="D10" s="528" t="s">
        <v>661</v>
      </c>
      <c r="E10" s="600" t="s">
        <v>660</v>
      </c>
      <c r="F10" s="600" t="s">
        <v>668</v>
      </c>
      <c r="G10" s="600" t="s">
        <v>688</v>
      </c>
      <c r="H10" s="607">
        <v>44713</v>
      </c>
    </row>
    <row r="11" spans="1:8" ht="13.5">
      <c r="A11" s="481" t="s">
        <v>503</v>
      </c>
      <c r="B11" s="528">
        <v>200</v>
      </c>
      <c r="C11" s="528">
        <v>40</v>
      </c>
      <c r="D11" s="528" t="s">
        <v>661</v>
      </c>
      <c r="E11" s="600" t="s">
        <v>660</v>
      </c>
      <c r="F11" s="600" t="s">
        <v>668</v>
      </c>
      <c r="G11" s="600" t="s">
        <v>688</v>
      </c>
      <c r="H11" s="607">
        <v>44713</v>
      </c>
    </row>
    <row r="12" spans="1:8" ht="13.5">
      <c r="A12" s="481" t="s">
        <v>637</v>
      </c>
      <c r="B12" s="528">
        <v>200</v>
      </c>
      <c r="C12" s="528">
        <v>40</v>
      </c>
      <c r="D12" s="528" t="s">
        <v>661</v>
      </c>
      <c r="E12" s="600" t="s">
        <v>660</v>
      </c>
      <c r="F12" s="600" t="s">
        <v>668</v>
      </c>
      <c r="G12" s="600" t="s">
        <v>688</v>
      </c>
      <c r="H12" s="607">
        <v>44713</v>
      </c>
    </row>
    <row r="13" spans="1:8" ht="13.5">
      <c r="A13" s="113" t="s">
        <v>620</v>
      </c>
      <c r="B13" s="528">
        <v>200</v>
      </c>
      <c r="C13" s="528">
        <v>40</v>
      </c>
      <c r="D13" s="528" t="s">
        <v>661</v>
      </c>
      <c r="E13" s="600" t="s">
        <v>660</v>
      </c>
      <c r="F13" s="600" t="s">
        <v>668</v>
      </c>
      <c r="G13" s="600" t="s">
        <v>688</v>
      </c>
      <c r="H13" s="607">
        <v>44713</v>
      </c>
    </row>
    <row r="14" spans="1:8" ht="13.5">
      <c r="A14" s="113" t="s">
        <v>641</v>
      </c>
      <c r="B14" s="528">
        <f>46*5</f>
        <v>230</v>
      </c>
      <c r="C14" s="528" t="s">
        <v>661</v>
      </c>
      <c r="D14" s="528" t="s">
        <v>661</v>
      </c>
      <c r="E14" s="600" t="s">
        <v>655</v>
      </c>
      <c r="F14" s="600" t="s">
        <v>668</v>
      </c>
      <c r="G14" s="600" t="s">
        <v>688</v>
      </c>
      <c r="H14" s="607">
        <v>44713</v>
      </c>
    </row>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R69"/>
  <sheetViews>
    <sheetView showGridLines="0" tabSelected="1" zoomScale="80" zoomScaleNormal="80" workbookViewId="0">
      <pane ySplit="10" topLeftCell="A11" activePane="bottomLeft" state="frozen"/>
      <selection activeCell="A6" sqref="A6:F6"/>
      <selection pane="bottomLeft" activeCell="E43" sqref="E43"/>
    </sheetView>
  </sheetViews>
  <sheetFormatPr defaultColWidth="9.28515625" defaultRowHeight="13.5"/>
  <cols>
    <col min="1" max="1" width="35.5703125" style="50" customWidth="1"/>
    <col min="2" max="2" width="22.85546875" style="50" bestFit="1" customWidth="1"/>
    <col min="3" max="3" width="16.140625" style="50" customWidth="1"/>
    <col min="4" max="4" width="3.7109375" style="50" customWidth="1"/>
    <col min="5" max="5" width="18" style="50" bestFit="1" customWidth="1"/>
    <col min="6" max="6" width="12.7109375" style="50" customWidth="1"/>
    <col min="7" max="7" width="18" style="50" bestFit="1" customWidth="1"/>
    <col min="8" max="8" width="17.7109375" style="50" customWidth="1"/>
    <col min="9" max="9" width="2.42578125" style="50" customWidth="1"/>
    <col min="10" max="10" width="17.7109375" style="50" customWidth="1"/>
    <col min="11" max="11" width="26.7109375" style="50" customWidth="1"/>
    <col min="12" max="12" width="15.28515625" style="50" customWidth="1"/>
    <col min="13" max="15" width="9.28515625" style="50"/>
    <col min="16" max="16" width="10.28515625" style="50" bestFit="1" customWidth="1"/>
    <col min="17" max="16384" width="9.28515625" style="50"/>
  </cols>
  <sheetData>
    <row r="1" spans="1:18">
      <c r="A1" s="403" t="s">
        <v>26</v>
      </c>
      <c r="B1" s="49"/>
      <c r="C1" s="49"/>
    </row>
    <row r="2" spans="1:18">
      <c r="A2" s="51"/>
      <c r="B2" s="49"/>
      <c r="C2" s="49"/>
    </row>
    <row r="3" spans="1:18" s="53" customFormat="1" ht="17.25">
      <c r="A3" s="83" t="s">
        <v>30</v>
      </c>
      <c r="B3" s="84" t="s">
        <v>506</v>
      </c>
      <c r="C3" s="84"/>
      <c r="D3" s="85"/>
      <c r="E3" s="52"/>
      <c r="F3" s="52"/>
      <c r="G3" s="54"/>
      <c r="H3" s="54"/>
      <c r="I3" s="54"/>
      <c r="J3" s="54"/>
      <c r="K3" s="54"/>
      <c r="L3" s="50"/>
      <c r="M3" s="50"/>
      <c r="N3" s="50"/>
    </row>
    <row r="4" spans="1:18" s="53" customFormat="1" ht="17.25">
      <c r="A4" s="83" t="s">
        <v>14</v>
      </c>
      <c r="B4" s="84" t="str">
        <f ca="1">MID(CELL("bestandsnaam",$D$10),SEARCH("]",CELL("bestandsnaam",$D$10),1)+1,256)</f>
        <v>1-Contractblad totaal</v>
      </c>
      <c r="C4" s="84"/>
      <c r="D4" s="85"/>
      <c r="E4" s="52"/>
      <c r="F4" s="52"/>
      <c r="G4" s="54"/>
      <c r="H4" s="54"/>
      <c r="I4" s="54"/>
      <c r="J4" s="54"/>
      <c r="K4" s="54"/>
      <c r="L4" s="50"/>
      <c r="M4" s="50"/>
      <c r="N4" s="50"/>
    </row>
    <row r="5" spans="1:18" s="53" customFormat="1" ht="17.25">
      <c r="A5" s="83" t="s">
        <v>84</v>
      </c>
      <c r="B5" s="84" t="s">
        <v>507</v>
      </c>
      <c r="C5" s="84"/>
      <c r="D5" s="85"/>
      <c r="E5" s="52"/>
      <c r="F5" s="52"/>
      <c r="G5" s="54"/>
      <c r="H5" s="54"/>
      <c r="I5" s="54"/>
      <c r="J5" s="54"/>
      <c r="K5" s="54"/>
      <c r="L5" s="50"/>
      <c r="M5" s="50"/>
      <c r="N5" s="50"/>
    </row>
    <row r="6" spans="1:18" s="53" customFormat="1" ht="17.25">
      <c r="A6" s="83" t="s">
        <v>246</v>
      </c>
      <c r="B6" s="84" t="s">
        <v>138</v>
      </c>
      <c r="C6" s="84"/>
      <c r="D6" s="85"/>
      <c r="E6" s="52"/>
      <c r="F6" s="52"/>
      <c r="G6" s="54"/>
      <c r="H6" s="54"/>
      <c r="K6" s="50"/>
      <c r="L6" s="50"/>
      <c r="M6" s="50"/>
      <c r="N6" s="50"/>
    </row>
    <row r="7" spans="1:18" s="53" customFormat="1" ht="17.25">
      <c r="A7" s="83" t="s">
        <v>214</v>
      </c>
      <c r="B7" s="439" t="s">
        <v>508</v>
      </c>
      <c r="C7" s="84"/>
      <c r="D7" s="85"/>
      <c r="E7" s="52"/>
      <c r="F7" s="52"/>
      <c r="G7" s="54"/>
      <c r="H7" s="54"/>
      <c r="K7" s="50"/>
      <c r="L7" s="50"/>
      <c r="M7" s="50"/>
      <c r="N7" s="50"/>
    </row>
    <row r="8" spans="1:18" s="53" customFormat="1" ht="17.25">
      <c r="A8" s="83" t="s">
        <v>216</v>
      </c>
      <c r="B8" s="604"/>
      <c r="C8" s="604"/>
      <c r="D8" s="605"/>
      <c r="E8" s="52"/>
      <c r="F8" s="52"/>
      <c r="G8" s="54"/>
      <c r="H8" s="54"/>
      <c r="K8" s="50"/>
      <c r="L8" s="50"/>
      <c r="M8" s="50"/>
      <c r="N8" s="50"/>
    </row>
    <row r="9" spans="1:18" s="53" customFormat="1" ht="17.25">
      <c r="A9" s="83" t="s">
        <v>10</v>
      </c>
      <c r="B9" s="120">
        <v>44562</v>
      </c>
      <c r="C9" s="86"/>
      <c r="D9" s="85"/>
      <c r="E9" s="52"/>
      <c r="F9" s="52"/>
      <c r="G9" s="54"/>
      <c r="H9" s="54"/>
      <c r="I9" s="54"/>
      <c r="J9" s="54"/>
      <c r="K9" s="50"/>
      <c r="L9" s="50"/>
      <c r="M9" s="50"/>
      <c r="N9" s="50"/>
      <c r="O9" s="54"/>
      <c r="P9" s="54"/>
      <c r="Q9" s="54"/>
      <c r="R9" s="54"/>
    </row>
    <row r="10" spans="1:18" s="53" customFormat="1" ht="17.25">
      <c r="A10" s="55"/>
      <c r="G10" s="56"/>
      <c r="H10" s="56"/>
    </row>
    <row r="11" spans="1:18" s="53" customFormat="1" ht="17.25">
      <c r="A11" s="57" t="s">
        <v>139</v>
      </c>
      <c r="B11" s="58"/>
      <c r="C11" s="58"/>
      <c r="D11" s="58"/>
      <c r="E11" s="58"/>
      <c r="F11" s="58"/>
      <c r="G11" s="59"/>
      <c r="H11" s="60"/>
    </row>
    <row r="12" spans="1:18" ht="17.25">
      <c r="J12" s="53"/>
      <c r="K12" s="53"/>
      <c r="L12" s="53"/>
      <c r="M12" s="53"/>
      <c r="N12" s="53"/>
      <c r="O12" s="53"/>
      <c r="P12" s="53"/>
    </row>
    <row r="13" spans="1:18" ht="27">
      <c r="A13" s="87" t="s">
        <v>11</v>
      </c>
      <c r="D13" s="88"/>
      <c r="E13" s="88" t="s">
        <v>77</v>
      </c>
      <c r="F13" s="88" t="s">
        <v>48</v>
      </c>
      <c r="G13" s="88" t="s">
        <v>130</v>
      </c>
      <c r="H13" s="89" t="s">
        <v>43</v>
      </c>
      <c r="I13" s="61"/>
      <c r="J13" s="90"/>
      <c r="K13" s="53"/>
      <c r="L13" s="53"/>
      <c r="M13" s="53"/>
      <c r="N13" s="53"/>
      <c r="O13" s="53"/>
      <c r="P13" s="53"/>
    </row>
    <row r="14" spans="1:18" ht="17.25">
      <c r="A14" s="91" t="s">
        <v>131</v>
      </c>
      <c r="B14" s="91" t="s">
        <v>132</v>
      </c>
      <c r="C14" s="91" t="s">
        <v>133</v>
      </c>
      <c r="D14" s="92"/>
      <c r="E14" s="452">
        <v>1</v>
      </c>
      <c r="F14" s="62" t="e">
        <f>SUM('4-Basis ruimtestaat'!R:S)*E14</f>
        <v>#DIV/0!</v>
      </c>
      <c r="G14" s="63" t="e">
        <f>'6-Opbouw uurtarief productie'!E47</f>
        <v>#DIV/0!</v>
      </c>
      <c r="H14" s="64" t="e">
        <f>G14*F14</f>
        <v>#DIV/0!</v>
      </c>
      <c r="I14" s="61"/>
      <c r="J14" s="453"/>
      <c r="K14" s="53"/>
      <c r="L14" s="53"/>
      <c r="M14" s="53"/>
      <c r="N14" s="53"/>
      <c r="O14" s="53"/>
      <c r="P14" s="53"/>
    </row>
    <row r="15" spans="1:18" ht="17.25">
      <c r="A15" s="91"/>
      <c r="B15" s="91"/>
      <c r="C15" s="97"/>
      <c r="D15" s="92"/>
      <c r="E15" s="97"/>
      <c r="F15" s="62"/>
      <c r="G15" s="66"/>
      <c r="H15" s="64"/>
      <c r="I15" s="61"/>
      <c r="J15" s="90"/>
      <c r="L15" s="53"/>
      <c r="M15" s="53"/>
      <c r="N15" s="53"/>
      <c r="O15" s="53"/>
      <c r="P15" s="53"/>
    </row>
    <row r="16" spans="1:18" ht="17.25">
      <c r="A16" s="91" t="s">
        <v>505</v>
      </c>
      <c r="B16" s="91" t="s">
        <v>132</v>
      </c>
      <c r="C16" s="91" t="s">
        <v>133</v>
      </c>
      <c r="D16" s="92"/>
      <c r="E16" s="97"/>
      <c r="F16" s="62">
        <f>'2-Kosten per locatie'!F24</f>
        <v>0</v>
      </c>
      <c r="G16" s="63" t="e">
        <f>'6-Opbouw uurtarief productie'!E47</f>
        <v>#DIV/0!</v>
      </c>
      <c r="H16" s="64" t="e">
        <f>F16*G16</f>
        <v>#DIV/0!</v>
      </c>
      <c r="I16" s="61"/>
      <c r="J16" s="90"/>
      <c r="L16" s="53"/>
      <c r="M16" s="53"/>
      <c r="N16" s="53"/>
      <c r="O16" s="53"/>
      <c r="P16" s="53"/>
    </row>
    <row r="17" spans="1:16" ht="17.25">
      <c r="A17" s="91"/>
      <c r="B17" s="93"/>
      <c r="C17" s="93"/>
      <c r="D17" s="93"/>
      <c r="E17" s="93"/>
      <c r="F17" s="94"/>
      <c r="G17" s="93"/>
      <c r="H17" s="93"/>
      <c r="I17" s="93"/>
      <c r="J17" s="90"/>
      <c r="K17" s="53"/>
      <c r="L17" s="53"/>
      <c r="M17" s="53"/>
      <c r="N17" s="53"/>
      <c r="O17" s="53"/>
      <c r="P17" s="53"/>
    </row>
    <row r="18" spans="1:16" ht="17.25">
      <c r="A18" s="91" t="s">
        <v>134</v>
      </c>
      <c r="B18" s="91" t="s">
        <v>132</v>
      </c>
      <c r="C18" s="91" t="s">
        <v>133</v>
      </c>
      <c r="D18" s="93"/>
      <c r="E18" s="656" t="e">
        <f>('2-Kosten per locatie'!M24)/('2-Kosten per locatie'!E24+'2-Kosten per locatie'!G24)</f>
        <v>#DIV/0!</v>
      </c>
      <c r="F18" s="67" t="e">
        <f>SUM(F14:F14)*E18</f>
        <v>#DIV/0!</v>
      </c>
      <c r="G18" s="63" t="e">
        <f>'7-Opbouw uurtarief toezicht'!E47</f>
        <v>#DIV/0!</v>
      </c>
      <c r="H18" s="64" t="e">
        <f>G18*F18</f>
        <v>#DIV/0!</v>
      </c>
      <c r="J18" s="90"/>
      <c r="K18" s="53"/>
      <c r="L18" s="53"/>
      <c r="M18" s="53"/>
      <c r="N18" s="53"/>
      <c r="O18" s="53"/>
      <c r="P18" s="53"/>
    </row>
    <row r="19" spans="1:16" ht="17.25">
      <c r="A19" s="91"/>
      <c r="B19" s="91"/>
      <c r="C19" s="97"/>
      <c r="D19" s="91"/>
      <c r="E19" s="98"/>
      <c r="F19" s="96"/>
      <c r="G19" s="91"/>
      <c r="H19" s="91"/>
      <c r="I19" s="91"/>
      <c r="J19" s="90"/>
      <c r="K19" s="53"/>
      <c r="L19" s="53"/>
      <c r="M19" s="53"/>
      <c r="N19" s="53"/>
      <c r="O19" s="53"/>
      <c r="P19" s="53"/>
    </row>
    <row r="20" spans="1:16" ht="17.25">
      <c r="A20" s="99" t="s">
        <v>209</v>
      </c>
      <c r="B20" s="95" t="s">
        <v>132</v>
      </c>
      <c r="C20" s="95" t="s">
        <v>133</v>
      </c>
      <c r="D20" s="95"/>
      <c r="E20" s="68"/>
      <c r="F20" s="100"/>
      <c r="G20" s="69" t="e">
        <f>(H18+H14)/F14</f>
        <v>#DIV/0!</v>
      </c>
      <c r="H20" s="91"/>
      <c r="I20" s="91"/>
      <c r="J20" s="90"/>
      <c r="K20" s="53"/>
      <c r="L20" s="53"/>
      <c r="M20" s="53"/>
      <c r="N20" s="53"/>
      <c r="O20" s="53"/>
      <c r="P20" s="53"/>
    </row>
    <row r="21" spans="1:16" ht="17.25">
      <c r="A21" s="97"/>
      <c r="D21" s="93"/>
      <c r="E21" s="101"/>
      <c r="F21" s="102"/>
      <c r="G21" s="70"/>
      <c r="H21" s="103"/>
      <c r="J21" s="90"/>
      <c r="K21" s="53"/>
      <c r="L21" s="53"/>
      <c r="M21" s="53"/>
      <c r="N21" s="53"/>
      <c r="O21" s="53"/>
      <c r="P21" s="53"/>
    </row>
    <row r="22" spans="1:16" ht="17.25">
      <c r="A22" s="91" t="s">
        <v>131</v>
      </c>
      <c r="B22" s="91" t="s">
        <v>690</v>
      </c>
      <c r="C22" s="91" t="s">
        <v>133</v>
      </c>
      <c r="D22" s="92"/>
      <c r="E22" s="452">
        <v>1</v>
      </c>
      <c r="F22" s="62" t="e">
        <f>SUM('4-Basis ruimtestaat'!T:T)*E22</f>
        <v>#DIV/0!</v>
      </c>
      <c r="G22" s="63" t="e">
        <f>'6-Opbouw uurtarief productie'!E51</f>
        <v>#DIV/0!</v>
      </c>
      <c r="H22" s="64" t="e">
        <f>G22*F22</f>
        <v>#DIV/0!</v>
      </c>
      <c r="J22" s="453"/>
      <c r="K22" s="53"/>
      <c r="L22" s="53"/>
      <c r="M22" s="53"/>
      <c r="N22" s="53"/>
      <c r="O22" s="53"/>
      <c r="P22" s="53"/>
    </row>
    <row r="23" spans="1:16" ht="17.25">
      <c r="A23" s="91"/>
      <c r="B23" s="91"/>
      <c r="C23" s="97"/>
      <c r="D23" s="92"/>
      <c r="E23" s="97"/>
      <c r="F23" s="62"/>
      <c r="G23" s="64"/>
      <c r="H23" s="64"/>
      <c r="J23" s="90"/>
      <c r="K23" s="53"/>
      <c r="L23" s="53"/>
      <c r="M23" s="53"/>
      <c r="N23" s="53"/>
      <c r="O23" s="53"/>
      <c r="P23" s="53"/>
    </row>
    <row r="24" spans="1:16" ht="17.25">
      <c r="A24" s="91" t="s">
        <v>505</v>
      </c>
      <c r="B24" s="91" t="s">
        <v>222</v>
      </c>
      <c r="C24" s="97"/>
      <c r="D24" s="92"/>
      <c r="E24" s="97"/>
      <c r="F24" s="62">
        <f>'2-Kosten per locatie'!I24</f>
        <v>0</v>
      </c>
      <c r="G24" s="63" t="e">
        <f>'6-Opbouw uurtarief productie'!E51</f>
        <v>#DIV/0!</v>
      </c>
      <c r="H24" s="64" t="e">
        <f>F24*G24</f>
        <v>#DIV/0!</v>
      </c>
      <c r="J24" s="90"/>
      <c r="K24" s="53"/>
      <c r="L24" s="53"/>
      <c r="M24" s="53"/>
      <c r="N24" s="53"/>
      <c r="O24" s="53"/>
      <c r="P24" s="53"/>
    </row>
    <row r="25" spans="1:16" ht="17.25">
      <c r="A25" s="91"/>
      <c r="B25" s="93"/>
      <c r="C25" s="93"/>
      <c r="D25" s="93"/>
      <c r="E25" s="93"/>
      <c r="F25" s="94"/>
      <c r="G25" s="93"/>
      <c r="H25" s="93"/>
      <c r="J25" s="90"/>
      <c r="K25" s="53"/>
      <c r="L25" s="53"/>
      <c r="M25" s="53"/>
      <c r="N25" s="53"/>
      <c r="O25" s="53"/>
      <c r="P25" s="53"/>
    </row>
    <row r="26" spans="1:16" ht="17.25">
      <c r="A26" s="91" t="s">
        <v>134</v>
      </c>
      <c r="B26" s="91" t="s">
        <v>690</v>
      </c>
      <c r="C26" s="91" t="s">
        <v>133</v>
      </c>
      <c r="D26" s="93"/>
      <c r="E26" s="656" t="e">
        <f>'2-Kosten per locatie'!O24/'2-Kosten per locatie'!H24</f>
        <v>#DIV/0!</v>
      </c>
      <c r="F26" s="67" t="e">
        <f>SUM(F22:F22)*E26</f>
        <v>#DIV/0!</v>
      </c>
      <c r="G26" s="63" t="e">
        <f>'7-Opbouw uurtarief toezicht'!E51</f>
        <v>#DIV/0!</v>
      </c>
      <c r="H26" s="64" t="e">
        <f>G26*F26</f>
        <v>#DIV/0!</v>
      </c>
      <c r="J26" s="90"/>
      <c r="K26" s="53"/>
      <c r="L26" s="53"/>
      <c r="M26" s="53"/>
      <c r="N26" s="53"/>
      <c r="O26" s="53"/>
      <c r="P26" s="53"/>
    </row>
    <row r="27" spans="1:16" ht="17.25">
      <c r="A27" s="91"/>
      <c r="B27" s="91"/>
      <c r="C27" s="97"/>
      <c r="D27" s="97"/>
      <c r="E27" s="98"/>
      <c r="F27" s="71"/>
      <c r="G27" s="71"/>
      <c r="H27" s="64"/>
      <c r="J27" s="90"/>
      <c r="K27" s="53"/>
      <c r="L27" s="53"/>
      <c r="M27" s="53"/>
      <c r="N27" s="53"/>
      <c r="O27" s="53"/>
      <c r="P27" s="53"/>
    </row>
    <row r="28" spans="1:16" ht="17.25">
      <c r="A28" s="99" t="s">
        <v>209</v>
      </c>
      <c r="B28" s="95" t="s">
        <v>222</v>
      </c>
      <c r="C28" s="95" t="s">
        <v>133</v>
      </c>
      <c r="D28" s="95"/>
      <c r="E28" s="68"/>
      <c r="F28" s="100"/>
      <c r="G28" s="69" t="e">
        <f>(H26+H22)/F22</f>
        <v>#DIV/0!</v>
      </c>
      <c r="H28" s="91"/>
      <c r="I28" s="91"/>
      <c r="J28" s="90"/>
      <c r="K28" s="53"/>
      <c r="L28" s="53"/>
      <c r="M28" s="53"/>
      <c r="N28" s="53"/>
      <c r="O28" s="53"/>
      <c r="P28" s="53"/>
    </row>
    <row r="29" spans="1:16" ht="17.25">
      <c r="A29" s="97"/>
      <c r="D29" s="93"/>
      <c r="E29" s="101"/>
      <c r="F29" s="102"/>
      <c r="G29" s="70"/>
      <c r="H29" s="103"/>
      <c r="J29" s="90"/>
      <c r="K29" s="53"/>
      <c r="L29" s="53"/>
      <c r="M29" s="53"/>
      <c r="N29" s="53"/>
      <c r="O29" s="53"/>
      <c r="P29" s="53"/>
    </row>
    <row r="30" spans="1:16" ht="17.25">
      <c r="A30" s="91" t="s">
        <v>131</v>
      </c>
      <c r="B30" s="91" t="s">
        <v>691</v>
      </c>
      <c r="C30" s="91"/>
      <c r="D30" s="92"/>
      <c r="E30" s="452">
        <v>1</v>
      </c>
      <c r="F30" s="62">
        <f>SUM('4-Basis ruimtestaat'!U:U)*E30</f>
        <v>0</v>
      </c>
      <c r="G30" s="63" t="e">
        <f>'6-Opbouw uurtarief productie'!E51</f>
        <v>#DIV/0!</v>
      </c>
      <c r="H30" s="64" t="e">
        <f>G30*F30</f>
        <v>#DIV/0!</v>
      </c>
      <c r="J30" s="90"/>
      <c r="K30" s="53"/>
      <c r="L30" s="53"/>
      <c r="M30" s="53"/>
      <c r="N30" s="53"/>
      <c r="O30" s="53"/>
      <c r="P30" s="53"/>
    </row>
    <row r="31" spans="1:16" ht="17.25">
      <c r="A31" s="91"/>
      <c r="B31" s="91"/>
      <c r="C31" s="91"/>
      <c r="D31" s="92"/>
      <c r="E31" s="514"/>
      <c r="F31" s="62"/>
      <c r="G31" s="515"/>
      <c r="H31" s="64"/>
      <c r="J31" s="90"/>
      <c r="K31" s="53"/>
      <c r="L31" s="53"/>
      <c r="M31" s="53"/>
      <c r="N31" s="53"/>
      <c r="O31" s="53"/>
      <c r="P31" s="53"/>
    </row>
    <row r="32" spans="1:16" ht="17.25">
      <c r="A32" s="91" t="s">
        <v>505</v>
      </c>
      <c r="B32" s="91" t="s">
        <v>691</v>
      </c>
      <c r="C32" s="91"/>
      <c r="D32" s="92"/>
      <c r="E32" s="514"/>
      <c r="F32" s="62">
        <f>'2-Kosten per locatie'!K24</f>
        <v>0</v>
      </c>
      <c r="G32" s="63" t="e">
        <f>'6-Opbouw uurtarief productie'!E51</f>
        <v>#DIV/0!</v>
      </c>
      <c r="H32" s="64" t="e">
        <f>F32*G32</f>
        <v>#DIV/0!</v>
      </c>
      <c r="J32" s="90"/>
      <c r="K32" s="53"/>
      <c r="L32" s="53"/>
      <c r="M32" s="53"/>
      <c r="N32" s="53"/>
      <c r="O32" s="53"/>
      <c r="P32" s="53"/>
    </row>
    <row r="33" spans="1:16" ht="17.25">
      <c r="A33" s="91"/>
      <c r="B33" s="93"/>
      <c r="C33" s="93"/>
      <c r="D33" s="93"/>
      <c r="E33" s="93"/>
      <c r="F33" s="94"/>
      <c r="G33" s="93"/>
      <c r="H33" s="93"/>
      <c r="J33" s="90"/>
      <c r="K33" s="53"/>
      <c r="L33" s="53"/>
      <c r="M33" s="53"/>
      <c r="N33" s="53"/>
      <c r="O33" s="53"/>
      <c r="P33" s="53"/>
    </row>
    <row r="34" spans="1:16" ht="17.25">
      <c r="A34" s="91" t="s">
        <v>134</v>
      </c>
      <c r="B34" s="91" t="s">
        <v>691</v>
      </c>
      <c r="C34" s="91"/>
      <c r="D34" s="93"/>
      <c r="E34" s="656">
        <v>0</v>
      </c>
      <c r="F34" s="67">
        <f>SUM(F30:F30)*E34</f>
        <v>0</v>
      </c>
      <c r="G34" s="63" t="e">
        <f>'7-Opbouw uurtarief toezicht'!E51</f>
        <v>#DIV/0!</v>
      </c>
      <c r="H34" s="64" t="e">
        <f>G34*F34</f>
        <v>#DIV/0!</v>
      </c>
      <c r="J34" s="90"/>
      <c r="K34" s="53"/>
      <c r="L34" s="53"/>
      <c r="M34" s="53"/>
      <c r="N34" s="53"/>
      <c r="O34" s="53"/>
      <c r="P34" s="53"/>
    </row>
    <row r="35" spans="1:16" ht="17.25">
      <c r="A35" s="91"/>
      <c r="B35" s="91"/>
      <c r="C35" s="97"/>
      <c r="D35" s="97"/>
      <c r="E35" s="98"/>
      <c r="F35" s="71"/>
      <c r="G35" s="71"/>
      <c r="H35" s="64"/>
      <c r="J35" s="90"/>
      <c r="K35" s="53"/>
      <c r="L35" s="53"/>
      <c r="M35" s="53"/>
      <c r="N35" s="53"/>
      <c r="O35" s="53"/>
      <c r="P35" s="53"/>
    </row>
    <row r="36" spans="1:16" ht="17.25">
      <c r="A36" s="99" t="s">
        <v>209</v>
      </c>
      <c r="B36" s="95" t="s">
        <v>223</v>
      </c>
      <c r="C36" s="95" t="s">
        <v>133</v>
      </c>
      <c r="D36" s="95"/>
      <c r="E36" s="68"/>
      <c r="F36" s="100"/>
      <c r="G36" s="69" t="e">
        <f>(H34+H30)/F30</f>
        <v>#DIV/0!</v>
      </c>
      <c r="H36" s="91"/>
      <c r="I36" s="91"/>
      <c r="J36" s="90"/>
      <c r="K36" s="53"/>
      <c r="L36" s="53"/>
      <c r="M36" s="53"/>
      <c r="N36" s="53"/>
      <c r="O36" s="53"/>
      <c r="P36" s="53"/>
    </row>
    <row r="37" spans="1:16" ht="17.25">
      <c r="A37" s="91"/>
      <c r="B37" s="91"/>
      <c r="C37" s="91"/>
      <c r="D37" s="91"/>
      <c r="E37" s="91"/>
      <c r="F37" s="91"/>
      <c r="G37" s="91"/>
      <c r="H37" s="91"/>
      <c r="J37" s="90"/>
      <c r="K37" s="53"/>
      <c r="L37" s="53"/>
      <c r="M37" s="53"/>
      <c r="N37" s="53"/>
      <c r="O37" s="53"/>
      <c r="P37" s="53"/>
    </row>
    <row r="38" spans="1:16" ht="17.25">
      <c r="A38" s="104" t="s">
        <v>135</v>
      </c>
      <c r="H38" s="105" t="e">
        <f>SUM(H14:H37)</f>
        <v>#DIV/0!</v>
      </c>
      <c r="I38" s="70"/>
      <c r="J38" s="90"/>
      <c r="K38" s="53"/>
      <c r="L38" s="53"/>
      <c r="M38" s="53"/>
      <c r="N38" s="53"/>
      <c r="O38" s="53"/>
      <c r="P38" s="53"/>
    </row>
    <row r="39" spans="1:16" ht="17.25">
      <c r="A39" s="73" t="s">
        <v>9</v>
      </c>
      <c r="G39" s="74">
        <v>0.21</v>
      </c>
      <c r="H39" s="75" t="e">
        <f>G39*H38</f>
        <v>#DIV/0!</v>
      </c>
      <c r="I39" s="70"/>
      <c r="J39" s="90"/>
      <c r="K39" s="53"/>
      <c r="L39" s="53"/>
      <c r="M39" s="53"/>
      <c r="N39" s="53"/>
      <c r="O39" s="53"/>
      <c r="P39" s="53"/>
    </row>
    <row r="40" spans="1:16" ht="17.25">
      <c r="A40" s="73" t="s">
        <v>27</v>
      </c>
      <c r="G40" s="61" t="s">
        <v>61</v>
      </c>
      <c r="H40" s="64" t="e">
        <f>H39+H38</f>
        <v>#DIV/0!</v>
      </c>
      <c r="I40" s="70"/>
      <c r="J40" s="90"/>
      <c r="K40" s="53"/>
      <c r="L40" s="53"/>
      <c r="M40" s="53"/>
      <c r="N40" s="53"/>
      <c r="O40" s="53"/>
      <c r="P40" s="53"/>
    </row>
    <row r="41" spans="1:16" ht="17.25">
      <c r="A41" s="73"/>
      <c r="G41" s="61"/>
      <c r="H41" s="64"/>
      <c r="I41" s="72"/>
      <c r="J41" s="53"/>
      <c r="K41" s="53"/>
      <c r="L41" s="53"/>
      <c r="M41" s="53"/>
      <c r="N41" s="53"/>
      <c r="O41" s="53"/>
      <c r="P41" s="53"/>
    </row>
    <row r="42" spans="1:16" s="53" customFormat="1" ht="17.25">
      <c r="A42" s="57" t="s">
        <v>250</v>
      </c>
      <c r="B42" s="58"/>
      <c r="C42" s="58"/>
      <c r="D42" s="58"/>
      <c r="E42" s="58"/>
      <c r="F42" s="58"/>
      <c r="G42" s="59"/>
      <c r="H42" s="60"/>
    </row>
    <row r="43" spans="1:16" ht="17.25">
      <c r="J43" s="53"/>
      <c r="K43" s="53"/>
      <c r="L43" s="53"/>
      <c r="M43" s="53"/>
      <c r="N43" s="53"/>
      <c r="O43" s="53"/>
      <c r="P43" s="53"/>
    </row>
    <row r="44" spans="1:16">
      <c r="A44" s="91" t="str">
        <f ca="1">'8-Additionele werkzaamheden'!B4</f>
        <v>8-Additionele werkzaamheden</v>
      </c>
      <c r="B44" s="76"/>
      <c r="C44" s="76"/>
      <c r="D44" s="76"/>
      <c r="E44" s="76"/>
      <c r="F44" s="76"/>
      <c r="G44" s="76"/>
      <c r="H44" s="77">
        <f>'8-Additionele werkzaamheden'!I13</f>
        <v>0</v>
      </c>
      <c r="J44" s="454"/>
    </row>
    <row r="45" spans="1:16">
      <c r="A45" s="76"/>
      <c r="B45" s="76"/>
      <c r="C45" s="76"/>
      <c r="D45" s="76"/>
      <c r="E45" s="76"/>
      <c r="F45" s="76"/>
      <c r="G45" s="76"/>
      <c r="H45" s="76"/>
    </row>
    <row r="46" spans="1:16">
      <c r="A46" s="516" t="str">
        <f ca="1">'10-Glasbewassing'!B4</f>
        <v>10-Glasbewassing</v>
      </c>
      <c r="B46" s="76"/>
      <c r="C46" s="76"/>
      <c r="D46" s="76"/>
      <c r="E46" s="76"/>
      <c r="F46" s="76"/>
      <c r="G46" s="76"/>
      <c r="H46" s="77">
        <f>+'10-Glasbewassing'!K50</f>
        <v>0</v>
      </c>
    </row>
    <row r="47" spans="1:16">
      <c r="A47" s="76"/>
      <c r="B47" s="76"/>
      <c r="C47" s="76"/>
      <c r="D47" s="76"/>
      <c r="E47" s="76"/>
      <c r="F47" s="76"/>
      <c r="G47" s="76"/>
      <c r="H47" s="76"/>
    </row>
    <row r="48" spans="1:16">
      <c r="A48" s="91" t="str">
        <f ca="1">'11-Sanitaire voorzieningen'!B4</f>
        <v>11-Sanitaire voorzieningen</v>
      </c>
      <c r="B48" s="76"/>
      <c r="C48" s="76"/>
      <c r="D48" s="76"/>
      <c r="E48" s="76"/>
      <c r="F48" s="76"/>
      <c r="G48" s="76"/>
      <c r="H48" s="77">
        <f>'11-Sanitaire voorzieningen'!G29</f>
        <v>0</v>
      </c>
    </row>
    <row r="49" spans="1:10" s="76" customFormat="1"/>
    <row r="50" spans="1:10">
      <c r="A50" s="104" t="s">
        <v>136</v>
      </c>
      <c r="H50" s="78">
        <f>SUM(H43:H49)</f>
        <v>0</v>
      </c>
    </row>
    <row r="51" spans="1:10">
      <c r="A51" s="73" t="s">
        <v>9</v>
      </c>
      <c r="G51" s="74">
        <v>0.21</v>
      </c>
      <c r="H51" s="75">
        <f>G51*H50</f>
        <v>0</v>
      </c>
    </row>
    <row r="52" spans="1:10">
      <c r="A52" s="73" t="s">
        <v>27</v>
      </c>
      <c r="H52" s="78">
        <f>H50+H51</f>
        <v>0</v>
      </c>
    </row>
    <row r="54" spans="1:10">
      <c r="A54" s="106" t="s">
        <v>137</v>
      </c>
      <c r="B54" s="68"/>
      <c r="C54" s="68"/>
      <c r="D54" s="68"/>
      <c r="E54" s="107"/>
      <c r="F54" s="107" t="s">
        <v>140</v>
      </c>
      <c r="G54" s="107"/>
      <c r="H54" s="108" t="e">
        <f>H50+H38</f>
        <v>#DIV/0!</v>
      </c>
    </row>
    <row r="55" spans="1:10">
      <c r="A55" s="73" t="s">
        <v>9</v>
      </c>
      <c r="G55" s="74">
        <v>0.21</v>
      </c>
      <c r="H55" s="75" t="e">
        <f>G55*H54</f>
        <v>#DIV/0!</v>
      </c>
    </row>
    <row r="56" spans="1:10">
      <c r="A56" s="73" t="s">
        <v>27</v>
      </c>
      <c r="H56" s="78" t="e">
        <f>H54+H55</f>
        <v>#DIV/0!</v>
      </c>
    </row>
    <row r="58" spans="1:10" ht="15.75">
      <c r="A58" s="79" t="s">
        <v>242</v>
      </c>
      <c r="B58" s="80"/>
      <c r="C58" s="80"/>
      <c r="D58" s="80"/>
      <c r="E58" s="81"/>
      <c r="F58" s="80"/>
      <c r="G58" s="80"/>
      <c r="H58" s="82">
        <v>270000</v>
      </c>
      <c r="J58" s="439"/>
    </row>
    <row r="59" spans="1:10" ht="15.75">
      <c r="A59" s="79" t="s">
        <v>232</v>
      </c>
      <c r="B59" s="80"/>
      <c r="C59" s="80"/>
      <c r="D59" s="80"/>
      <c r="E59" s="81"/>
      <c r="F59" s="80"/>
      <c r="G59" s="80"/>
      <c r="H59" s="82">
        <v>243000</v>
      </c>
      <c r="J59" s="439"/>
    </row>
    <row r="61" spans="1:10">
      <c r="A61" s="104" t="s">
        <v>248</v>
      </c>
      <c r="H61" s="407">
        <v>0</v>
      </c>
    </row>
    <row r="63" spans="1:10" ht="13.15" customHeight="1">
      <c r="A63" s="708" t="s">
        <v>233</v>
      </c>
      <c r="B63" s="709"/>
      <c r="C63" s="709"/>
      <c r="D63" s="709"/>
      <c r="E63" s="709"/>
      <c r="F63" s="709"/>
      <c r="G63" s="709"/>
      <c r="H63" s="710"/>
    </row>
    <row r="64" spans="1:10">
      <c r="A64" s="711"/>
      <c r="B64" s="712"/>
      <c r="C64" s="712"/>
      <c r="D64" s="712"/>
      <c r="E64" s="712"/>
      <c r="F64" s="712"/>
      <c r="G64" s="712"/>
      <c r="H64" s="713"/>
    </row>
    <row r="65" spans="1:8">
      <c r="A65" s="714"/>
      <c r="B65" s="715"/>
      <c r="C65" s="715"/>
      <c r="D65" s="715"/>
      <c r="E65" s="715"/>
      <c r="F65" s="715"/>
      <c r="G65" s="715"/>
      <c r="H65" s="716"/>
    </row>
    <row r="67" spans="1:8">
      <c r="A67" s="708" t="s">
        <v>249</v>
      </c>
      <c r="B67" s="709"/>
      <c r="C67" s="709"/>
      <c r="D67" s="709"/>
      <c r="E67" s="709"/>
      <c r="F67" s="709"/>
      <c r="G67" s="709"/>
      <c r="H67" s="710"/>
    </row>
    <row r="68" spans="1:8">
      <c r="A68" s="711"/>
      <c r="B68" s="712"/>
      <c r="C68" s="712"/>
      <c r="D68" s="712"/>
      <c r="E68" s="712"/>
      <c r="F68" s="712"/>
      <c r="G68" s="712"/>
      <c r="H68" s="713"/>
    </row>
    <row r="69" spans="1:8">
      <c r="A69" s="714"/>
      <c r="B69" s="715"/>
      <c r="C69" s="715"/>
      <c r="D69" s="715"/>
      <c r="E69" s="715"/>
      <c r="F69" s="715"/>
      <c r="G69" s="715"/>
      <c r="H69" s="716"/>
    </row>
  </sheetData>
  <mergeCells count="2">
    <mergeCell ref="A63:H65"/>
    <mergeCell ref="A67:H69"/>
  </mergeCells>
  <pageMargins left="0.7" right="0.7" top="0.75" bottom="0.75" header="0.3" footer="0.3"/>
  <pageSetup paperSize="9" scale="66" orientation="portrait" r:id="rId1"/>
  <headerFooter>
    <oddFooter>&amp;L&amp;F-&amp;A
Atir b.v. ©&amp;Rprintversie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E76"/>
  <sheetViews>
    <sheetView showGridLines="0" showZeros="0" zoomScale="85" zoomScaleNormal="85" workbookViewId="0">
      <pane xSplit="1" ySplit="10" topLeftCell="B11" activePane="bottomRight" state="frozen"/>
      <selection pane="topRight" activeCell="B1" sqref="B1"/>
      <selection pane="bottomLeft" activeCell="A11" sqref="A11"/>
      <selection pane="bottomRight" activeCell="B11" sqref="B11"/>
    </sheetView>
  </sheetViews>
  <sheetFormatPr defaultColWidth="8.7109375" defaultRowHeight="14.1" customHeight="1"/>
  <cols>
    <col min="1" max="1" width="42.42578125" style="109" bestFit="1" customWidth="1"/>
    <col min="2" max="2" width="39.85546875" style="517" customWidth="1"/>
    <col min="3" max="3" width="20.140625" style="517" customWidth="1"/>
    <col min="4" max="4" width="15" style="109" bestFit="1" customWidth="1"/>
    <col min="5" max="11" width="13.5703125" style="504" customWidth="1"/>
    <col min="12" max="14" width="13.85546875" style="117" customWidth="1"/>
    <col min="15" max="16" width="13.85546875" style="116" customWidth="1"/>
    <col min="17" max="17" width="11.140625" style="116" customWidth="1"/>
    <col min="18" max="18" width="2.42578125" style="116" customWidth="1"/>
    <col min="19" max="21" width="17.28515625" style="109" customWidth="1"/>
    <col min="22" max="24" width="15.5703125" style="109" customWidth="1"/>
    <col min="25" max="25" width="14" style="109" bestFit="1" customWidth="1"/>
    <col min="26" max="26" width="14.85546875" style="109" customWidth="1"/>
    <col min="27" max="27" width="16.7109375" style="109" customWidth="1"/>
    <col min="28" max="28" width="17" style="109" customWidth="1"/>
    <col min="29" max="29" width="1.85546875" style="109" customWidth="1"/>
    <col min="30" max="30" width="13.140625" style="109" bestFit="1" customWidth="1"/>
    <col min="31" max="31" width="12.140625" style="109" bestFit="1" customWidth="1"/>
    <col min="32" max="16384" width="8.7109375" style="109"/>
  </cols>
  <sheetData>
    <row r="1" spans="1:31" ht="14.1" customHeight="1">
      <c r="A1" s="403" t="s">
        <v>26</v>
      </c>
      <c r="O1" s="117"/>
      <c r="P1" s="117"/>
      <c r="Q1" s="117"/>
      <c r="R1" s="117"/>
    </row>
    <row r="2" spans="1:31" ht="14.1" customHeight="1">
      <c r="D2" s="571"/>
      <c r="F2" s="548"/>
      <c r="G2" s="548"/>
      <c r="H2" s="548"/>
      <c r="I2" s="548"/>
      <c r="J2" s="548"/>
      <c r="K2" s="548"/>
      <c r="O2" s="117"/>
      <c r="P2" s="117"/>
      <c r="Q2" s="117"/>
      <c r="R2" s="117"/>
    </row>
    <row r="3" spans="1:31" ht="14.25" customHeight="1">
      <c r="A3" s="119" t="str">
        <f>'1-Contractblad totaal'!A3</f>
        <v>Naam opdrachtgever</v>
      </c>
      <c r="B3" s="518" t="str">
        <f>'1-Contractblad totaal'!B3</f>
        <v>BAR-organisatie</v>
      </c>
      <c r="E3" s="721" t="s">
        <v>692</v>
      </c>
      <c r="F3" s="721"/>
      <c r="G3" s="721"/>
      <c r="H3" s="548"/>
      <c r="I3" s="549"/>
      <c r="J3" s="549"/>
      <c r="K3" s="549"/>
      <c r="L3" s="110"/>
      <c r="M3" s="110"/>
      <c r="N3" s="110"/>
      <c r="O3" s="110"/>
      <c r="P3" s="110"/>
      <c r="Q3" s="110"/>
      <c r="R3" s="110"/>
    </row>
    <row r="4" spans="1:31" ht="14.25" customHeight="1">
      <c r="A4" s="119" t="str">
        <f>'1-Contractblad totaal'!A4</f>
        <v>Calculatie onderdeel</v>
      </c>
      <c r="B4" s="518" t="str">
        <f ca="1">MID(CELL("bestandsnaam",$C$9),SEARCH("]",CELL("bestandsnaam",$C$9),1)+1,256)</f>
        <v>2-Kosten per locatie</v>
      </c>
      <c r="D4" s="141"/>
      <c r="E4" s="721"/>
      <c r="F4" s="721"/>
      <c r="G4" s="721"/>
      <c r="H4" s="549"/>
      <c r="I4" s="549"/>
      <c r="J4" s="549"/>
      <c r="K4" s="549"/>
      <c r="L4" s="110"/>
      <c r="M4" s="110"/>
      <c r="N4" s="110"/>
      <c r="O4" s="110"/>
      <c r="P4" s="110"/>
      <c r="Q4" s="110"/>
      <c r="R4" s="110"/>
    </row>
    <row r="5" spans="1:31" ht="14.25" customHeight="1">
      <c r="A5" s="119" t="str">
        <f>'1-Contractblad totaal'!A5</f>
        <v>Gebouw/plaats</v>
      </c>
      <c r="B5" s="518" t="str">
        <f>'1-Contractblad totaal'!B5</f>
        <v>Barendrecht, Albrandswaard en Ridderkerk</v>
      </c>
      <c r="D5" s="141"/>
      <c r="E5" s="721"/>
      <c r="F5" s="721"/>
      <c r="G5" s="721"/>
      <c r="H5" s="505"/>
      <c r="I5" s="505"/>
      <c r="J5" s="505"/>
      <c r="K5" s="505"/>
      <c r="L5" s="110"/>
      <c r="M5" s="110"/>
      <c r="N5" s="110"/>
      <c r="O5" s="110"/>
      <c r="P5" s="110"/>
      <c r="Q5" s="110"/>
      <c r="R5" s="110"/>
    </row>
    <row r="6" spans="1:31" ht="14.25" customHeight="1">
      <c r="A6" s="119" t="str">
        <f>'1-Contractblad totaal'!A6</f>
        <v>Referentie nummer</v>
      </c>
      <c r="B6" s="518" t="str">
        <f>'1-Contractblad totaal'!B6</f>
        <v>Invoer</v>
      </c>
      <c r="D6" s="141"/>
      <c r="E6" s="505"/>
      <c r="F6" s="505"/>
      <c r="G6" s="505"/>
      <c r="H6" s="505"/>
      <c r="I6" s="505"/>
      <c r="J6" s="505"/>
      <c r="K6" s="505"/>
      <c r="L6" s="110"/>
      <c r="M6" s="110"/>
      <c r="N6" s="110"/>
      <c r="O6" s="110"/>
      <c r="P6" s="110"/>
      <c r="Q6" s="110"/>
      <c r="R6" s="110"/>
    </row>
    <row r="7" spans="1:31" ht="14.25" customHeight="1">
      <c r="A7" s="119" t="str">
        <f>'1-Contractblad totaal'!A8</f>
        <v>Naam dienstverlener</v>
      </c>
      <c r="B7" s="519">
        <f>'1-Contractblad totaal'!B8</f>
        <v>0</v>
      </c>
      <c r="D7" s="119"/>
      <c r="E7" s="505"/>
      <c r="G7" s="505"/>
      <c r="H7" s="505"/>
      <c r="I7" s="505"/>
      <c r="J7" s="505"/>
      <c r="K7" s="505"/>
      <c r="L7" s="110"/>
      <c r="M7" s="110"/>
      <c r="N7" s="110"/>
      <c r="O7" s="110"/>
      <c r="P7" s="110"/>
      <c r="Q7" s="110"/>
      <c r="R7" s="110"/>
    </row>
    <row r="8" spans="1:31" ht="14.25" customHeight="1">
      <c r="A8" s="119" t="str">
        <f>'1-Contractblad totaal'!A9</f>
        <v>Prijspeil</v>
      </c>
      <c r="B8" s="120">
        <f>'1-Contractblad totaal'!B9</f>
        <v>44562</v>
      </c>
      <c r="D8" s="120"/>
      <c r="E8" s="505"/>
      <c r="M8" s="110"/>
      <c r="N8" s="110"/>
      <c r="O8" s="110"/>
      <c r="P8" s="110"/>
      <c r="Q8" s="110"/>
      <c r="R8" s="110"/>
    </row>
    <row r="9" spans="1:31" ht="14.1" customHeight="1">
      <c r="A9" s="112"/>
      <c r="B9" s="520"/>
      <c r="C9" s="520"/>
      <c r="D9" s="112"/>
      <c r="E9" s="717" t="s">
        <v>234</v>
      </c>
      <c r="F9" s="718"/>
      <c r="G9" s="718"/>
      <c r="H9" s="718"/>
      <c r="I9" s="718"/>
      <c r="J9" s="718"/>
      <c r="K9" s="719"/>
      <c r="L9" s="717" t="s">
        <v>498</v>
      </c>
      <c r="M9" s="718"/>
      <c r="N9" s="718"/>
      <c r="O9" s="718"/>
      <c r="P9" s="718"/>
      <c r="Q9" s="719"/>
      <c r="R9" s="110"/>
      <c r="S9" s="720" t="s">
        <v>712</v>
      </c>
      <c r="T9" s="720"/>
      <c r="U9" s="720"/>
      <c r="V9" s="720"/>
      <c r="W9" s="720"/>
      <c r="X9" s="720"/>
      <c r="Y9" s="720"/>
      <c r="Z9" s="720"/>
      <c r="AA9" s="720"/>
      <c r="AB9" s="720"/>
    </row>
    <row r="10" spans="1:31" ht="54" customHeight="1">
      <c r="A10" s="451" t="s">
        <v>104</v>
      </c>
      <c r="B10" s="521" t="s">
        <v>107</v>
      </c>
      <c r="C10" s="525" t="s">
        <v>613</v>
      </c>
      <c r="D10" s="525" t="s">
        <v>193</v>
      </c>
      <c r="E10" s="525" t="s">
        <v>236</v>
      </c>
      <c r="F10" s="525" t="s">
        <v>235</v>
      </c>
      <c r="G10" s="525" t="s">
        <v>237</v>
      </c>
      <c r="H10" s="525" t="s">
        <v>676</v>
      </c>
      <c r="I10" s="525" t="s">
        <v>678</v>
      </c>
      <c r="J10" s="525" t="s">
        <v>677</v>
      </c>
      <c r="K10" s="525" t="s">
        <v>679</v>
      </c>
      <c r="L10" s="525" t="s">
        <v>224</v>
      </c>
      <c r="M10" s="525" t="s">
        <v>194</v>
      </c>
      <c r="N10" s="525" t="s">
        <v>680</v>
      </c>
      <c r="O10" s="525" t="s">
        <v>681</v>
      </c>
      <c r="P10" s="525" t="s">
        <v>682</v>
      </c>
      <c r="Q10" s="525" t="s">
        <v>683</v>
      </c>
      <c r="R10" s="110"/>
      <c r="S10" s="525" t="s">
        <v>709</v>
      </c>
      <c r="T10" s="525" t="s">
        <v>710</v>
      </c>
      <c r="U10" s="525" t="s">
        <v>711</v>
      </c>
      <c r="V10" s="525" t="s">
        <v>651</v>
      </c>
      <c r="W10" s="525" t="s">
        <v>684</v>
      </c>
      <c r="X10" s="525" t="s">
        <v>685</v>
      </c>
      <c r="Y10" s="525" t="s">
        <v>499</v>
      </c>
      <c r="Z10" s="525" t="s">
        <v>500</v>
      </c>
      <c r="AA10" s="525" t="s">
        <v>195</v>
      </c>
      <c r="AB10" s="525" t="s">
        <v>708</v>
      </c>
      <c r="AC10" s="116"/>
      <c r="AD10" s="118" t="s">
        <v>196</v>
      </c>
      <c r="AE10" s="118" t="s">
        <v>197</v>
      </c>
    </row>
    <row r="11" spans="1:31" s="114" customFormat="1" ht="14.25" customHeight="1">
      <c r="A11" s="507" t="s">
        <v>477</v>
      </c>
      <c r="B11" s="523"/>
      <c r="C11" s="529"/>
      <c r="D11" s="659"/>
      <c r="E11" s="659"/>
      <c r="F11" s="659"/>
      <c r="G11" s="659"/>
      <c r="H11" s="659"/>
      <c r="I11" s="659"/>
      <c r="J11" s="659"/>
      <c r="K11" s="659"/>
      <c r="L11" s="531"/>
      <c r="M11" s="661"/>
      <c r="N11" s="531"/>
      <c r="O11" s="661"/>
      <c r="P11" s="531"/>
      <c r="Q11" s="662"/>
      <c r="R11" s="109"/>
      <c r="S11" s="662"/>
      <c r="T11" s="662"/>
      <c r="U11" s="662"/>
      <c r="V11" s="662"/>
      <c r="W11" s="662"/>
      <c r="X11" s="662"/>
      <c r="Y11" s="662"/>
      <c r="Z11" s="662"/>
      <c r="AA11" s="662"/>
      <c r="AB11" s="662"/>
      <c r="AC11" s="116"/>
      <c r="AD11" s="662"/>
      <c r="AE11" s="662"/>
    </row>
    <row r="12" spans="1:31" ht="15" customHeight="1">
      <c r="A12" s="113" t="s">
        <v>666</v>
      </c>
      <c r="B12" s="603" t="s">
        <v>639</v>
      </c>
      <c r="C12" s="572" t="s">
        <v>614</v>
      </c>
      <c r="D12" s="660">
        <f>SUMIF('4-Basis ruimtestaat'!B:B,'2-Kosten per locatie'!A12,'4-Basis ruimtestaat'!I:I)</f>
        <v>776.31999999999982</v>
      </c>
      <c r="E12" s="657" t="e">
        <f>SUMIF('4-Basis ruimtestaat'!B:B,'2-Kosten per locatie'!A12,'4-Basis ruimtestaat'!R:R)</f>
        <v>#DIV/0!</v>
      </c>
      <c r="F12" s="658"/>
      <c r="G12" s="657">
        <f>SUMIF('4-Basis ruimtestaat'!B:B,'2-Kosten per locatie'!A12,'4-Basis ruimtestaat'!S:S)</f>
        <v>0</v>
      </c>
      <c r="H12" s="657">
        <f>SUMIF('4-Basis ruimtestaat'!B:B,'2-Kosten per locatie'!A12,'4-Basis ruimtestaat'!T:T)</f>
        <v>0</v>
      </c>
      <c r="I12" s="658"/>
      <c r="J12" s="657">
        <f>SUMIF('4-Basis ruimtestaat'!B:B,'2-Kosten per locatie'!A12,'4-Basis ruimtestaat'!U:U)</f>
        <v>0</v>
      </c>
      <c r="K12" s="658"/>
      <c r="L12" s="532"/>
      <c r="M12" s="657" t="e">
        <f t="shared" ref="M12:M23" si="0">+(E12+G12)*L12</f>
        <v>#DIV/0!</v>
      </c>
      <c r="N12" s="532"/>
      <c r="O12" s="657">
        <f>N12*H12</f>
        <v>0</v>
      </c>
      <c r="P12" s="532"/>
      <c r="Q12" s="657">
        <f>P12*J12</f>
        <v>0</v>
      </c>
      <c r="R12" s="109"/>
      <c r="S12" s="640" t="e">
        <f>(E12+F12+G12)*'1-Contractblad totaal'!$G$14</f>
        <v>#DIV/0!</v>
      </c>
      <c r="T12" s="509" t="e">
        <f>(H12+I12)*'1-Contractblad totaal'!$G$22</f>
        <v>#DIV/0!</v>
      </c>
      <c r="U12" s="510" t="e">
        <f>(J12+K12)*'1-Contractblad totaal'!$G$30</f>
        <v>#DIV/0!</v>
      </c>
      <c r="V12" s="510" t="e">
        <f>M12*'1-Contractblad totaal'!$G$18</f>
        <v>#DIV/0!</v>
      </c>
      <c r="W12" s="510" t="e">
        <f>O12*'1-Contractblad totaal'!$G$26</f>
        <v>#DIV/0!</v>
      </c>
      <c r="X12" s="510" t="e">
        <f>Q12*'1-Contractblad totaal'!$G$34</f>
        <v>#DIV/0!</v>
      </c>
      <c r="Y12" s="510" t="e">
        <f t="shared" ref="Y12:Y23" si="1">SUM(S12:X12)</f>
        <v>#DIV/0!</v>
      </c>
      <c r="Z12" s="510">
        <f>SUMIF('8-Additionele werkzaamheden'!A:A,'2-Kosten per locatie'!A12,'8-Additionele werkzaamheden'!I:I)</f>
        <v>0</v>
      </c>
      <c r="AA12" s="699">
        <f>SUMIF('10-Glasbewassing'!A:A,'2-Kosten per locatie'!A12,'10-Glasbewassing'!K:K)</f>
        <v>0</v>
      </c>
      <c r="AB12" s="510">
        <f ca="1">+SUMIF('11-Sanitaire voorzieningen'!$A$11:$A$30,A12,'11-Sanitaire voorzieningen'!$G$11:$G$28)</f>
        <v>0</v>
      </c>
      <c r="AC12" s="116"/>
      <c r="AD12" s="510" t="e">
        <f t="shared" ref="AD12:AD23" si="2">SUM(Y12:AB12)</f>
        <v>#DIV/0!</v>
      </c>
      <c r="AE12" s="510" t="e">
        <f t="shared" ref="AE12:AE23" si="3">AD12/12</f>
        <v>#DIV/0!</v>
      </c>
    </row>
    <row r="13" spans="1:31" ht="15" customHeight="1">
      <c r="A13" s="113" t="s">
        <v>635</v>
      </c>
      <c r="B13" s="603" t="s">
        <v>640</v>
      </c>
      <c r="C13" s="572" t="s">
        <v>614</v>
      </c>
      <c r="D13" s="660">
        <f>SUMIF('4-Basis ruimtestaat'!B:B,'2-Kosten per locatie'!A13,'4-Basis ruimtestaat'!I:I)</f>
        <v>815.5999999999998</v>
      </c>
      <c r="E13" s="657" t="e">
        <f>SUMIF('4-Basis ruimtestaat'!B:B,'2-Kosten per locatie'!A13,'4-Basis ruimtestaat'!R:R)</f>
        <v>#DIV/0!</v>
      </c>
      <c r="F13" s="658"/>
      <c r="G13" s="657">
        <f>SUMIF('4-Basis ruimtestaat'!B:B,'2-Kosten per locatie'!A13,'4-Basis ruimtestaat'!S:S)</f>
        <v>0</v>
      </c>
      <c r="H13" s="657" t="e">
        <f>SUMIF('4-Basis ruimtestaat'!B:B,'2-Kosten per locatie'!A13,'4-Basis ruimtestaat'!T:T)</f>
        <v>#DIV/0!</v>
      </c>
      <c r="I13" s="658"/>
      <c r="J13" s="657">
        <f>SUMIF('4-Basis ruimtestaat'!B:B,'2-Kosten per locatie'!A13,'4-Basis ruimtestaat'!U:U)</f>
        <v>0</v>
      </c>
      <c r="K13" s="658"/>
      <c r="L13" s="532"/>
      <c r="M13" s="657" t="e">
        <f t="shared" si="0"/>
        <v>#DIV/0!</v>
      </c>
      <c r="N13" s="532"/>
      <c r="O13" s="657" t="e">
        <f t="shared" ref="O13:O19" si="4">N13*H13</f>
        <v>#DIV/0!</v>
      </c>
      <c r="P13" s="532"/>
      <c r="Q13" s="657">
        <f t="shared" ref="Q13:Q19" si="5">P13*J13</f>
        <v>0</v>
      </c>
      <c r="R13" s="109"/>
      <c r="S13" s="640" t="e">
        <f>(E13+F13+G13)*'1-Contractblad totaal'!$G$14</f>
        <v>#DIV/0!</v>
      </c>
      <c r="T13" s="509" t="e">
        <f>(H13+I13)*'1-Contractblad totaal'!$G$22</f>
        <v>#DIV/0!</v>
      </c>
      <c r="U13" s="510" t="e">
        <f>(J13+K13)*'1-Contractblad totaal'!$G$30</f>
        <v>#DIV/0!</v>
      </c>
      <c r="V13" s="510" t="e">
        <f>M13*'1-Contractblad totaal'!$G$18</f>
        <v>#DIV/0!</v>
      </c>
      <c r="W13" s="510" t="e">
        <f>O13*'1-Contractblad totaal'!$G$26</f>
        <v>#DIV/0!</v>
      </c>
      <c r="X13" s="510" t="e">
        <f>Q13*'1-Contractblad totaal'!$G$34</f>
        <v>#DIV/0!</v>
      </c>
      <c r="Y13" s="510" t="e">
        <f t="shared" si="1"/>
        <v>#DIV/0!</v>
      </c>
      <c r="Z13" s="510">
        <f>SUMIF('8-Additionele werkzaamheden'!A:A,'2-Kosten per locatie'!A13,'8-Additionele werkzaamheden'!I:I)</f>
        <v>0</v>
      </c>
      <c r="AA13" s="699">
        <f>SUMIF('10-Glasbewassing'!A:A,'2-Kosten per locatie'!A13,'10-Glasbewassing'!K:K)</f>
        <v>0</v>
      </c>
      <c r="AB13" s="510">
        <f ca="1">+SUMIF('11-Sanitaire voorzieningen'!$A$11:$A$30,A13,'11-Sanitaire voorzieningen'!$G$11:$G$28)</f>
        <v>0</v>
      </c>
      <c r="AC13" s="116"/>
      <c r="AD13" s="510" t="e">
        <f t="shared" si="2"/>
        <v>#DIV/0!</v>
      </c>
      <c r="AE13" s="510" t="e">
        <f t="shared" si="3"/>
        <v>#DIV/0!</v>
      </c>
    </row>
    <row r="14" spans="1:31" ht="15" customHeight="1">
      <c r="A14" s="481" t="s">
        <v>636</v>
      </c>
      <c r="B14" s="522" t="s">
        <v>611</v>
      </c>
      <c r="C14" s="527" t="s">
        <v>614</v>
      </c>
      <c r="D14" s="657">
        <f>SUMIF('4-Basis ruimtestaat'!B:B,'2-Kosten per locatie'!A14,'4-Basis ruimtestaat'!I:I)</f>
        <v>1727</v>
      </c>
      <c r="E14" s="657" t="e">
        <f>SUMIF('4-Basis ruimtestaat'!B:B,'2-Kosten per locatie'!A14,'4-Basis ruimtestaat'!R:R)</f>
        <v>#DIV/0!</v>
      </c>
      <c r="F14" s="658"/>
      <c r="G14" s="657">
        <f>SUMIF('4-Basis ruimtestaat'!B:B,'2-Kosten per locatie'!A14,'4-Basis ruimtestaat'!S:S)</f>
        <v>0</v>
      </c>
      <c r="H14" s="657" t="e">
        <f>SUMIF('4-Basis ruimtestaat'!B:B,'2-Kosten per locatie'!A14,'4-Basis ruimtestaat'!T:T)</f>
        <v>#DIV/0!</v>
      </c>
      <c r="I14" s="658"/>
      <c r="J14" s="657">
        <f>SUMIF('4-Basis ruimtestaat'!B:B,'2-Kosten per locatie'!A14,'4-Basis ruimtestaat'!U:U)</f>
        <v>0</v>
      </c>
      <c r="K14" s="658"/>
      <c r="L14" s="532"/>
      <c r="M14" s="657" t="e">
        <f t="shared" si="0"/>
        <v>#DIV/0!</v>
      </c>
      <c r="N14" s="532"/>
      <c r="O14" s="657" t="e">
        <f t="shared" si="4"/>
        <v>#DIV/0!</v>
      </c>
      <c r="P14" s="532"/>
      <c r="Q14" s="657">
        <f t="shared" si="5"/>
        <v>0</v>
      </c>
      <c r="R14" s="109"/>
      <c r="S14" s="640" t="e">
        <f>(E14+F14+G14)*'1-Contractblad totaal'!$G$14</f>
        <v>#DIV/0!</v>
      </c>
      <c r="T14" s="509" t="e">
        <f>(H14+I14)*'1-Contractblad totaal'!$G$22</f>
        <v>#DIV/0!</v>
      </c>
      <c r="U14" s="510" t="e">
        <f>(J14+K14)*'1-Contractblad totaal'!$G$30</f>
        <v>#DIV/0!</v>
      </c>
      <c r="V14" s="510" t="e">
        <f>M14*'1-Contractblad totaal'!$G$18</f>
        <v>#DIV/0!</v>
      </c>
      <c r="W14" s="510" t="e">
        <f>O14*'1-Contractblad totaal'!$G$26</f>
        <v>#DIV/0!</v>
      </c>
      <c r="X14" s="510" t="e">
        <f>Q14*'1-Contractblad totaal'!$G$34</f>
        <v>#DIV/0!</v>
      </c>
      <c r="Y14" s="510" t="e">
        <f t="shared" si="1"/>
        <v>#DIV/0!</v>
      </c>
      <c r="Z14" s="510">
        <f>SUMIF('8-Additionele werkzaamheden'!A:A,'2-Kosten per locatie'!A14,'8-Additionele werkzaamheden'!I:I)</f>
        <v>0</v>
      </c>
      <c r="AA14" s="510">
        <f>SUMIF('10-Glasbewassing'!A:A,'2-Kosten per locatie'!A14,'10-Glasbewassing'!K:K)</f>
        <v>0</v>
      </c>
      <c r="AB14" s="510">
        <f ca="1">+SUMIF('11-Sanitaire voorzieningen'!$A$11:$A$30,A14,'11-Sanitaire voorzieningen'!$G$11:$G$28)</f>
        <v>0</v>
      </c>
      <c r="AC14" s="116"/>
      <c r="AD14" s="510" t="e">
        <f t="shared" si="2"/>
        <v>#DIV/0!</v>
      </c>
      <c r="AE14" s="510" t="e">
        <f t="shared" si="3"/>
        <v>#DIV/0!</v>
      </c>
    </row>
    <row r="15" spans="1:31" s="114" customFormat="1" ht="14.25" customHeight="1">
      <c r="A15" s="481" t="s">
        <v>615</v>
      </c>
      <c r="B15" s="522" t="s">
        <v>604</v>
      </c>
      <c r="C15" s="527" t="s">
        <v>614</v>
      </c>
      <c r="D15" s="657">
        <f>SUMIF('4-Basis ruimtestaat'!B:B,'2-Kosten per locatie'!A15,'4-Basis ruimtestaat'!I:I)</f>
        <v>1533</v>
      </c>
      <c r="E15" s="657" t="e">
        <f>SUMIF('4-Basis ruimtestaat'!B:B,'2-Kosten per locatie'!A15,'4-Basis ruimtestaat'!R:R)</f>
        <v>#DIV/0!</v>
      </c>
      <c r="F15" s="658"/>
      <c r="G15" s="657">
        <f>SUMIF('4-Basis ruimtestaat'!B:B,'2-Kosten per locatie'!A15,'4-Basis ruimtestaat'!S:S)</f>
        <v>0</v>
      </c>
      <c r="H15" s="657" t="e">
        <f>SUMIF('4-Basis ruimtestaat'!B:B,'2-Kosten per locatie'!A15,'4-Basis ruimtestaat'!T:T)</f>
        <v>#DIV/0!</v>
      </c>
      <c r="I15" s="658"/>
      <c r="J15" s="657">
        <f>SUMIF('4-Basis ruimtestaat'!B:B,'2-Kosten per locatie'!A15,'4-Basis ruimtestaat'!U:U)</f>
        <v>0</v>
      </c>
      <c r="K15" s="658"/>
      <c r="L15" s="532"/>
      <c r="M15" s="657" t="e">
        <f t="shared" si="0"/>
        <v>#DIV/0!</v>
      </c>
      <c r="N15" s="532"/>
      <c r="O15" s="657" t="e">
        <f t="shared" si="4"/>
        <v>#DIV/0!</v>
      </c>
      <c r="P15" s="532"/>
      <c r="Q15" s="657">
        <f t="shared" si="5"/>
        <v>0</v>
      </c>
      <c r="R15" s="109"/>
      <c r="S15" s="640" t="e">
        <f>(E15+F15+G15)*'1-Contractblad totaal'!$G$14</f>
        <v>#DIV/0!</v>
      </c>
      <c r="T15" s="509" t="e">
        <f>(H15+I15)*'1-Contractblad totaal'!$G$22</f>
        <v>#DIV/0!</v>
      </c>
      <c r="U15" s="510" t="e">
        <f>(J15+K15)*'1-Contractblad totaal'!$G$30</f>
        <v>#DIV/0!</v>
      </c>
      <c r="V15" s="510" t="e">
        <f>M15*'1-Contractblad totaal'!$G$18</f>
        <v>#DIV/0!</v>
      </c>
      <c r="W15" s="510" t="e">
        <f>O15*'1-Contractblad totaal'!$G$26</f>
        <v>#DIV/0!</v>
      </c>
      <c r="X15" s="510" t="e">
        <f>Q15*'1-Contractblad totaal'!$G$34</f>
        <v>#DIV/0!</v>
      </c>
      <c r="Y15" s="510" t="e">
        <f t="shared" si="1"/>
        <v>#DIV/0!</v>
      </c>
      <c r="Z15" s="510">
        <f>SUMIF('8-Additionele werkzaamheden'!A:A,'2-Kosten per locatie'!A15,'8-Additionele werkzaamheden'!I:I)</f>
        <v>0</v>
      </c>
      <c r="AA15" s="510">
        <f>SUMIF('10-Glasbewassing'!A:A,'2-Kosten per locatie'!A15,'10-Glasbewassing'!K:K)</f>
        <v>0</v>
      </c>
      <c r="AB15" s="510">
        <f ca="1">+SUMIF('11-Sanitaire voorzieningen'!$A$11:$A$30,A15,'11-Sanitaire voorzieningen'!$G$11:$G$28)</f>
        <v>0</v>
      </c>
      <c r="AC15" s="116"/>
      <c r="AD15" s="510" t="e">
        <f t="shared" si="2"/>
        <v>#DIV/0!</v>
      </c>
      <c r="AE15" s="510" t="e">
        <f t="shared" si="3"/>
        <v>#DIV/0!</v>
      </c>
    </row>
    <row r="16" spans="1:31" ht="15" customHeight="1">
      <c r="A16" s="481" t="s">
        <v>616</v>
      </c>
      <c r="B16" s="522" t="s">
        <v>605</v>
      </c>
      <c r="C16" s="527" t="s">
        <v>614</v>
      </c>
      <c r="D16" s="657">
        <f>SUMIF('4-Basis ruimtestaat'!B:B,'2-Kosten per locatie'!A16,'4-Basis ruimtestaat'!I:I)</f>
        <v>2344</v>
      </c>
      <c r="E16" s="657" t="e">
        <f>SUMIF('4-Basis ruimtestaat'!B:B,'2-Kosten per locatie'!A16,'4-Basis ruimtestaat'!R:R)</f>
        <v>#DIV/0!</v>
      </c>
      <c r="F16" s="658"/>
      <c r="G16" s="657">
        <f>SUMIF('4-Basis ruimtestaat'!B:B,'2-Kosten per locatie'!A16,'4-Basis ruimtestaat'!S:S)</f>
        <v>0</v>
      </c>
      <c r="H16" s="657" t="e">
        <f>SUMIF('4-Basis ruimtestaat'!B:B,'2-Kosten per locatie'!A16,'4-Basis ruimtestaat'!T:T)</f>
        <v>#DIV/0!</v>
      </c>
      <c r="I16" s="658"/>
      <c r="J16" s="657">
        <f>SUMIF('4-Basis ruimtestaat'!B:B,'2-Kosten per locatie'!A16,'4-Basis ruimtestaat'!U:U)</f>
        <v>0</v>
      </c>
      <c r="K16" s="658"/>
      <c r="L16" s="532"/>
      <c r="M16" s="657" t="e">
        <f t="shared" si="0"/>
        <v>#DIV/0!</v>
      </c>
      <c r="N16" s="532"/>
      <c r="O16" s="657" t="e">
        <f t="shared" si="4"/>
        <v>#DIV/0!</v>
      </c>
      <c r="P16" s="532"/>
      <c r="Q16" s="657">
        <f t="shared" si="5"/>
        <v>0</v>
      </c>
      <c r="R16" s="109"/>
      <c r="S16" s="640" t="e">
        <f>(E16+F16+G16)*'1-Contractblad totaal'!$G$14</f>
        <v>#DIV/0!</v>
      </c>
      <c r="T16" s="509" t="e">
        <f>(H16+I16)*'1-Contractblad totaal'!$G$22</f>
        <v>#DIV/0!</v>
      </c>
      <c r="U16" s="510" t="e">
        <f>(J16+K16)*'1-Contractblad totaal'!$G$30</f>
        <v>#DIV/0!</v>
      </c>
      <c r="V16" s="510" t="e">
        <f>M16*'1-Contractblad totaal'!$G$18</f>
        <v>#DIV/0!</v>
      </c>
      <c r="W16" s="510" t="e">
        <f>O16*'1-Contractblad totaal'!$G$26</f>
        <v>#DIV/0!</v>
      </c>
      <c r="X16" s="510" t="e">
        <f>Q16*'1-Contractblad totaal'!$G$34</f>
        <v>#DIV/0!</v>
      </c>
      <c r="Y16" s="510" t="e">
        <f t="shared" si="1"/>
        <v>#DIV/0!</v>
      </c>
      <c r="Z16" s="510">
        <f>SUMIF('8-Additionele werkzaamheden'!A:A,'2-Kosten per locatie'!A16,'8-Additionele werkzaamheden'!I:I)</f>
        <v>0</v>
      </c>
      <c r="AA16" s="510">
        <f>SUMIF('10-Glasbewassing'!A:A,'2-Kosten per locatie'!A16,'10-Glasbewassing'!K:K)</f>
        <v>0</v>
      </c>
      <c r="AB16" s="510">
        <f ca="1">+SUMIF('11-Sanitaire voorzieningen'!$A$11:$A$30,A16,'11-Sanitaire voorzieningen'!$G$11:$G$28)</f>
        <v>0</v>
      </c>
      <c r="AC16" s="116"/>
      <c r="AD16" s="510" t="e">
        <f t="shared" si="2"/>
        <v>#DIV/0!</v>
      </c>
      <c r="AE16" s="510" t="e">
        <f t="shared" si="3"/>
        <v>#DIV/0!</v>
      </c>
    </row>
    <row r="17" spans="1:31" ht="15" customHeight="1">
      <c r="A17" s="113" t="s">
        <v>617</v>
      </c>
      <c r="B17" s="522" t="s">
        <v>606</v>
      </c>
      <c r="C17" s="527" t="s">
        <v>614</v>
      </c>
      <c r="D17" s="657">
        <f>SUMIF('4-Basis ruimtestaat'!B:B,'2-Kosten per locatie'!A17,'4-Basis ruimtestaat'!I:I)</f>
        <v>1651</v>
      </c>
      <c r="E17" s="657" t="e">
        <f>SUMIF('4-Basis ruimtestaat'!B:B,'2-Kosten per locatie'!A17,'4-Basis ruimtestaat'!R:R)</f>
        <v>#DIV/0!</v>
      </c>
      <c r="F17" s="658"/>
      <c r="G17" s="657">
        <f>SUMIF('4-Basis ruimtestaat'!B:B,'2-Kosten per locatie'!A17,'4-Basis ruimtestaat'!S:S)</f>
        <v>0</v>
      </c>
      <c r="H17" s="657" t="e">
        <f>SUMIF('4-Basis ruimtestaat'!B:B,'2-Kosten per locatie'!A17,'4-Basis ruimtestaat'!T:T)</f>
        <v>#DIV/0!</v>
      </c>
      <c r="I17" s="658"/>
      <c r="J17" s="657">
        <f>SUMIF('4-Basis ruimtestaat'!B:B,'2-Kosten per locatie'!A17,'4-Basis ruimtestaat'!U:U)</f>
        <v>0</v>
      </c>
      <c r="K17" s="658"/>
      <c r="L17" s="532"/>
      <c r="M17" s="657" t="e">
        <f t="shared" si="0"/>
        <v>#DIV/0!</v>
      </c>
      <c r="N17" s="532"/>
      <c r="O17" s="657" t="e">
        <f t="shared" si="4"/>
        <v>#DIV/0!</v>
      </c>
      <c r="P17" s="532"/>
      <c r="Q17" s="657">
        <f t="shared" si="5"/>
        <v>0</v>
      </c>
      <c r="R17" s="109"/>
      <c r="S17" s="640" t="e">
        <f>(E17+F17+G17)*'1-Contractblad totaal'!$G$14</f>
        <v>#DIV/0!</v>
      </c>
      <c r="T17" s="509" t="e">
        <f>(H17+I17)*'1-Contractblad totaal'!$G$22</f>
        <v>#DIV/0!</v>
      </c>
      <c r="U17" s="510" t="e">
        <f>(J17+K17)*'1-Contractblad totaal'!$G$30</f>
        <v>#DIV/0!</v>
      </c>
      <c r="V17" s="510" t="e">
        <f>M17*'1-Contractblad totaal'!$G$18</f>
        <v>#DIV/0!</v>
      </c>
      <c r="W17" s="510" t="e">
        <f>O17*'1-Contractblad totaal'!$G$26</f>
        <v>#DIV/0!</v>
      </c>
      <c r="X17" s="510" t="e">
        <f>Q17*'1-Contractblad totaal'!$G$34</f>
        <v>#DIV/0!</v>
      </c>
      <c r="Y17" s="510" t="e">
        <f t="shared" si="1"/>
        <v>#DIV/0!</v>
      </c>
      <c r="Z17" s="510">
        <f>SUMIF('8-Additionele werkzaamheden'!A:A,'2-Kosten per locatie'!A17,'8-Additionele werkzaamheden'!I:I)</f>
        <v>0</v>
      </c>
      <c r="AA17" s="510">
        <f>SUMIF('10-Glasbewassing'!A:A,'2-Kosten per locatie'!A17,'10-Glasbewassing'!K:K)</f>
        <v>0</v>
      </c>
      <c r="AB17" s="510">
        <f ca="1">+SUMIF('11-Sanitaire voorzieningen'!$A$11:$A$30,A17,'11-Sanitaire voorzieningen'!$G$11:$G$28)</f>
        <v>0</v>
      </c>
      <c r="AC17" s="116"/>
      <c r="AD17" s="510" t="e">
        <f t="shared" si="2"/>
        <v>#DIV/0!</v>
      </c>
      <c r="AE17" s="510" t="e">
        <f t="shared" si="3"/>
        <v>#DIV/0!</v>
      </c>
    </row>
    <row r="18" spans="1:31" ht="15" customHeight="1">
      <c r="A18" s="113" t="s">
        <v>618</v>
      </c>
      <c r="B18" s="522" t="s">
        <v>607</v>
      </c>
      <c r="C18" s="527" t="s">
        <v>614</v>
      </c>
      <c r="D18" s="657">
        <f>SUMIF('4-Basis ruimtestaat'!B:B,'2-Kosten per locatie'!A18,'4-Basis ruimtestaat'!I:I)</f>
        <v>1887</v>
      </c>
      <c r="E18" s="657" t="e">
        <f>SUMIF('4-Basis ruimtestaat'!B:B,'2-Kosten per locatie'!A18,'4-Basis ruimtestaat'!R:R)</f>
        <v>#DIV/0!</v>
      </c>
      <c r="F18" s="658"/>
      <c r="G18" s="657">
        <f>SUMIF('4-Basis ruimtestaat'!B:B,'2-Kosten per locatie'!A18,'4-Basis ruimtestaat'!S:S)</f>
        <v>0</v>
      </c>
      <c r="H18" s="657" t="e">
        <f>SUMIF('4-Basis ruimtestaat'!B:B,'2-Kosten per locatie'!A18,'4-Basis ruimtestaat'!T:T)</f>
        <v>#DIV/0!</v>
      </c>
      <c r="I18" s="658"/>
      <c r="J18" s="657">
        <f>SUMIF('4-Basis ruimtestaat'!B:B,'2-Kosten per locatie'!A18,'4-Basis ruimtestaat'!U:U)</f>
        <v>0</v>
      </c>
      <c r="K18" s="658"/>
      <c r="L18" s="532"/>
      <c r="M18" s="657" t="e">
        <f t="shared" si="0"/>
        <v>#DIV/0!</v>
      </c>
      <c r="N18" s="532"/>
      <c r="O18" s="657" t="e">
        <f t="shared" si="4"/>
        <v>#DIV/0!</v>
      </c>
      <c r="P18" s="532"/>
      <c r="Q18" s="657">
        <f t="shared" si="5"/>
        <v>0</v>
      </c>
      <c r="R18" s="109"/>
      <c r="S18" s="640" t="e">
        <f>(E18+F18+G18)*'1-Contractblad totaal'!$G$14</f>
        <v>#DIV/0!</v>
      </c>
      <c r="T18" s="509" t="e">
        <f>(H18+I18)*'1-Contractblad totaal'!$G$22</f>
        <v>#DIV/0!</v>
      </c>
      <c r="U18" s="510" t="e">
        <f>(J18+K18)*'1-Contractblad totaal'!$G$30</f>
        <v>#DIV/0!</v>
      </c>
      <c r="V18" s="510" t="e">
        <f>M18*'1-Contractblad totaal'!$G$18</f>
        <v>#DIV/0!</v>
      </c>
      <c r="W18" s="510" t="e">
        <f>O18*'1-Contractblad totaal'!$G$26</f>
        <v>#DIV/0!</v>
      </c>
      <c r="X18" s="510" t="e">
        <f>Q18*'1-Contractblad totaal'!$G$34</f>
        <v>#DIV/0!</v>
      </c>
      <c r="Y18" s="510" t="e">
        <f t="shared" si="1"/>
        <v>#DIV/0!</v>
      </c>
      <c r="Z18" s="510">
        <f>SUMIF('8-Additionele werkzaamheden'!A:A,'2-Kosten per locatie'!A18,'8-Additionele werkzaamheden'!I:I)</f>
        <v>0</v>
      </c>
      <c r="AA18" s="510">
        <f>SUMIF('10-Glasbewassing'!A:A,'2-Kosten per locatie'!A18,'10-Glasbewassing'!K:K)</f>
        <v>0</v>
      </c>
      <c r="AB18" s="510">
        <f ca="1">+SUMIF('11-Sanitaire voorzieningen'!$A$11:$A$30,A18,'11-Sanitaire voorzieningen'!$G$11:$G$28)</f>
        <v>0</v>
      </c>
      <c r="AC18" s="116"/>
      <c r="AD18" s="510" t="e">
        <f t="shared" si="2"/>
        <v>#DIV/0!</v>
      </c>
      <c r="AE18" s="510" t="e">
        <f t="shared" si="3"/>
        <v>#DIV/0!</v>
      </c>
    </row>
    <row r="19" spans="1:31" ht="15" customHeight="1">
      <c r="A19" s="113" t="s">
        <v>619</v>
      </c>
      <c r="B19" s="522" t="s">
        <v>608</v>
      </c>
      <c r="C19" s="527" t="s">
        <v>614</v>
      </c>
      <c r="D19" s="657">
        <f>SUMIF('4-Basis ruimtestaat'!B:B,'2-Kosten per locatie'!A19,'4-Basis ruimtestaat'!I:I)</f>
        <v>1639</v>
      </c>
      <c r="E19" s="657" t="e">
        <f>SUMIF('4-Basis ruimtestaat'!B:B,'2-Kosten per locatie'!A19,'4-Basis ruimtestaat'!R:R)</f>
        <v>#DIV/0!</v>
      </c>
      <c r="F19" s="658"/>
      <c r="G19" s="657">
        <f>SUMIF('4-Basis ruimtestaat'!B:B,'2-Kosten per locatie'!A19,'4-Basis ruimtestaat'!S:S)</f>
        <v>0</v>
      </c>
      <c r="H19" s="657" t="e">
        <f>SUMIF('4-Basis ruimtestaat'!B:B,'2-Kosten per locatie'!A19,'4-Basis ruimtestaat'!T:T)</f>
        <v>#DIV/0!</v>
      </c>
      <c r="I19" s="658"/>
      <c r="J19" s="657">
        <f>SUMIF('4-Basis ruimtestaat'!B:B,'2-Kosten per locatie'!A19,'4-Basis ruimtestaat'!U:U)</f>
        <v>0</v>
      </c>
      <c r="K19" s="658"/>
      <c r="L19" s="532"/>
      <c r="M19" s="657" t="e">
        <f t="shared" si="0"/>
        <v>#DIV/0!</v>
      </c>
      <c r="N19" s="532"/>
      <c r="O19" s="657" t="e">
        <f t="shared" si="4"/>
        <v>#DIV/0!</v>
      </c>
      <c r="P19" s="532"/>
      <c r="Q19" s="657">
        <f t="shared" si="5"/>
        <v>0</v>
      </c>
      <c r="R19" s="109"/>
      <c r="S19" s="640" t="e">
        <f>(E19+F19+G19)*'1-Contractblad totaal'!$G$14</f>
        <v>#DIV/0!</v>
      </c>
      <c r="T19" s="509" t="e">
        <f>(H19+I19)*'1-Contractblad totaal'!$G$22</f>
        <v>#DIV/0!</v>
      </c>
      <c r="U19" s="510" t="e">
        <f>(J19+K19)*'1-Contractblad totaal'!$G$30</f>
        <v>#DIV/0!</v>
      </c>
      <c r="V19" s="510" t="e">
        <f>M19*'1-Contractblad totaal'!$G$18</f>
        <v>#DIV/0!</v>
      </c>
      <c r="W19" s="510" t="e">
        <f>O19*'1-Contractblad totaal'!$G$26</f>
        <v>#DIV/0!</v>
      </c>
      <c r="X19" s="510" t="e">
        <f>Q19*'1-Contractblad totaal'!$G$34</f>
        <v>#DIV/0!</v>
      </c>
      <c r="Y19" s="510" t="e">
        <f t="shared" si="1"/>
        <v>#DIV/0!</v>
      </c>
      <c r="Z19" s="510">
        <f>SUMIF('8-Additionele werkzaamheden'!A:A,'2-Kosten per locatie'!A19,'8-Additionele werkzaamheden'!I:I)</f>
        <v>0</v>
      </c>
      <c r="AA19" s="510">
        <f>SUMIF('10-Glasbewassing'!A:A,'2-Kosten per locatie'!A19,'10-Glasbewassing'!K:K)</f>
        <v>0</v>
      </c>
      <c r="AB19" s="510">
        <f ca="1">+SUMIF('11-Sanitaire voorzieningen'!$A$11:$A$30,A19,'11-Sanitaire voorzieningen'!$G$11:$G$28)</f>
        <v>0</v>
      </c>
      <c r="AC19" s="116"/>
      <c r="AD19" s="510" t="e">
        <f t="shared" si="2"/>
        <v>#DIV/0!</v>
      </c>
      <c r="AE19" s="510" t="e">
        <f t="shared" si="3"/>
        <v>#DIV/0!</v>
      </c>
    </row>
    <row r="20" spans="1:31" ht="15" customHeight="1">
      <c r="A20" s="481" t="s">
        <v>503</v>
      </c>
      <c r="B20" s="287" t="s">
        <v>528</v>
      </c>
      <c r="C20" s="527" t="s">
        <v>614</v>
      </c>
      <c r="D20" s="657">
        <f>SUMIF('4-Basis ruimtestaat'!B:B,'2-Kosten per locatie'!A20,'4-Basis ruimtestaat'!I:I)</f>
        <v>451.51600000000002</v>
      </c>
      <c r="E20" s="657" t="e">
        <f>SUMIF('4-Basis ruimtestaat'!B:B,'2-Kosten per locatie'!A20,'4-Basis ruimtestaat'!R:R)</f>
        <v>#DIV/0!</v>
      </c>
      <c r="F20" s="658"/>
      <c r="G20" s="657">
        <f>SUMIF('4-Basis ruimtestaat'!B:B,'2-Kosten per locatie'!A20,'4-Basis ruimtestaat'!S:S)</f>
        <v>0</v>
      </c>
      <c r="H20" s="657" t="e">
        <f>SUMIF('4-Basis ruimtestaat'!B:B,'2-Kosten per locatie'!A20,'4-Basis ruimtestaat'!T:T)</f>
        <v>#DIV/0!</v>
      </c>
      <c r="I20" s="658"/>
      <c r="J20" s="657">
        <f>SUMIF('4-Basis ruimtestaat'!B:B,'2-Kosten per locatie'!A20,'4-Basis ruimtestaat'!U:U)</f>
        <v>0</v>
      </c>
      <c r="K20" s="658"/>
      <c r="L20" s="532"/>
      <c r="M20" s="657" t="e">
        <f t="shared" si="0"/>
        <v>#DIV/0!</v>
      </c>
      <c r="N20" s="532"/>
      <c r="O20" s="657" t="e">
        <f>N20*H20</f>
        <v>#DIV/0!</v>
      </c>
      <c r="P20" s="532"/>
      <c r="Q20" s="657">
        <f>P20*J20</f>
        <v>0</v>
      </c>
      <c r="R20" s="109"/>
      <c r="S20" s="640" t="e">
        <f>(E20+F20+G20)*'1-Contractblad totaal'!$G$14</f>
        <v>#DIV/0!</v>
      </c>
      <c r="T20" s="509" t="e">
        <f>(H20+I20)*'1-Contractblad totaal'!$G$22</f>
        <v>#DIV/0!</v>
      </c>
      <c r="U20" s="510" t="e">
        <f>(J20+K20)*'1-Contractblad totaal'!$G$30</f>
        <v>#DIV/0!</v>
      </c>
      <c r="V20" s="510" t="e">
        <f>M20*'1-Contractblad totaal'!$G$18</f>
        <v>#DIV/0!</v>
      </c>
      <c r="W20" s="510" t="e">
        <f>O20*'1-Contractblad totaal'!$G$26</f>
        <v>#DIV/0!</v>
      </c>
      <c r="X20" s="510" t="e">
        <f>Q20*'1-Contractblad totaal'!$G$34</f>
        <v>#DIV/0!</v>
      </c>
      <c r="Y20" s="510" t="e">
        <f t="shared" si="1"/>
        <v>#DIV/0!</v>
      </c>
      <c r="Z20" s="510">
        <f>SUMIF('8-Additionele werkzaamheden'!A:A,'2-Kosten per locatie'!A20,'8-Additionele werkzaamheden'!I:I)</f>
        <v>0</v>
      </c>
      <c r="AA20" s="510">
        <f>SUMIF('10-Glasbewassing'!A:A,'2-Kosten per locatie'!A20,'10-Glasbewassing'!K:K)</f>
        <v>0</v>
      </c>
      <c r="AB20" s="510">
        <f ca="1">+SUMIF('11-Sanitaire voorzieningen'!$A$11:$A$30,A20,'11-Sanitaire voorzieningen'!$G$11:$G$28)</f>
        <v>0</v>
      </c>
      <c r="AC20" s="116"/>
      <c r="AD20" s="510" t="e">
        <f t="shared" si="2"/>
        <v>#DIV/0!</v>
      </c>
      <c r="AE20" s="510" t="e">
        <f t="shared" si="3"/>
        <v>#DIV/0!</v>
      </c>
    </row>
    <row r="21" spans="1:31" ht="15" customHeight="1">
      <c r="A21" s="481" t="s">
        <v>637</v>
      </c>
      <c r="B21" s="287" t="s">
        <v>511</v>
      </c>
      <c r="C21" s="527" t="s">
        <v>614</v>
      </c>
      <c r="D21" s="657">
        <f>SUMIF('4-Basis ruimtestaat'!B:B,'2-Kosten per locatie'!A21,'4-Basis ruimtestaat'!I:I)</f>
        <v>419.62400000000002</v>
      </c>
      <c r="E21" s="657" t="e">
        <f>SUMIF('4-Basis ruimtestaat'!B:B,'2-Kosten per locatie'!A21,'4-Basis ruimtestaat'!R:R)</f>
        <v>#DIV/0!</v>
      </c>
      <c r="F21" s="658"/>
      <c r="G21" s="657">
        <f>SUMIF('4-Basis ruimtestaat'!B:B,'2-Kosten per locatie'!A21,'4-Basis ruimtestaat'!S:S)</f>
        <v>0</v>
      </c>
      <c r="H21" s="657" t="e">
        <f>SUMIF('4-Basis ruimtestaat'!B:B,'2-Kosten per locatie'!A21,'4-Basis ruimtestaat'!T:T)</f>
        <v>#DIV/0!</v>
      </c>
      <c r="I21" s="658"/>
      <c r="J21" s="657">
        <f>SUMIF('4-Basis ruimtestaat'!B:B,'2-Kosten per locatie'!A21,'4-Basis ruimtestaat'!U:U)</f>
        <v>0</v>
      </c>
      <c r="K21" s="658"/>
      <c r="L21" s="532"/>
      <c r="M21" s="657" t="e">
        <f t="shared" si="0"/>
        <v>#DIV/0!</v>
      </c>
      <c r="N21" s="532"/>
      <c r="O21" s="657" t="e">
        <f>N21*H21</f>
        <v>#DIV/0!</v>
      </c>
      <c r="P21" s="532"/>
      <c r="Q21" s="657">
        <f>P21*J21</f>
        <v>0</v>
      </c>
      <c r="R21" s="109"/>
      <c r="S21" s="640" t="e">
        <f>(E21+F21+G21)*'1-Contractblad totaal'!$G$14</f>
        <v>#DIV/0!</v>
      </c>
      <c r="T21" s="509" t="e">
        <f>(H21+I21)*'1-Contractblad totaal'!$G$22</f>
        <v>#DIV/0!</v>
      </c>
      <c r="U21" s="510" t="e">
        <f>(J21+K21)*'1-Contractblad totaal'!$G$30</f>
        <v>#DIV/0!</v>
      </c>
      <c r="V21" s="510" t="e">
        <f>M21*'1-Contractblad totaal'!$G$18</f>
        <v>#DIV/0!</v>
      </c>
      <c r="W21" s="510" t="e">
        <f>O21*'1-Contractblad totaal'!$G$26</f>
        <v>#DIV/0!</v>
      </c>
      <c r="X21" s="510" t="e">
        <f>Q21*'1-Contractblad totaal'!$G$34</f>
        <v>#DIV/0!</v>
      </c>
      <c r="Y21" s="510" t="e">
        <f t="shared" si="1"/>
        <v>#DIV/0!</v>
      </c>
      <c r="Z21" s="510">
        <f>SUMIF('8-Additionele werkzaamheden'!A:A,'2-Kosten per locatie'!A21,'8-Additionele werkzaamheden'!I:I)</f>
        <v>0</v>
      </c>
      <c r="AA21" s="510">
        <f>SUMIF('10-Glasbewassing'!A:A,'2-Kosten per locatie'!A21,'10-Glasbewassing'!K:K)</f>
        <v>0</v>
      </c>
      <c r="AB21" s="510">
        <f ca="1">+SUMIF('11-Sanitaire voorzieningen'!$A$11:$A$30,A21,'11-Sanitaire voorzieningen'!$G$11:$G$28)</f>
        <v>0</v>
      </c>
      <c r="AC21" s="116"/>
      <c r="AD21" s="510" t="e">
        <f t="shared" si="2"/>
        <v>#DIV/0!</v>
      </c>
      <c r="AE21" s="510" t="e">
        <f t="shared" si="3"/>
        <v>#DIV/0!</v>
      </c>
    </row>
    <row r="22" spans="1:31" ht="15" customHeight="1">
      <c r="A22" s="113" t="s">
        <v>620</v>
      </c>
      <c r="B22" s="522" t="s">
        <v>610</v>
      </c>
      <c r="C22" s="527" t="s">
        <v>614</v>
      </c>
      <c r="D22" s="657">
        <f>SUMIF('4-Basis ruimtestaat'!B:B,'2-Kosten per locatie'!A22,'4-Basis ruimtestaat'!I:I)</f>
        <v>450</v>
      </c>
      <c r="E22" s="657" t="e">
        <f>SUMIF('4-Basis ruimtestaat'!B:B,'2-Kosten per locatie'!A22,'4-Basis ruimtestaat'!R:R)</f>
        <v>#DIV/0!</v>
      </c>
      <c r="F22" s="658"/>
      <c r="G22" s="657">
        <f>SUMIF('4-Basis ruimtestaat'!B:B,'2-Kosten per locatie'!A22,'4-Basis ruimtestaat'!S:S)</f>
        <v>0</v>
      </c>
      <c r="H22" s="657" t="e">
        <f>SUMIF('4-Basis ruimtestaat'!B:B,'2-Kosten per locatie'!A22,'4-Basis ruimtestaat'!T:T)</f>
        <v>#DIV/0!</v>
      </c>
      <c r="I22" s="658"/>
      <c r="J22" s="657">
        <f>SUMIF('4-Basis ruimtestaat'!B:B,'2-Kosten per locatie'!A22,'4-Basis ruimtestaat'!U:U)</f>
        <v>0</v>
      </c>
      <c r="K22" s="658"/>
      <c r="L22" s="532"/>
      <c r="M22" s="657" t="e">
        <f t="shared" si="0"/>
        <v>#DIV/0!</v>
      </c>
      <c r="N22" s="532"/>
      <c r="O22" s="657" t="e">
        <f>N22*H22</f>
        <v>#DIV/0!</v>
      </c>
      <c r="P22" s="532"/>
      <c r="Q22" s="657">
        <f>P22*J22</f>
        <v>0</v>
      </c>
      <c r="R22" s="109"/>
      <c r="S22" s="640" t="e">
        <f>(E22+F22+G22)*'1-Contractblad totaal'!$G$14</f>
        <v>#DIV/0!</v>
      </c>
      <c r="T22" s="509" t="e">
        <f>(H22+I22)*'1-Contractblad totaal'!$G$22</f>
        <v>#DIV/0!</v>
      </c>
      <c r="U22" s="510" t="e">
        <f>(J22+K22)*'1-Contractblad totaal'!$G$30</f>
        <v>#DIV/0!</v>
      </c>
      <c r="V22" s="510" t="e">
        <f>M22*'1-Contractblad totaal'!$G$18</f>
        <v>#DIV/0!</v>
      </c>
      <c r="W22" s="510" t="e">
        <f>O22*'1-Contractblad totaal'!$G$26</f>
        <v>#DIV/0!</v>
      </c>
      <c r="X22" s="510" t="e">
        <f>Q22*'1-Contractblad totaal'!$G$34</f>
        <v>#DIV/0!</v>
      </c>
      <c r="Y22" s="510" t="e">
        <f t="shared" si="1"/>
        <v>#DIV/0!</v>
      </c>
      <c r="Z22" s="510">
        <f>SUMIF('8-Additionele werkzaamheden'!A:A,'2-Kosten per locatie'!A22,'8-Additionele werkzaamheden'!I:I)</f>
        <v>0</v>
      </c>
      <c r="AA22" s="510">
        <f>SUMIF('10-Glasbewassing'!A:A,'2-Kosten per locatie'!A22,'10-Glasbewassing'!K:K)</f>
        <v>0</v>
      </c>
      <c r="AB22" s="510">
        <f ca="1">+SUMIF('11-Sanitaire voorzieningen'!$A$11:$A$30,A22,'11-Sanitaire voorzieningen'!$G$11:$G$28)</f>
        <v>0</v>
      </c>
      <c r="AC22" s="116"/>
      <c r="AD22" s="510" t="e">
        <f t="shared" si="2"/>
        <v>#DIV/0!</v>
      </c>
      <c r="AE22" s="510" t="e">
        <f t="shared" si="3"/>
        <v>#DIV/0!</v>
      </c>
    </row>
    <row r="23" spans="1:31" ht="13.5">
      <c r="A23" s="113" t="s">
        <v>641</v>
      </c>
      <c r="B23" s="522" t="s">
        <v>609</v>
      </c>
      <c r="C23" s="527" t="s">
        <v>614</v>
      </c>
      <c r="D23" s="657">
        <f>SUMIF('4-Basis ruimtestaat'!B:B,'2-Kosten per locatie'!A23,'4-Basis ruimtestaat'!I:I)</f>
        <v>2357</v>
      </c>
      <c r="E23" s="657" t="e">
        <f>SUMIF('4-Basis ruimtestaat'!B:B,'2-Kosten per locatie'!A23,'4-Basis ruimtestaat'!R:R)</f>
        <v>#DIV/0!</v>
      </c>
      <c r="F23" s="658"/>
      <c r="G23" s="657">
        <f>SUMIF('4-Basis ruimtestaat'!B:B,'2-Kosten per locatie'!A23,'4-Basis ruimtestaat'!S:S)</f>
        <v>0</v>
      </c>
      <c r="H23" s="657">
        <f>SUMIF('4-Basis ruimtestaat'!B:B,'2-Kosten per locatie'!A23,'4-Basis ruimtestaat'!T:T)</f>
        <v>0</v>
      </c>
      <c r="I23" s="658"/>
      <c r="J23" s="657">
        <f>SUMIF('4-Basis ruimtestaat'!B:B,'2-Kosten per locatie'!A23,'4-Basis ruimtestaat'!U:U)</f>
        <v>0</v>
      </c>
      <c r="K23" s="658"/>
      <c r="L23" s="532"/>
      <c r="M23" s="657" t="e">
        <f t="shared" si="0"/>
        <v>#DIV/0!</v>
      </c>
      <c r="N23" s="532"/>
      <c r="O23" s="657">
        <f>N23*H23</f>
        <v>0</v>
      </c>
      <c r="P23" s="532"/>
      <c r="Q23" s="657">
        <f>P23*J23</f>
        <v>0</v>
      </c>
      <c r="R23" s="109"/>
      <c r="S23" s="640" t="e">
        <f>(E23+F23+G23)*'1-Contractblad totaal'!$G$14</f>
        <v>#DIV/0!</v>
      </c>
      <c r="T23" s="509" t="e">
        <f>(H23+I23)*'1-Contractblad totaal'!$G$22</f>
        <v>#DIV/0!</v>
      </c>
      <c r="U23" s="510" t="e">
        <f>(J23+K23)*'1-Contractblad totaal'!$G$30</f>
        <v>#DIV/0!</v>
      </c>
      <c r="V23" s="510" t="e">
        <f>M23*'1-Contractblad totaal'!$G$18</f>
        <v>#DIV/0!</v>
      </c>
      <c r="W23" s="510" t="e">
        <f>O23*'1-Contractblad totaal'!$G$26</f>
        <v>#DIV/0!</v>
      </c>
      <c r="X23" s="510" t="e">
        <f>Q23*'1-Contractblad totaal'!$G$34</f>
        <v>#DIV/0!</v>
      </c>
      <c r="Y23" s="510" t="e">
        <f t="shared" si="1"/>
        <v>#DIV/0!</v>
      </c>
      <c r="Z23" s="510">
        <f>SUMIF('8-Additionele werkzaamheden'!A:A,'2-Kosten per locatie'!A23,'8-Additionele werkzaamheden'!I:I)</f>
        <v>0</v>
      </c>
      <c r="AA23" s="510">
        <f>SUMIF('10-Glasbewassing'!A:A,'2-Kosten per locatie'!A23,'10-Glasbewassing'!K:K)</f>
        <v>0</v>
      </c>
      <c r="AB23" s="510">
        <f ca="1">+SUMIF('11-Sanitaire voorzieningen'!$A$11:$A$30,A23,'11-Sanitaire voorzieningen'!$G$11:$G$28)</f>
        <v>0</v>
      </c>
      <c r="AC23" s="116"/>
      <c r="AD23" s="510" t="e">
        <f t="shared" si="2"/>
        <v>#DIV/0!</v>
      </c>
      <c r="AE23" s="510" t="e">
        <f t="shared" si="3"/>
        <v>#DIV/0!</v>
      </c>
    </row>
    <row r="24" spans="1:31" s="115" customFormat="1" ht="15" customHeight="1">
      <c r="A24" s="663" t="s">
        <v>8</v>
      </c>
      <c r="B24" s="664">
        <f>SUM(B11:B23)</f>
        <v>0</v>
      </c>
      <c r="C24" s="665"/>
      <c r="D24" s="665">
        <f t="shared" ref="D24:K24" si="6">SUM(D11:D23)</f>
        <v>16051.06</v>
      </c>
      <c r="E24" s="666" t="e">
        <f t="shared" si="6"/>
        <v>#DIV/0!</v>
      </c>
      <c r="F24" s="666">
        <f t="shared" si="6"/>
        <v>0</v>
      </c>
      <c r="G24" s="666">
        <f t="shared" si="6"/>
        <v>0</v>
      </c>
      <c r="H24" s="666" t="e">
        <f t="shared" si="6"/>
        <v>#DIV/0!</v>
      </c>
      <c r="I24" s="666">
        <f t="shared" si="6"/>
        <v>0</v>
      </c>
      <c r="J24" s="666">
        <f t="shared" si="6"/>
        <v>0</v>
      </c>
      <c r="K24" s="666">
        <f t="shared" si="6"/>
        <v>0</v>
      </c>
      <c r="L24" s="667"/>
      <c r="M24" s="666" t="e">
        <f>SUM(M11:M23)</f>
        <v>#DIV/0!</v>
      </c>
      <c r="N24" s="668"/>
      <c r="O24" s="666" t="e">
        <f>SUM(O11:O23)</f>
        <v>#DIV/0!</v>
      </c>
      <c r="P24" s="668"/>
      <c r="Q24" s="666">
        <f>SUM(Q11:Q23)</f>
        <v>0</v>
      </c>
      <c r="R24" s="109"/>
      <c r="S24" s="645" t="e">
        <f t="shared" ref="S24:AB24" si="7">SUM(S11:S23)</f>
        <v>#DIV/0!</v>
      </c>
      <c r="T24" s="645" t="e">
        <f t="shared" si="7"/>
        <v>#DIV/0!</v>
      </c>
      <c r="U24" s="645" t="e">
        <f t="shared" si="7"/>
        <v>#DIV/0!</v>
      </c>
      <c r="V24" s="645" t="e">
        <f t="shared" si="7"/>
        <v>#DIV/0!</v>
      </c>
      <c r="W24" s="645" t="e">
        <f t="shared" si="7"/>
        <v>#DIV/0!</v>
      </c>
      <c r="X24" s="645" t="e">
        <f t="shared" si="7"/>
        <v>#DIV/0!</v>
      </c>
      <c r="Y24" s="645" t="e">
        <f t="shared" si="7"/>
        <v>#DIV/0!</v>
      </c>
      <c r="Z24" s="645">
        <f t="shared" si="7"/>
        <v>0</v>
      </c>
      <c r="AA24" s="645">
        <f t="shared" si="7"/>
        <v>0</v>
      </c>
      <c r="AB24" s="645">
        <f t="shared" ca="1" si="7"/>
        <v>0</v>
      </c>
      <c r="AC24" s="116"/>
      <c r="AD24" s="645" t="e">
        <f>SUM(AD11:AD23)</f>
        <v>#DIV/0!</v>
      </c>
      <c r="AE24" s="645" t="e">
        <f>SUM(AE11:AE23)</f>
        <v>#DIV/0!</v>
      </c>
    </row>
    <row r="25" spans="1:31" s="116" customFormat="1" ht="14.1" customHeight="1">
      <c r="B25" s="524"/>
      <c r="C25" s="524"/>
      <c r="E25" s="506"/>
      <c r="F25" s="506"/>
      <c r="G25" s="506"/>
      <c r="H25" s="506"/>
      <c r="I25" s="506"/>
      <c r="J25" s="506"/>
    </row>
    <row r="26" spans="1:31" ht="13.5">
      <c r="A26" s="511"/>
      <c r="B26" s="511"/>
      <c r="C26" s="511"/>
      <c r="P26" s="109"/>
      <c r="Q26" s="109"/>
      <c r="R26" s="109"/>
    </row>
    <row r="27" spans="1:31" s="114" customFormat="1" ht="14.25" customHeight="1">
      <c r="A27" s="511"/>
      <c r="B27" s="511"/>
      <c r="C27" s="511"/>
      <c r="P27" s="109"/>
      <c r="Q27" s="109"/>
      <c r="R27" s="109"/>
      <c r="S27" s="109"/>
      <c r="T27" s="110"/>
    </row>
    <row r="28" spans="1:31" s="511" customFormat="1" ht="15" customHeight="1">
      <c r="P28" s="109"/>
      <c r="Q28" s="109"/>
      <c r="R28" s="109"/>
    </row>
    <row r="29" spans="1:31" s="511" customFormat="1" ht="15" customHeight="1">
      <c r="P29" s="109"/>
      <c r="Q29" s="109"/>
      <c r="R29" s="109"/>
    </row>
    <row r="30" spans="1:31" s="511" customFormat="1" ht="15" customHeight="1">
      <c r="P30" s="109"/>
      <c r="Q30" s="109"/>
      <c r="R30" s="109"/>
    </row>
    <row r="31" spans="1:31" s="511" customFormat="1" ht="15" customHeight="1">
      <c r="P31" s="109"/>
      <c r="Q31" s="109"/>
      <c r="R31" s="109"/>
    </row>
    <row r="32" spans="1:31" s="511" customFormat="1" ht="15" customHeight="1">
      <c r="P32" s="109"/>
      <c r="Q32" s="109"/>
      <c r="R32" s="109"/>
    </row>
    <row r="33" spans="1:20" s="114" customFormat="1" ht="14.25" customHeight="1">
      <c r="A33" s="511"/>
      <c r="B33" s="511"/>
      <c r="C33" s="511"/>
      <c r="P33" s="109"/>
      <c r="Q33" s="109"/>
      <c r="R33" s="109"/>
      <c r="S33" s="109"/>
      <c r="T33" s="110"/>
    </row>
    <row r="34" spans="1:20" s="511" customFormat="1" ht="15" customHeight="1">
      <c r="P34" s="109"/>
      <c r="Q34" s="109"/>
      <c r="R34" s="109"/>
    </row>
    <row r="35" spans="1:20" s="114" customFormat="1" ht="14.25" customHeight="1">
      <c r="A35" s="511"/>
      <c r="B35" s="511"/>
      <c r="C35" s="511"/>
      <c r="P35" s="109"/>
      <c r="Q35" s="109"/>
      <c r="R35" s="109"/>
    </row>
    <row r="36" spans="1:20" s="511" customFormat="1" ht="15" customHeight="1">
      <c r="P36" s="109"/>
      <c r="Q36" s="109"/>
      <c r="R36" s="109"/>
    </row>
    <row r="37" spans="1:20" s="114" customFormat="1" ht="14.25" customHeight="1">
      <c r="A37" s="511"/>
      <c r="B37" s="511"/>
      <c r="C37" s="511"/>
      <c r="P37" s="109"/>
      <c r="Q37" s="109"/>
      <c r="R37" s="109"/>
      <c r="S37" s="109"/>
      <c r="T37" s="110"/>
    </row>
    <row r="38" spans="1:20" s="511" customFormat="1" ht="15" customHeight="1">
      <c r="P38" s="109"/>
      <c r="Q38" s="109"/>
      <c r="R38" s="109"/>
    </row>
    <row r="39" spans="1:20" s="511" customFormat="1" ht="15" customHeight="1">
      <c r="P39" s="109"/>
      <c r="Q39" s="109"/>
      <c r="R39" s="109"/>
    </row>
    <row r="40" spans="1:20" s="511" customFormat="1" ht="15" customHeight="1">
      <c r="P40" s="109"/>
      <c r="Q40" s="109"/>
      <c r="R40" s="109"/>
    </row>
    <row r="41" spans="1:20" s="511" customFormat="1" ht="15" customHeight="1">
      <c r="P41" s="109"/>
      <c r="Q41" s="109"/>
      <c r="R41" s="109"/>
    </row>
    <row r="42" spans="1:20" s="114" customFormat="1" ht="14.25" customHeight="1">
      <c r="A42" s="511"/>
      <c r="B42" s="511"/>
      <c r="C42" s="511"/>
      <c r="P42" s="109"/>
      <c r="Q42" s="109"/>
      <c r="R42" s="109"/>
    </row>
    <row r="43" spans="1:20" s="511" customFormat="1" ht="15" customHeight="1">
      <c r="P43" s="109"/>
      <c r="Q43" s="109"/>
      <c r="R43" s="109"/>
    </row>
    <row r="44" spans="1:20" s="511" customFormat="1" ht="15" customHeight="1">
      <c r="P44" s="109"/>
      <c r="Q44" s="109"/>
      <c r="R44" s="109"/>
    </row>
    <row r="45" spans="1:20" s="511" customFormat="1" ht="15" customHeight="1">
      <c r="P45" s="109"/>
      <c r="Q45" s="109"/>
      <c r="R45" s="109"/>
    </row>
    <row r="46" spans="1:20" s="511" customFormat="1" ht="15" customHeight="1">
      <c r="P46" s="109"/>
      <c r="Q46" s="109"/>
      <c r="R46" s="109"/>
    </row>
    <row r="47" spans="1:20" s="511" customFormat="1" ht="15" customHeight="1">
      <c r="P47" s="109"/>
      <c r="Q47" s="109"/>
      <c r="R47" s="109"/>
    </row>
    <row r="48" spans="1:20" s="511" customFormat="1" ht="15" customHeight="1">
      <c r="P48" s="109"/>
      <c r="Q48" s="109"/>
      <c r="R48" s="109"/>
    </row>
    <row r="49" spans="1:20" s="511" customFormat="1" ht="15" customHeight="1">
      <c r="P49" s="109"/>
      <c r="Q49" s="109"/>
      <c r="R49" s="109"/>
    </row>
    <row r="50" spans="1:20" s="512" customFormat="1" ht="14.25" customHeight="1">
      <c r="A50" s="511"/>
      <c r="B50" s="511"/>
      <c r="C50" s="511"/>
      <c r="P50" s="109"/>
      <c r="Q50" s="109"/>
      <c r="R50" s="109"/>
    </row>
    <row r="51" spans="1:20" s="511" customFormat="1" ht="15" customHeight="1">
      <c r="P51" s="109"/>
      <c r="Q51" s="109"/>
      <c r="R51" s="109"/>
    </row>
    <row r="52" spans="1:20" s="512" customFormat="1" ht="14.25" customHeight="1">
      <c r="A52" s="511"/>
      <c r="B52" s="511"/>
      <c r="C52" s="511"/>
      <c r="P52" s="109"/>
      <c r="Q52" s="109"/>
      <c r="R52" s="109"/>
    </row>
    <row r="53" spans="1:20" s="511" customFormat="1" ht="15" customHeight="1">
      <c r="P53" s="109"/>
      <c r="Q53" s="109"/>
      <c r="R53" s="109"/>
    </row>
    <row r="54" spans="1:20" s="511" customFormat="1" ht="15" customHeight="1">
      <c r="P54" s="109"/>
      <c r="Q54" s="109"/>
      <c r="R54" s="109"/>
    </row>
    <row r="55" spans="1:20" s="114" customFormat="1" ht="14.25" customHeight="1">
      <c r="A55" s="511"/>
      <c r="B55" s="511"/>
      <c r="C55" s="511"/>
      <c r="P55" s="109"/>
      <c r="Q55" s="109"/>
      <c r="R55" s="109"/>
      <c r="S55" s="109"/>
      <c r="T55" s="110"/>
    </row>
    <row r="56" spans="1:20" s="511" customFormat="1" ht="15" customHeight="1">
      <c r="P56" s="109"/>
      <c r="Q56" s="109"/>
      <c r="R56" s="109"/>
    </row>
    <row r="57" spans="1:20" s="114" customFormat="1" ht="14.25" customHeight="1">
      <c r="A57" s="511"/>
      <c r="B57" s="511"/>
      <c r="C57" s="511"/>
      <c r="P57" s="109"/>
      <c r="Q57" s="109"/>
      <c r="R57" s="109"/>
    </row>
    <row r="58" spans="1:20" s="114" customFormat="1" ht="14.25" customHeight="1">
      <c r="A58" s="511"/>
      <c r="B58" s="511"/>
      <c r="C58" s="511"/>
      <c r="P58" s="109"/>
      <c r="Q58" s="109"/>
      <c r="R58" s="109"/>
    </row>
    <row r="59" spans="1:20" s="511" customFormat="1" ht="15" customHeight="1">
      <c r="P59" s="109"/>
      <c r="Q59" s="109"/>
      <c r="R59" s="109"/>
    </row>
    <row r="60" spans="1:20" s="511" customFormat="1" ht="15" customHeight="1">
      <c r="P60" s="109"/>
      <c r="Q60" s="109"/>
      <c r="R60" s="109"/>
    </row>
    <row r="61" spans="1:20" s="511" customFormat="1" ht="15" customHeight="1">
      <c r="P61" s="109"/>
      <c r="Q61" s="109"/>
      <c r="R61" s="109"/>
    </row>
    <row r="62" spans="1:20" s="511" customFormat="1" ht="15" customHeight="1">
      <c r="P62" s="109"/>
      <c r="Q62" s="109"/>
      <c r="R62" s="109"/>
    </row>
    <row r="63" spans="1:20" s="512" customFormat="1" ht="14.25" customHeight="1">
      <c r="A63" s="511"/>
      <c r="B63" s="511"/>
      <c r="C63" s="511"/>
      <c r="P63" s="109"/>
      <c r="Q63" s="109"/>
      <c r="R63" s="109"/>
    </row>
    <row r="64" spans="1:20" s="511" customFormat="1" ht="15" customHeight="1">
      <c r="P64" s="109"/>
      <c r="Q64" s="109"/>
      <c r="R64" s="109"/>
    </row>
    <row r="65" spans="1:18" s="511" customFormat="1" ht="15" customHeight="1">
      <c r="P65" s="109"/>
      <c r="Q65" s="109"/>
      <c r="R65" s="109"/>
    </row>
    <row r="66" spans="1:18" s="511" customFormat="1" ht="15" customHeight="1">
      <c r="P66" s="109"/>
      <c r="Q66" s="109"/>
      <c r="R66" s="109"/>
    </row>
    <row r="67" spans="1:18" s="511" customFormat="1" ht="15" customHeight="1">
      <c r="P67" s="109"/>
      <c r="Q67" s="109"/>
      <c r="R67" s="109"/>
    </row>
    <row r="68" spans="1:18" s="511" customFormat="1" ht="15" customHeight="1">
      <c r="P68" s="109"/>
      <c r="Q68" s="109"/>
      <c r="R68" s="109"/>
    </row>
    <row r="69" spans="1:18" s="511" customFormat="1" ht="15" customHeight="1">
      <c r="P69" s="109"/>
      <c r="Q69" s="109"/>
      <c r="R69" s="109"/>
    </row>
    <row r="70" spans="1:18" s="511" customFormat="1" ht="15" customHeight="1">
      <c r="P70" s="109"/>
      <c r="Q70" s="109"/>
      <c r="R70" s="109"/>
    </row>
    <row r="71" spans="1:18" s="511" customFormat="1" ht="15" customHeight="1">
      <c r="P71" s="109"/>
      <c r="Q71" s="109"/>
      <c r="R71" s="109"/>
    </row>
    <row r="72" spans="1:18" s="644" customFormat="1" ht="15" customHeight="1">
      <c r="A72" s="511"/>
      <c r="B72" s="511"/>
      <c r="C72" s="511"/>
      <c r="P72" s="511"/>
      <c r="Q72" s="511"/>
      <c r="R72" s="511"/>
    </row>
    <row r="73" spans="1:18" ht="14.1" customHeight="1">
      <c r="A73" s="511"/>
      <c r="B73" s="511"/>
      <c r="C73" s="511"/>
      <c r="D73" s="504"/>
      <c r="I73" s="573"/>
      <c r="J73" s="573"/>
      <c r="K73" s="116"/>
      <c r="L73" s="116"/>
      <c r="M73" s="116"/>
      <c r="N73" s="116"/>
      <c r="O73" s="109"/>
      <c r="P73" s="109"/>
      <c r="Q73" s="109"/>
      <c r="R73" s="109"/>
    </row>
    <row r="74" spans="1:18" ht="14.1" customHeight="1">
      <c r="I74" s="573"/>
      <c r="J74" s="573"/>
      <c r="L74" s="653"/>
      <c r="O74" s="109"/>
      <c r="P74" s="109"/>
      <c r="Q74" s="109"/>
      <c r="R74" s="109"/>
    </row>
    <row r="75" spans="1:18" ht="14.1" customHeight="1">
      <c r="L75" s="116"/>
      <c r="O75" s="109"/>
      <c r="P75" s="109"/>
      <c r="Q75" s="109"/>
      <c r="R75" s="109"/>
    </row>
    <row r="76" spans="1:18" ht="14.1" customHeight="1">
      <c r="L76" s="116"/>
      <c r="O76" s="109"/>
      <c r="P76" s="109"/>
      <c r="Q76" s="109"/>
      <c r="R76" s="109"/>
    </row>
  </sheetData>
  <autoFilter ref="A10:R10" xr:uid="{00000000-0001-0000-0200-000000000000}"/>
  <mergeCells count="4">
    <mergeCell ref="E9:K9"/>
    <mergeCell ref="L9:Q9"/>
    <mergeCell ref="S9:AB9"/>
    <mergeCell ref="E3:G5"/>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Z53"/>
  <sheetViews>
    <sheetView showGridLines="0" zoomScaleNormal="100" workbookViewId="0">
      <pane ySplit="9" topLeftCell="A10" activePane="bottomLeft" state="frozen"/>
      <selection activeCell="A6" sqref="A6:F6"/>
      <selection pane="bottomLeft" activeCell="A10" sqref="A10"/>
    </sheetView>
  </sheetViews>
  <sheetFormatPr defaultColWidth="9.140625" defaultRowHeight="13.5"/>
  <cols>
    <col min="1" max="1" width="39.42578125" style="4" bestFit="1" customWidth="1"/>
    <col min="2" max="2" width="9.140625" style="4" customWidth="1"/>
    <col min="3" max="5" width="0" style="4" hidden="1" customWidth="1"/>
    <col min="6" max="6" width="9.140625" style="4"/>
    <col min="7" max="8" width="0" style="4" hidden="1" customWidth="1"/>
    <col min="9" max="9" width="10.7109375" style="4" hidden="1" customWidth="1"/>
    <col min="10" max="10" width="9.140625" style="4"/>
    <col min="11" max="11" width="0" style="4" hidden="1" customWidth="1"/>
    <col min="12" max="12" width="9.140625" style="4"/>
    <col min="13" max="14" width="0" style="4" hidden="1" customWidth="1"/>
    <col min="15" max="15" width="2.140625" style="4" customWidth="1"/>
    <col min="16" max="16" width="9.140625" style="121"/>
    <col min="17" max="17" width="2.28515625" style="4" customWidth="1"/>
    <col min="18" max="18" width="11" style="121" bestFit="1" customWidth="1"/>
    <col min="19" max="21" width="10.7109375" style="4" customWidth="1"/>
    <col min="22" max="22" width="9.140625" style="4"/>
    <col min="23" max="23" width="16.140625" style="4" customWidth="1"/>
    <col min="24" max="25" width="9.140625" style="4"/>
    <col min="26" max="26" width="30.42578125" style="4" customWidth="1"/>
    <col min="27" max="16384" width="9.140625" style="4"/>
  </cols>
  <sheetData>
    <row r="1" spans="1:26">
      <c r="A1" s="400" t="s">
        <v>26</v>
      </c>
    </row>
    <row r="2" spans="1:26">
      <c r="P2" s="4"/>
      <c r="R2" s="4"/>
    </row>
    <row r="3" spans="1:26" ht="17.25">
      <c r="A3" s="140" t="str">
        <f>'1-Contractblad totaal'!A3</f>
        <v>Naam opdrachtgever</v>
      </c>
      <c r="B3" s="141" t="str">
        <f>'1-Contractblad totaal'!B3</f>
        <v>BAR-organisatie</v>
      </c>
      <c r="P3" s="4"/>
      <c r="R3" s="398" t="s">
        <v>206</v>
      </c>
      <c r="S3" s="399"/>
      <c r="T3" s="138" t="e">
        <f>SUM('4-Basis ruimtestaat'!AB:AB)/SUM('4-Basis ruimtestaat'!R:U)</f>
        <v>#DIV/0!</v>
      </c>
      <c r="U3" s="139" t="s">
        <v>207</v>
      </c>
    </row>
    <row r="4" spans="1:26" ht="17.25">
      <c r="A4" s="473" t="s">
        <v>14</v>
      </c>
      <c r="B4" s="141" t="str">
        <f ca="1">MID(CELL("bestandsnaam",$B$7),SEARCH("]",CELL("bestandsnaam",$B$7),1)+1,256)</f>
        <v>3-Productie normen</v>
      </c>
    </row>
    <row r="5" spans="1:26" ht="17.25">
      <c r="A5" s="140" t="str">
        <f>'1-Contractblad totaal'!A5</f>
        <v>Gebouw/plaats</v>
      </c>
      <c r="B5" s="141" t="str">
        <f>'1-Contractblad totaal'!B5</f>
        <v>Barendrecht, Albrandswaard en Ridderkerk</v>
      </c>
    </row>
    <row r="6" spans="1:26" ht="17.25">
      <c r="A6" s="140" t="str">
        <f>'1-Contractblad totaal'!A8</f>
        <v>Naam dienstverlener</v>
      </c>
      <c r="B6" s="141">
        <f>'1-Contractblad totaal'!B8</f>
        <v>0</v>
      </c>
    </row>
    <row r="7" spans="1:26">
      <c r="A7" s="122"/>
      <c r="B7" s="499"/>
      <c r="C7" s="500"/>
      <c r="D7" s="500"/>
      <c r="E7" s="500"/>
      <c r="F7" s="501"/>
      <c r="G7" s="501"/>
      <c r="H7" s="501"/>
      <c r="I7" s="502"/>
      <c r="J7" s="502"/>
      <c r="K7" s="503"/>
      <c r="L7" s="503"/>
      <c r="M7" s="503"/>
      <c r="O7" s="124"/>
      <c r="P7" s="125"/>
      <c r="Q7" s="124"/>
      <c r="R7" s="125"/>
      <c r="S7" s="123"/>
      <c r="T7" s="123"/>
      <c r="U7" s="124"/>
      <c r="V7" s="124"/>
      <c r="W7" s="124"/>
      <c r="X7" s="124"/>
    </row>
    <row r="8" spans="1:26" ht="27.75" customHeight="1">
      <c r="A8" s="135" t="s">
        <v>108</v>
      </c>
      <c r="B8" s="136">
        <v>2</v>
      </c>
      <c r="C8" s="136">
        <v>4</v>
      </c>
      <c r="D8" s="136">
        <v>12</v>
      </c>
      <c r="E8" s="577">
        <v>44</v>
      </c>
      <c r="F8" s="136">
        <v>52</v>
      </c>
      <c r="G8" s="136">
        <v>88</v>
      </c>
      <c r="H8" s="136">
        <v>104</v>
      </c>
      <c r="I8" s="136">
        <v>156</v>
      </c>
      <c r="J8" s="136">
        <v>200</v>
      </c>
      <c r="K8" s="136">
        <v>220</v>
      </c>
      <c r="L8" s="136">
        <v>230</v>
      </c>
      <c r="M8" s="136">
        <v>240</v>
      </c>
      <c r="N8" s="136">
        <v>255</v>
      </c>
      <c r="O8" s="124"/>
      <c r="P8" s="125"/>
      <c r="Q8" s="124"/>
      <c r="R8" s="125"/>
      <c r="S8" s="401"/>
      <c r="T8" s="401"/>
      <c r="U8" s="401"/>
      <c r="V8" s="126"/>
      <c r="W8" s="126"/>
      <c r="X8" s="126"/>
    </row>
    <row r="9" spans="1:26" ht="30" customHeight="1">
      <c r="A9" s="391" t="s">
        <v>60</v>
      </c>
      <c r="B9" s="722" t="s">
        <v>128</v>
      </c>
      <c r="C9" s="723"/>
      <c r="D9" s="724"/>
      <c r="E9" s="723"/>
      <c r="F9" s="724"/>
      <c r="G9" s="723"/>
      <c r="H9" s="724"/>
      <c r="I9" s="724"/>
      <c r="J9" s="723"/>
      <c r="K9" s="723"/>
      <c r="L9" s="723"/>
      <c r="M9" s="723"/>
      <c r="N9" s="725"/>
      <c r="O9" s="124"/>
      <c r="P9" s="389" t="s">
        <v>109</v>
      </c>
      <c r="Q9" s="390"/>
      <c r="R9" s="389" t="s">
        <v>210</v>
      </c>
      <c r="S9" s="137" t="s">
        <v>203</v>
      </c>
      <c r="T9" s="137" t="s">
        <v>204</v>
      </c>
      <c r="U9" s="137" t="s">
        <v>243</v>
      </c>
      <c r="V9" s="126"/>
    </row>
    <row r="10" spans="1:26" ht="14.25" thickBot="1">
      <c r="A10" s="127" t="s">
        <v>612</v>
      </c>
      <c r="B10" s="449"/>
      <c r="C10" s="449"/>
      <c r="D10" s="449"/>
      <c r="E10" s="449"/>
      <c r="F10" s="449"/>
      <c r="G10" s="449"/>
      <c r="H10" s="449"/>
      <c r="I10" s="449"/>
      <c r="J10" s="404"/>
      <c r="K10" s="449"/>
      <c r="L10" s="404"/>
      <c r="M10" s="449"/>
      <c r="N10" s="449"/>
      <c r="O10" s="124"/>
      <c r="P10" s="128" t="s">
        <v>114</v>
      </c>
      <c r="Q10" s="124"/>
      <c r="R10" s="392">
        <f>SUMIF('4-Basis ruimtestaat'!G:G,'3-Productie normen'!A10,'4-Basis ruimtestaat'!I:I)</f>
        <v>579.81999999999994</v>
      </c>
      <c r="U10" s="124"/>
      <c r="V10" s="387"/>
      <c r="W10" s="387"/>
      <c r="X10" s="387"/>
      <c r="Y10" s="157"/>
    </row>
    <row r="11" spans="1:26">
      <c r="A11" s="450" t="s">
        <v>489</v>
      </c>
      <c r="B11" s="449"/>
      <c r="C11" s="449"/>
      <c r="D11" s="449"/>
      <c r="E11" s="449"/>
      <c r="F11" s="449"/>
      <c r="G11" s="449"/>
      <c r="H11" s="449"/>
      <c r="I11" s="449"/>
      <c r="J11" s="449"/>
      <c r="K11" s="449"/>
      <c r="L11" s="449"/>
      <c r="M11" s="449"/>
      <c r="N11" s="449"/>
      <c r="O11" s="124"/>
      <c r="P11" s="128" t="s">
        <v>116</v>
      </c>
      <c r="Q11" s="124"/>
      <c r="R11" s="392">
        <f>SUMIF('4-Basis ruimtestaat'!G:G,'3-Productie normen'!A11,'4-Basis ruimtestaat'!I:I)</f>
        <v>0</v>
      </c>
      <c r="U11" s="157"/>
      <c r="V11" s="487"/>
      <c r="W11" s="488"/>
      <c r="X11" s="488"/>
      <c r="Y11" s="489"/>
      <c r="Z11" s="495"/>
    </row>
    <row r="12" spans="1:26">
      <c r="A12" s="450" t="s">
        <v>645</v>
      </c>
      <c r="B12" s="449"/>
      <c r="C12" s="449"/>
      <c r="D12" s="449"/>
      <c r="E12" s="449"/>
      <c r="F12" s="449"/>
      <c r="G12" s="449"/>
      <c r="H12" s="449"/>
      <c r="I12" s="449"/>
      <c r="J12" s="404"/>
      <c r="K12" s="449"/>
      <c r="L12" s="404"/>
      <c r="M12" s="449"/>
      <c r="N12" s="449"/>
      <c r="O12" s="124"/>
      <c r="P12" s="128" t="s">
        <v>116</v>
      </c>
      <c r="Q12" s="124"/>
      <c r="R12" s="392">
        <f>SUMIF('4-Basis ruimtestaat'!G:G,'3-Productie normen'!A12,'4-Basis ruimtestaat'!I:I)</f>
        <v>524.92599999999993</v>
      </c>
      <c r="U12" s="157"/>
      <c r="V12" s="490"/>
      <c r="W12" s="592" t="s">
        <v>110</v>
      </c>
      <c r="X12" s="593" t="s">
        <v>201</v>
      </c>
      <c r="Y12" s="491"/>
      <c r="Z12" s="496" t="s">
        <v>239</v>
      </c>
    </row>
    <row r="13" spans="1:26">
      <c r="A13" s="450" t="s">
        <v>101</v>
      </c>
      <c r="B13" s="449"/>
      <c r="C13" s="449"/>
      <c r="D13" s="449"/>
      <c r="E13" s="449"/>
      <c r="F13" s="449"/>
      <c r="G13" s="449"/>
      <c r="H13" s="449"/>
      <c r="I13" s="449"/>
      <c r="J13" s="404"/>
      <c r="K13" s="449"/>
      <c r="L13" s="404"/>
      <c r="M13" s="449"/>
      <c r="N13" s="449"/>
      <c r="O13" s="124"/>
      <c r="P13" s="128" t="s">
        <v>115</v>
      </c>
      <c r="Q13" s="124"/>
      <c r="R13" s="392">
        <f>SUMIF('4-Basis ruimtestaat'!G:G,'3-Productie normen'!A13,'4-Basis ruimtestaat'!I:I)</f>
        <v>180.73000000000002</v>
      </c>
      <c r="U13" s="157"/>
      <c r="V13" s="490"/>
      <c r="W13" s="594">
        <v>2</v>
      </c>
      <c r="X13" s="583">
        <v>2</v>
      </c>
      <c r="Y13" s="491"/>
      <c r="Z13" s="497" t="s">
        <v>240</v>
      </c>
    </row>
    <row r="14" spans="1:26">
      <c r="A14" s="450" t="s">
        <v>496</v>
      </c>
      <c r="B14" s="449"/>
      <c r="C14" s="449"/>
      <c r="D14" s="449"/>
      <c r="E14" s="449"/>
      <c r="F14" s="449"/>
      <c r="G14" s="449"/>
      <c r="H14" s="449"/>
      <c r="I14" s="449"/>
      <c r="J14" s="404"/>
      <c r="K14" s="449"/>
      <c r="L14" s="404"/>
      <c r="M14" s="449"/>
      <c r="N14" s="449"/>
      <c r="O14" s="124"/>
      <c r="P14" s="128" t="s">
        <v>115</v>
      </c>
      <c r="Q14" s="124"/>
      <c r="R14" s="392">
        <f>SUMIF('4-Basis ruimtestaat'!G:G,'3-Productie normen'!A14,'4-Basis ruimtestaat'!I:I)</f>
        <v>28</v>
      </c>
      <c r="U14" s="157"/>
      <c r="V14" s="490"/>
      <c r="W14" s="701">
        <v>4</v>
      </c>
      <c r="X14" s="702">
        <v>3</v>
      </c>
      <c r="Y14" s="703"/>
      <c r="Z14" s="704" t="s">
        <v>734</v>
      </c>
    </row>
    <row r="15" spans="1:26">
      <c r="A15" s="127" t="s">
        <v>649</v>
      </c>
      <c r="B15" s="449"/>
      <c r="C15" s="449"/>
      <c r="D15" s="449"/>
      <c r="E15" s="449"/>
      <c r="F15" s="449"/>
      <c r="G15" s="449"/>
      <c r="H15" s="449"/>
      <c r="I15" s="449"/>
      <c r="J15" s="130"/>
      <c r="K15" s="449"/>
      <c r="L15" s="130"/>
      <c r="M15" s="449"/>
      <c r="N15" s="449"/>
      <c r="O15" s="124"/>
      <c r="P15" s="128" t="s">
        <v>116</v>
      </c>
      <c r="Q15" s="124"/>
      <c r="R15" s="392">
        <f>SUMIF('4-Basis ruimtestaat'!G:G,'3-Productie normen'!A15,'4-Basis ruimtestaat'!I:I)</f>
        <v>0</v>
      </c>
      <c r="U15" s="157"/>
      <c r="V15" s="490"/>
      <c r="W15" s="701">
        <v>12</v>
      </c>
      <c r="X15" s="702">
        <v>4</v>
      </c>
      <c r="Y15" s="703"/>
      <c r="Z15" s="704" t="s">
        <v>726</v>
      </c>
    </row>
    <row r="16" spans="1:26">
      <c r="A16" s="127" t="s">
        <v>646</v>
      </c>
      <c r="B16" s="449"/>
      <c r="C16" s="449"/>
      <c r="D16" s="449"/>
      <c r="E16" s="449"/>
      <c r="F16" s="449"/>
      <c r="G16" s="449"/>
      <c r="H16" s="449"/>
      <c r="I16" s="449"/>
      <c r="J16" s="404"/>
      <c r="K16" s="449"/>
      <c r="L16" s="404"/>
      <c r="M16" s="449"/>
      <c r="N16" s="449"/>
      <c r="O16" s="124"/>
      <c r="P16" s="128" t="s">
        <v>116</v>
      </c>
      <c r="Q16" s="124"/>
      <c r="R16" s="392">
        <f>SUMIF('4-Basis ruimtestaat'!G:G,'3-Productie normen'!A16,'4-Basis ruimtestaat'!I:I)</f>
        <v>1212.76</v>
      </c>
      <c r="U16" s="157"/>
      <c r="V16" s="490"/>
      <c r="W16" s="701">
        <v>44</v>
      </c>
      <c r="X16" s="702">
        <v>5</v>
      </c>
      <c r="Y16" s="703"/>
      <c r="Z16" s="704" t="s">
        <v>732</v>
      </c>
    </row>
    <row r="17" spans="1:26">
      <c r="A17" s="127" t="s">
        <v>488</v>
      </c>
      <c r="B17" s="404"/>
      <c r="C17" s="449"/>
      <c r="D17" s="449"/>
      <c r="E17" s="449"/>
      <c r="F17" s="449"/>
      <c r="G17" s="449"/>
      <c r="H17" s="449"/>
      <c r="I17" s="449"/>
      <c r="J17" s="449"/>
      <c r="K17" s="449"/>
      <c r="L17" s="130"/>
      <c r="M17" s="449"/>
      <c r="N17" s="449"/>
      <c r="O17" s="129"/>
      <c r="P17" s="128" t="s">
        <v>115</v>
      </c>
      <c r="Q17" s="129"/>
      <c r="R17" s="392">
        <f>SUMIF('4-Basis ruimtestaat'!G:G,'3-Productie normen'!A17,'4-Basis ruimtestaat'!I:I)</f>
        <v>160.33000000000001</v>
      </c>
      <c r="U17" s="157"/>
      <c r="V17" s="490"/>
      <c r="W17" s="594">
        <v>52</v>
      </c>
      <c r="X17" s="583">
        <v>6</v>
      </c>
      <c r="Y17" s="491"/>
      <c r="Z17" s="497" t="s">
        <v>241</v>
      </c>
    </row>
    <row r="18" spans="1:26">
      <c r="A18" s="127" t="s">
        <v>648</v>
      </c>
      <c r="B18" s="404"/>
      <c r="C18" s="449"/>
      <c r="D18" s="449"/>
      <c r="E18" s="449"/>
      <c r="F18" s="449"/>
      <c r="G18" s="449"/>
      <c r="H18" s="449"/>
      <c r="I18" s="449"/>
      <c r="J18" s="130"/>
      <c r="K18" s="449"/>
      <c r="L18" s="449"/>
      <c r="M18" s="449"/>
      <c r="N18" s="449"/>
      <c r="O18" s="129"/>
      <c r="P18" s="128" t="s">
        <v>115</v>
      </c>
      <c r="Q18" s="129"/>
      <c r="R18" s="392">
        <f>SUMIF('4-Basis ruimtestaat'!G:G,'3-Productie normen'!A18,'4-Basis ruimtestaat'!I:I)</f>
        <v>7.66</v>
      </c>
      <c r="U18" s="466"/>
      <c r="V18" s="490"/>
      <c r="W18" s="701">
        <v>88</v>
      </c>
      <c r="X18" s="702">
        <v>7</v>
      </c>
      <c r="Y18" s="703"/>
      <c r="Z18" s="704" t="s">
        <v>733</v>
      </c>
    </row>
    <row r="19" spans="1:26">
      <c r="A19" s="127" t="s">
        <v>494</v>
      </c>
      <c r="B19" s="449"/>
      <c r="C19" s="449"/>
      <c r="D19" s="449"/>
      <c r="E19" s="449"/>
      <c r="F19" s="404"/>
      <c r="G19" s="449"/>
      <c r="H19" s="449"/>
      <c r="I19" s="449"/>
      <c r="J19" s="449"/>
      <c r="K19" s="449"/>
      <c r="L19" s="449"/>
      <c r="M19" s="449"/>
      <c r="N19" s="449"/>
      <c r="O19" s="129"/>
      <c r="P19" s="128" t="s">
        <v>115</v>
      </c>
      <c r="Q19" s="129"/>
      <c r="R19" s="392">
        <f>SUMIF('4-Basis ruimtestaat'!G:G,'3-Productie normen'!A19,'4-Basis ruimtestaat'!I:I)</f>
        <v>4.6399999999999997</v>
      </c>
      <c r="U19" s="129"/>
      <c r="V19" s="490"/>
      <c r="W19" s="701">
        <v>104</v>
      </c>
      <c r="X19" s="702">
        <v>8</v>
      </c>
      <c r="Y19" s="703"/>
      <c r="Z19" s="704" t="s">
        <v>727</v>
      </c>
    </row>
    <row r="20" spans="1:26">
      <c r="A20" s="127" t="s">
        <v>493</v>
      </c>
      <c r="B20" s="449"/>
      <c r="C20" s="449"/>
      <c r="D20" s="449"/>
      <c r="E20" s="449"/>
      <c r="F20" s="449"/>
      <c r="G20" s="449"/>
      <c r="H20" s="449"/>
      <c r="I20" s="449"/>
      <c r="J20" s="449"/>
      <c r="K20" s="449"/>
      <c r="L20" s="404"/>
      <c r="M20" s="449"/>
      <c r="N20" s="449"/>
      <c r="O20" s="129"/>
      <c r="P20" s="128" t="s">
        <v>114</v>
      </c>
      <c r="Q20" s="129"/>
      <c r="R20" s="392">
        <f>SUMIF('4-Basis ruimtestaat'!G:G,'3-Productie normen'!A20,'4-Basis ruimtestaat'!I:I)</f>
        <v>265</v>
      </c>
      <c r="U20" s="129"/>
      <c r="V20" s="490"/>
      <c r="W20" s="701">
        <v>156</v>
      </c>
      <c r="X20" s="702">
        <v>9</v>
      </c>
      <c r="Y20" s="703"/>
      <c r="Z20" s="704" t="s">
        <v>728</v>
      </c>
    </row>
    <row r="21" spans="1:26">
      <c r="A21" s="127" t="s">
        <v>103</v>
      </c>
      <c r="B21" s="449"/>
      <c r="C21" s="449"/>
      <c r="D21" s="449"/>
      <c r="E21" s="449"/>
      <c r="F21" s="449"/>
      <c r="G21" s="449"/>
      <c r="H21" s="449"/>
      <c r="I21" s="449"/>
      <c r="J21" s="404"/>
      <c r="K21" s="449"/>
      <c r="L21" s="449"/>
      <c r="M21" s="449"/>
      <c r="N21" s="449"/>
      <c r="O21" s="129"/>
      <c r="P21" s="128" t="s">
        <v>115</v>
      </c>
      <c r="Q21" s="129"/>
      <c r="R21" s="392">
        <f>SUMIF('4-Basis ruimtestaat'!G:G,'3-Productie normen'!A21,'4-Basis ruimtestaat'!I:I)</f>
        <v>177</v>
      </c>
      <c r="U21" s="129"/>
      <c r="V21" s="490"/>
      <c r="W21" s="582">
        <v>200</v>
      </c>
      <c r="X21" s="583">
        <v>10</v>
      </c>
      <c r="Y21" s="491"/>
      <c r="Z21" s="595" t="s">
        <v>632</v>
      </c>
    </row>
    <row r="22" spans="1:26">
      <c r="A22" s="127" t="s">
        <v>484</v>
      </c>
      <c r="B22" s="449"/>
      <c r="C22" s="449"/>
      <c r="D22" s="449"/>
      <c r="E22" s="449"/>
      <c r="F22" s="449"/>
      <c r="G22" s="449"/>
      <c r="H22" s="449"/>
      <c r="I22" s="449"/>
      <c r="J22" s="449"/>
      <c r="K22" s="449"/>
      <c r="L22" s="449"/>
      <c r="M22" s="449"/>
      <c r="N22" s="449"/>
      <c r="O22" s="129"/>
      <c r="P22" s="128" t="s">
        <v>115</v>
      </c>
      <c r="Q22" s="129"/>
      <c r="R22" s="392">
        <f>SUMIF('4-Basis ruimtestaat'!G:G,'3-Productie normen'!A22,'4-Basis ruimtestaat'!I:I)</f>
        <v>0</v>
      </c>
      <c r="U22" s="129"/>
      <c r="V22" s="490"/>
      <c r="W22" s="701">
        <v>220</v>
      </c>
      <c r="X22" s="702">
        <v>11</v>
      </c>
      <c r="Y22" s="703"/>
      <c r="Z22" s="705" t="s">
        <v>729</v>
      </c>
    </row>
    <row r="23" spans="1:26">
      <c r="A23" s="127" t="s">
        <v>17</v>
      </c>
      <c r="B23" s="449"/>
      <c r="C23" s="449"/>
      <c r="D23" s="449"/>
      <c r="E23" s="449"/>
      <c r="F23" s="449"/>
      <c r="G23" s="449"/>
      <c r="H23" s="449"/>
      <c r="I23" s="449"/>
      <c r="J23" s="449"/>
      <c r="K23" s="449"/>
      <c r="L23" s="404"/>
      <c r="M23" s="449"/>
      <c r="N23" s="449"/>
      <c r="O23" s="129"/>
      <c r="P23" s="128" t="s">
        <v>116</v>
      </c>
      <c r="Q23" s="129"/>
      <c r="R23" s="392">
        <f>SUMIF('4-Basis ruimtestaat'!G:G,'3-Productie normen'!A23,'4-Basis ruimtestaat'!I:I)</f>
        <v>0</v>
      </c>
      <c r="U23" s="129"/>
      <c r="V23" s="490"/>
      <c r="W23" s="582">
        <v>230</v>
      </c>
      <c r="X23" s="583">
        <v>12</v>
      </c>
      <c r="Y23" s="491"/>
      <c r="Z23" s="595" t="s">
        <v>633</v>
      </c>
    </row>
    <row r="24" spans="1:26">
      <c r="A24" s="127" t="s">
        <v>647</v>
      </c>
      <c r="B24" s="449"/>
      <c r="C24" s="449"/>
      <c r="D24" s="449"/>
      <c r="E24" s="449"/>
      <c r="F24" s="449"/>
      <c r="G24" s="449"/>
      <c r="H24" s="449"/>
      <c r="I24" s="449"/>
      <c r="J24" s="404"/>
      <c r="K24" s="449"/>
      <c r="L24" s="404"/>
      <c r="M24" s="449"/>
      <c r="N24" s="449"/>
      <c r="O24" s="129"/>
      <c r="P24" s="128" t="s">
        <v>116</v>
      </c>
      <c r="Q24" s="129"/>
      <c r="R24" s="392">
        <f>SUMIF('4-Basis ruimtestaat'!G:G,'3-Productie normen'!A24,'4-Basis ruimtestaat'!I:I)</f>
        <v>286.56</v>
      </c>
      <c r="U24" s="129"/>
      <c r="V24" s="490"/>
      <c r="W24" s="701">
        <v>240</v>
      </c>
      <c r="X24" s="702">
        <v>13</v>
      </c>
      <c r="Y24" s="703"/>
      <c r="Z24" s="705" t="s">
        <v>730</v>
      </c>
    </row>
    <row r="25" spans="1:26">
      <c r="A25" s="127" t="s">
        <v>492</v>
      </c>
      <c r="B25" s="449"/>
      <c r="C25" s="449"/>
      <c r="D25" s="449"/>
      <c r="E25" s="449"/>
      <c r="F25" s="449"/>
      <c r="G25" s="449"/>
      <c r="H25" s="449"/>
      <c r="I25" s="449"/>
      <c r="J25" s="404"/>
      <c r="K25" s="449"/>
      <c r="L25" s="404"/>
      <c r="M25" s="449"/>
      <c r="N25" s="449"/>
      <c r="O25" s="129"/>
      <c r="P25" s="128" t="s">
        <v>115</v>
      </c>
      <c r="Q25" s="129"/>
      <c r="R25" s="392">
        <f>SUMIF('4-Basis ruimtestaat'!G:G,'3-Productie normen'!A25,'4-Basis ruimtestaat'!I:I)</f>
        <v>8593.8900000000012</v>
      </c>
      <c r="U25" s="129"/>
      <c r="V25" s="490"/>
      <c r="W25" s="701">
        <v>255</v>
      </c>
      <c r="X25" s="702">
        <v>14</v>
      </c>
      <c r="Y25" s="703"/>
      <c r="Z25" s="704" t="s">
        <v>731</v>
      </c>
    </row>
    <row r="26" spans="1:26" ht="14.25" thickBot="1">
      <c r="A26" s="127" t="s">
        <v>481</v>
      </c>
      <c r="B26" s="449"/>
      <c r="C26" s="449"/>
      <c r="D26" s="449"/>
      <c r="E26" s="449"/>
      <c r="F26" s="449"/>
      <c r="G26" s="449"/>
      <c r="H26" s="449"/>
      <c r="I26" s="449"/>
      <c r="J26" s="404"/>
      <c r="K26" s="449"/>
      <c r="L26" s="404"/>
      <c r="M26" s="449"/>
      <c r="N26" s="449"/>
      <c r="O26" s="129"/>
      <c r="P26" s="128" t="s">
        <v>115</v>
      </c>
      <c r="Q26" s="129"/>
      <c r="R26" s="392">
        <f>SUMIF('4-Basis ruimtestaat'!G:G,'3-Productie normen'!A26,'4-Basis ruimtestaat'!I:I)</f>
        <v>157.48000000000002</v>
      </c>
      <c r="U26" s="129"/>
      <c r="V26" s="492"/>
      <c r="W26" s="493"/>
      <c r="X26" s="493"/>
      <c r="Y26" s="494"/>
      <c r="Z26" s="498"/>
    </row>
    <row r="27" spans="1:26">
      <c r="A27" s="127" t="s">
        <v>316</v>
      </c>
      <c r="B27" s="449"/>
      <c r="C27" s="449"/>
      <c r="D27" s="449"/>
      <c r="E27" s="449"/>
      <c r="F27" s="449"/>
      <c r="G27" s="449"/>
      <c r="H27" s="449"/>
      <c r="I27" s="449"/>
      <c r="J27" s="404"/>
      <c r="K27" s="449"/>
      <c r="L27" s="404"/>
      <c r="M27" s="449"/>
      <c r="N27" s="449"/>
      <c r="O27" s="129"/>
      <c r="P27" s="128" t="s">
        <v>115</v>
      </c>
      <c r="Q27" s="129"/>
      <c r="R27" s="392">
        <f>SUMIF('4-Basis ruimtestaat'!G:G,'3-Productie normen'!A27,'4-Basis ruimtestaat'!I:I)</f>
        <v>538</v>
      </c>
      <c r="U27" s="129"/>
    </row>
    <row r="28" spans="1:26">
      <c r="A28" s="127" t="s">
        <v>220</v>
      </c>
      <c r="B28" s="449"/>
      <c r="C28" s="449"/>
      <c r="D28" s="449"/>
      <c r="E28" s="449"/>
      <c r="F28" s="449"/>
      <c r="G28" s="449"/>
      <c r="H28" s="449"/>
      <c r="I28" s="449"/>
      <c r="J28" s="404"/>
      <c r="K28" s="449"/>
      <c r="L28" s="404"/>
      <c r="M28" s="449"/>
      <c r="N28" s="449"/>
      <c r="O28" s="129"/>
      <c r="P28" s="128" t="s">
        <v>114</v>
      </c>
      <c r="Q28" s="129"/>
      <c r="R28" s="392">
        <f>SUMIF('4-Basis ruimtestaat'!G:G,'3-Productie normen'!A28,'4-Basis ruimtestaat'!I:I)</f>
        <v>314.13000000000005</v>
      </c>
      <c r="U28" s="129"/>
    </row>
    <row r="29" spans="1:26">
      <c r="A29" s="127" t="s">
        <v>495</v>
      </c>
      <c r="B29" s="449"/>
      <c r="C29" s="449"/>
      <c r="D29" s="449"/>
      <c r="E29" s="449"/>
      <c r="F29" s="449"/>
      <c r="G29" s="449"/>
      <c r="H29" s="449"/>
      <c r="I29" s="449"/>
      <c r="J29" s="404"/>
      <c r="K29" s="449"/>
      <c r="L29" s="404"/>
      <c r="M29" s="449"/>
      <c r="N29" s="449"/>
      <c r="O29" s="129"/>
      <c r="P29" s="128" t="s">
        <v>115</v>
      </c>
      <c r="Q29" s="129"/>
      <c r="R29" s="392">
        <f>SUMIF('4-Basis ruimtestaat'!G:G,'3-Productie normen'!A29,'4-Basis ruimtestaat'!I:I)</f>
        <v>1557.3600000000001</v>
      </c>
      <c r="U29" s="129"/>
    </row>
    <row r="30" spans="1:26">
      <c r="A30" s="127" t="s">
        <v>497</v>
      </c>
      <c r="B30" s="449"/>
      <c r="C30" s="449"/>
      <c r="D30" s="449"/>
      <c r="E30" s="449"/>
      <c r="F30" s="449"/>
      <c r="G30" s="449"/>
      <c r="H30" s="449"/>
      <c r="I30" s="449"/>
      <c r="J30" s="449"/>
      <c r="K30" s="449"/>
      <c r="L30" s="449"/>
      <c r="M30" s="449"/>
      <c r="N30" s="449"/>
      <c r="O30" s="129"/>
      <c r="P30" s="128" t="s">
        <v>115</v>
      </c>
      <c r="Q30" s="129"/>
      <c r="R30" s="392">
        <f>SUMIF('4-Basis ruimtestaat'!G:G,'3-Productie normen'!A30,'4-Basis ruimtestaat'!I:I)</f>
        <v>0</v>
      </c>
      <c r="U30" s="129"/>
    </row>
    <row r="31" spans="1:26">
      <c r="A31" s="127" t="s">
        <v>491</v>
      </c>
      <c r="B31" s="449"/>
      <c r="C31" s="449"/>
      <c r="D31" s="449"/>
      <c r="E31" s="578"/>
      <c r="F31" s="449"/>
      <c r="G31" s="449"/>
      <c r="H31" s="449"/>
      <c r="I31" s="449"/>
      <c r="J31" s="449"/>
      <c r="K31" s="449"/>
      <c r="L31" s="449"/>
      <c r="M31" s="449"/>
      <c r="N31" s="449"/>
      <c r="O31" s="129"/>
      <c r="P31" s="128"/>
      <c r="Q31" s="129"/>
      <c r="R31" s="392">
        <f>SUMIF('4-Basis ruimtestaat'!G:G,'3-Productie normen'!A31,'4-Basis ruimtestaat'!I:I)</f>
        <v>1462.7740000000001</v>
      </c>
      <c r="U31" s="129"/>
    </row>
    <row r="32" spans="1:26">
      <c r="A32" s="127"/>
      <c r="B32" s="130"/>
      <c r="C32" s="130"/>
      <c r="D32" s="130"/>
      <c r="E32" s="579"/>
      <c r="F32" s="449"/>
      <c r="G32" s="449"/>
      <c r="H32" s="449"/>
      <c r="I32" s="449"/>
      <c r="J32" s="130"/>
      <c r="K32" s="449"/>
      <c r="L32" s="130"/>
      <c r="M32" s="449"/>
      <c r="N32" s="449"/>
      <c r="O32" s="129"/>
      <c r="P32" s="128"/>
      <c r="Q32" s="129"/>
      <c r="R32" s="392"/>
      <c r="U32" s="129"/>
    </row>
    <row r="33" spans="1:21">
      <c r="A33" s="127"/>
      <c r="B33" s="130"/>
      <c r="C33" s="130"/>
      <c r="D33" s="130"/>
      <c r="E33" s="579"/>
      <c r="F33" s="130"/>
      <c r="G33" s="130"/>
      <c r="H33" s="130"/>
      <c r="I33" s="130"/>
      <c r="J33" s="130"/>
      <c r="K33" s="130"/>
      <c r="L33" s="130"/>
      <c r="M33" s="130"/>
      <c r="N33" s="131"/>
      <c r="O33" s="129"/>
      <c r="P33" s="128"/>
      <c r="Q33" s="129"/>
      <c r="R33" s="392"/>
      <c r="U33" s="129"/>
    </row>
    <row r="34" spans="1:21">
      <c r="A34" s="127"/>
      <c r="B34" s="130"/>
      <c r="C34" s="130"/>
      <c r="D34" s="130"/>
      <c r="E34" s="579"/>
      <c r="F34" s="130"/>
      <c r="G34" s="130"/>
      <c r="H34" s="130"/>
      <c r="I34" s="130"/>
      <c r="J34" s="130"/>
      <c r="K34" s="130"/>
      <c r="L34" s="130"/>
      <c r="M34" s="130"/>
      <c r="N34" s="131"/>
      <c r="O34" s="129"/>
      <c r="P34" s="128"/>
      <c r="Q34" s="129"/>
      <c r="R34" s="392"/>
      <c r="U34" s="129"/>
    </row>
    <row r="35" spans="1:21">
      <c r="A35" s="127"/>
      <c r="B35" s="130"/>
      <c r="C35" s="130"/>
      <c r="D35" s="130"/>
      <c r="E35" s="579"/>
      <c r="F35" s="130"/>
      <c r="G35" s="130"/>
      <c r="H35" s="130"/>
      <c r="I35" s="130"/>
      <c r="J35" s="130"/>
      <c r="K35" s="130"/>
      <c r="L35" s="130"/>
      <c r="M35" s="130"/>
      <c r="N35" s="131"/>
      <c r="O35" s="129"/>
      <c r="P35" s="128"/>
      <c r="Q35" s="129"/>
      <c r="R35" s="392"/>
      <c r="U35" s="129"/>
    </row>
    <row r="36" spans="1:21">
      <c r="A36" s="393" t="s">
        <v>8</v>
      </c>
      <c r="B36" s="394"/>
      <c r="C36" s="394"/>
      <c r="D36" s="394"/>
      <c r="E36" s="580"/>
      <c r="F36" s="394"/>
      <c r="G36" s="394"/>
      <c r="H36" s="394"/>
      <c r="I36" s="394"/>
      <c r="J36" s="394"/>
      <c r="K36" s="394"/>
      <c r="L36" s="394"/>
      <c r="M36" s="394"/>
      <c r="N36" s="132"/>
      <c r="O36" s="395"/>
      <c r="P36" s="396"/>
      <c r="Q36" s="395"/>
      <c r="R36" s="397">
        <f>SUM(R10:R35)</f>
        <v>16051.06</v>
      </c>
      <c r="U36" s="129"/>
    </row>
    <row r="37" spans="1:21">
      <c r="P37" s="4"/>
      <c r="R37" s="4"/>
      <c r="U37" s="129"/>
    </row>
    <row r="38" spans="1:21">
      <c r="P38" s="4"/>
      <c r="R38" s="4"/>
      <c r="U38" s="129"/>
    </row>
    <row r="39" spans="1:21">
      <c r="A39" s="133" t="s">
        <v>205</v>
      </c>
      <c r="B39" s="134">
        <v>2</v>
      </c>
      <c r="C39" s="134">
        <v>3</v>
      </c>
      <c r="D39" s="134">
        <v>4</v>
      </c>
      <c r="E39" s="134">
        <v>5</v>
      </c>
      <c r="F39" s="134">
        <v>6</v>
      </c>
      <c r="G39" s="581">
        <v>7</v>
      </c>
      <c r="H39" s="134">
        <v>8</v>
      </c>
      <c r="I39" s="134">
        <v>9</v>
      </c>
      <c r="J39" s="134">
        <v>10</v>
      </c>
      <c r="K39" s="134">
        <v>11</v>
      </c>
      <c r="L39" s="134">
        <v>12</v>
      </c>
      <c r="M39" s="134">
        <v>13</v>
      </c>
      <c r="N39" s="134">
        <v>14</v>
      </c>
      <c r="O39" s="129"/>
      <c r="Q39" s="129"/>
      <c r="U39" s="129"/>
    </row>
    <row r="40" spans="1:21">
      <c r="O40" s="129"/>
      <c r="Q40" s="129"/>
    </row>
    <row r="50" spans="22:24">
      <c r="V50" s="126"/>
      <c r="W50" s="129"/>
      <c r="X50" s="129"/>
    </row>
    <row r="51" spans="22:24">
      <c r="V51" s="129"/>
      <c r="W51" s="129"/>
      <c r="X51" s="129"/>
    </row>
    <row r="52" spans="22:24">
      <c r="V52" s="129"/>
      <c r="W52" s="129"/>
      <c r="X52" s="129"/>
    </row>
    <row r="53" spans="22:24">
      <c r="V53" s="129"/>
      <c r="W53" s="129"/>
      <c r="X53" s="129"/>
    </row>
  </sheetData>
  <mergeCells count="1">
    <mergeCell ref="B9:N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AB370"/>
  <sheetViews>
    <sheetView showGridLines="0" showZeros="0" zoomScale="85" zoomScaleNormal="85" zoomScalePageLayoutView="75" workbookViewId="0">
      <pane xSplit="1" ySplit="9" topLeftCell="B10" activePane="bottomRight" state="frozen"/>
      <selection activeCell="A6" sqref="A6:F6"/>
      <selection pane="topRight" activeCell="A6" sqref="A6:F6"/>
      <selection pane="bottomLeft" activeCell="A6" sqref="A6:F6"/>
      <selection pane="bottomRight" activeCell="B10" sqref="B10"/>
    </sheetView>
  </sheetViews>
  <sheetFormatPr defaultColWidth="8.7109375" defaultRowHeight="14.1" customHeight="1"/>
  <cols>
    <col min="1" max="1" width="5" style="4" bestFit="1" customWidth="1"/>
    <col min="2" max="2" width="37" style="44" bestFit="1" customWidth="1"/>
    <col min="3" max="3" width="22.42578125" style="44" bestFit="1" customWidth="1"/>
    <col min="4" max="4" width="20.5703125" style="142" bestFit="1" customWidth="1"/>
    <col min="5" max="5" width="20.42578125" style="142" bestFit="1" customWidth="1"/>
    <col min="6" max="6" width="42.5703125" style="533" customWidth="1"/>
    <col min="7" max="7" width="39.7109375" style="533" bestFit="1" customWidth="1"/>
    <col min="8" max="8" width="25.7109375" style="533" bestFit="1" customWidth="1"/>
    <col min="9" max="9" width="8.7109375" style="478" bestFit="1" customWidth="1"/>
    <col min="10" max="13" width="10.28515625" style="632" customWidth="1"/>
    <col min="14" max="17" width="9.140625" style="633" customWidth="1"/>
    <col min="18" max="19" width="12.5703125" style="4" bestFit="1" customWidth="1"/>
    <col min="20" max="21" width="9.85546875" style="4" customWidth="1"/>
    <col min="22" max="22" width="12" style="4" bestFit="1" customWidth="1"/>
    <col min="23" max="23" width="16.7109375" style="4" customWidth="1"/>
    <col min="24" max="25" width="9.28515625" style="4" customWidth="1"/>
    <col min="26" max="26" width="35.140625" style="4" customWidth="1"/>
    <col min="27" max="27" width="3" style="4" customWidth="1"/>
    <col min="28" max="28" width="11.140625" style="4" customWidth="1"/>
    <col min="29" max="29" width="15.5703125" style="4" bestFit="1" customWidth="1"/>
    <col min="30" max="16384" width="8.7109375" style="4"/>
  </cols>
  <sheetData>
    <row r="1" spans="1:28" ht="13.5">
      <c r="B1" s="613" t="s">
        <v>26</v>
      </c>
      <c r="J1" s="121"/>
      <c r="K1" s="121"/>
      <c r="L1" s="121"/>
      <c r="M1" s="121"/>
      <c r="N1" s="142"/>
      <c r="O1" s="121"/>
      <c r="P1" s="142"/>
      <c r="Q1" s="142"/>
    </row>
    <row r="2" spans="1:28" ht="14.1" customHeight="1">
      <c r="A2" s="143">
        <v>2</v>
      </c>
      <c r="B2" s="614"/>
      <c r="C2" s="614"/>
      <c r="D2" s="144"/>
      <c r="E2" s="144"/>
      <c r="G2" s="145"/>
      <c r="H2" s="623"/>
      <c r="I2" s="630"/>
      <c r="J2" s="405"/>
      <c r="K2" s="405"/>
      <c r="L2" s="405"/>
      <c r="M2" s="405"/>
      <c r="N2" s="631"/>
      <c r="O2" s="631"/>
      <c r="P2" s="631"/>
      <c r="Q2" s="631"/>
      <c r="R2" s="147"/>
      <c r="S2" s="147"/>
      <c r="T2" s="148"/>
      <c r="U2" s="148"/>
      <c r="V2" s="148"/>
      <c r="W2" s="148"/>
      <c r="X2" s="148"/>
      <c r="Y2" s="148"/>
      <c r="Z2" s="149"/>
    </row>
    <row r="3" spans="1:28" ht="14.1" customHeight="1">
      <c r="A3" s="143">
        <v>3</v>
      </c>
      <c r="B3" s="119" t="str">
        <f>'1-Contractblad totaal'!A3</f>
        <v>Naam opdrachtgever</v>
      </c>
      <c r="C3" s="141" t="s">
        <v>479</v>
      </c>
      <c r="H3" s="623"/>
      <c r="I3" s="630"/>
      <c r="J3" s="405"/>
      <c r="K3" s="405"/>
      <c r="L3" s="405"/>
      <c r="M3" s="405"/>
      <c r="N3" s="631"/>
      <c r="O3" s="631"/>
      <c r="P3" s="631"/>
      <c r="Q3" s="631"/>
      <c r="R3" s="147"/>
      <c r="S3" s="147"/>
      <c r="T3" s="148"/>
      <c r="U3" s="148"/>
      <c r="V3" s="148"/>
      <c r="W3" s="148"/>
      <c r="X3" s="148"/>
      <c r="Y3" s="148"/>
      <c r="Z3" s="149"/>
    </row>
    <row r="4" spans="1:28" ht="14.1" customHeight="1">
      <c r="A4" s="143">
        <v>4</v>
      </c>
      <c r="B4" s="119" t="str">
        <f>'1-Contractblad totaal'!A4</f>
        <v>Calculatie onderdeel</v>
      </c>
      <c r="C4" s="141" t="str">
        <f ca="1">MID(CELL("bestandsnaam",$D$9),SEARCH("]",CELL("bestandsnaam",$D$9),1)+1,256)</f>
        <v>4-Basis ruimtestaat</v>
      </c>
      <c r="G4" s="624"/>
      <c r="H4" s="625"/>
      <c r="I4" s="630"/>
      <c r="J4" s="405"/>
      <c r="K4" s="405"/>
      <c r="L4" s="405"/>
      <c r="M4" s="405"/>
      <c r="N4" s="631"/>
      <c r="O4" s="631"/>
      <c r="P4" s="631"/>
      <c r="Q4" s="631"/>
      <c r="R4" s="147"/>
      <c r="S4" s="147"/>
      <c r="T4" s="148"/>
      <c r="U4" s="148"/>
      <c r="V4" s="148"/>
      <c r="W4" s="148"/>
      <c r="X4" s="148"/>
      <c r="Y4" s="148"/>
      <c r="Z4" s="149"/>
    </row>
    <row r="5" spans="1:28" ht="14.1" customHeight="1">
      <c r="A5" s="143">
        <v>5</v>
      </c>
      <c r="B5" s="119" t="str">
        <f>'1-Contractblad totaal'!A5</f>
        <v>Gebouw/plaats</v>
      </c>
      <c r="C5" s="141" t="s">
        <v>480</v>
      </c>
      <c r="G5" s="624"/>
      <c r="H5" s="625"/>
      <c r="I5" s="630"/>
      <c r="J5" s="405"/>
      <c r="K5" s="405"/>
      <c r="L5" s="405"/>
      <c r="M5" s="405"/>
      <c r="N5" s="631"/>
      <c r="O5" s="631"/>
      <c r="P5" s="631"/>
      <c r="Q5" s="631"/>
      <c r="R5" s="147"/>
      <c r="S5" s="147"/>
      <c r="T5" s="148"/>
      <c r="U5" s="148"/>
      <c r="V5" s="148"/>
      <c r="W5" s="148"/>
      <c r="X5" s="148"/>
      <c r="Y5" s="148"/>
      <c r="Z5" s="149"/>
    </row>
    <row r="6" spans="1:28" ht="14.1" customHeight="1">
      <c r="A6" s="143">
        <v>6</v>
      </c>
      <c r="B6" s="119" t="str">
        <f>'1-Contractblad totaal'!A6</f>
        <v>Referentie nummer</v>
      </c>
      <c r="C6" s="141" t="str">
        <f>'1-Contractblad totaal'!B6</f>
        <v>Invoer</v>
      </c>
      <c r="H6" s="623"/>
      <c r="I6" s="630"/>
      <c r="J6" s="405"/>
      <c r="K6" s="405"/>
      <c r="L6" s="405"/>
      <c r="M6" s="405"/>
      <c r="N6" s="405"/>
      <c r="O6" s="405"/>
      <c r="P6" s="405"/>
      <c r="Q6" s="405"/>
      <c r="R6" s="405"/>
      <c r="S6" s="147"/>
      <c r="T6" s="148"/>
      <c r="U6" s="148"/>
      <c r="V6" s="148"/>
      <c r="W6" s="726" t="s">
        <v>111</v>
      </c>
      <c r="X6" s="727"/>
      <c r="Y6" s="728"/>
      <c r="Z6" s="149"/>
    </row>
    <row r="7" spans="1:28" ht="12.75" customHeight="1">
      <c r="A7" s="143">
        <v>7</v>
      </c>
      <c r="B7" s="119" t="str">
        <f>'1-Contractblad totaal'!A8</f>
        <v>Naam dienstverlener</v>
      </c>
      <c r="C7" s="141">
        <f>+'1-Contractblad totaal'!B8</f>
        <v>0</v>
      </c>
      <c r="H7" s="623"/>
      <c r="I7" s="630"/>
      <c r="J7" s="455"/>
      <c r="K7" s="455"/>
      <c r="L7" s="455"/>
      <c r="M7" s="455"/>
      <c r="N7" s="631"/>
      <c r="O7" s="631"/>
      <c r="P7" s="631"/>
      <c r="Q7" s="631"/>
      <c r="R7" s="147"/>
      <c r="S7" s="147"/>
      <c r="T7" s="148"/>
      <c r="U7" s="148"/>
      <c r="V7" s="148"/>
      <c r="W7" s="729"/>
      <c r="X7" s="730"/>
      <c r="Y7" s="731"/>
      <c r="Z7" s="149"/>
    </row>
    <row r="8" spans="1:28" ht="14.1" customHeight="1">
      <c r="A8" s="143">
        <v>8</v>
      </c>
      <c r="B8" s="615"/>
      <c r="C8" s="616"/>
      <c r="E8" s="144"/>
      <c r="F8" s="145"/>
      <c r="G8" s="145"/>
      <c r="H8" s="623"/>
      <c r="I8" s="477"/>
      <c r="J8" s="455"/>
      <c r="K8" s="455"/>
      <c r="L8" s="455"/>
      <c r="M8" s="455"/>
      <c r="N8" s="631"/>
      <c r="O8" s="631"/>
      <c r="P8" s="631"/>
      <c r="Q8" s="631"/>
      <c r="R8" s="147"/>
      <c r="S8" s="147"/>
      <c r="T8" s="147"/>
      <c r="U8" s="147"/>
      <c r="V8" s="147"/>
      <c r="W8" s="150">
        <f>'3-Productie normen'!S8</f>
        <v>0</v>
      </c>
      <c r="X8" s="150">
        <f>'3-Productie normen'!T8</f>
        <v>0</v>
      </c>
      <c r="Y8" s="150">
        <f>'3-Productie normen'!U8</f>
        <v>0</v>
      </c>
      <c r="Z8" s="149"/>
    </row>
    <row r="9" spans="1:28" ht="44.1" customHeight="1">
      <c r="A9" s="143">
        <v>9</v>
      </c>
      <c r="B9" s="617" t="s">
        <v>87</v>
      </c>
      <c r="C9" s="618" t="s">
        <v>476</v>
      </c>
      <c r="D9" s="698" t="s">
        <v>88</v>
      </c>
      <c r="E9" s="610" t="s">
        <v>93</v>
      </c>
      <c r="F9" s="151" t="s">
        <v>94</v>
      </c>
      <c r="G9" s="151" t="s">
        <v>95</v>
      </c>
      <c r="H9" s="152" t="s">
        <v>96</v>
      </c>
      <c r="I9" s="479" t="s">
        <v>97</v>
      </c>
      <c r="J9" s="153" t="s">
        <v>229</v>
      </c>
      <c r="K9" s="153" t="s">
        <v>230</v>
      </c>
      <c r="L9" s="153" t="s">
        <v>231</v>
      </c>
      <c r="M9" s="153" t="s">
        <v>244</v>
      </c>
      <c r="N9" s="153" t="s">
        <v>199</v>
      </c>
      <c r="O9" s="153" t="s">
        <v>198</v>
      </c>
      <c r="P9" s="153" t="s">
        <v>671</v>
      </c>
      <c r="Q9" s="153" t="s">
        <v>670</v>
      </c>
      <c r="R9" s="154" t="s">
        <v>98</v>
      </c>
      <c r="S9" s="154" t="s">
        <v>202</v>
      </c>
      <c r="T9" s="154" t="s">
        <v>672</v>
      </c>
      <c r="U9" s="154" t="s">
        <v>673</v>
      </c>
      <c r="V9" s="154" t="s">
        <v>112</v>
      </c>
      <c r="W9" s="154" t="s">
        <v>200</v>
      </c>
      <c r="X9" s="154" t="s">
        <v>674</v>
      </c>
      <c r="Y9" s="154" t="s">
        <v>675</v>
      </c>
      <c r="Z9" s="448" t="s">
        <v>218</v>
      </c>
      <c r="AA9" s="142"/>
      <c r="AB9" s="406" t="s">
        <v>99</v>
      </c>
    </row>
    <row r="10" spans="1:28" ht="14.1" customHeight="1">
      <c r="A10" s="143">
        <v>10</v>
      </c>
      <c r="B10" s="620" t="s">
        <v>666</v>
      </c>
      <c r="C10" s="619" t="s">
        <v>477</v>
      </c>
      <c r="D10" s="482" t="s">
        <v>599</v>
      </c>
      <c r="E10" s="482" t="s">
        <v>538</v>
      </c>
      <c r="F10" s="608" t="s">
        <v>539</v>
      </c>
      <c r="G10" s="608" t="s">
        <v>495</v>
      </c>
      <c r="H10" s="608" t="s">
        <v>485</v>
      </c>
      <c r="I10" s="484">
        <v>13.72</v>
      </c>
      <c r="J10" s="486"/>
      <c r="K10" s="486"/>
      <c r="L10" s="486"/>
      <c r="M10" s="486"/>
      <c r="N10" s="546">
        <v>200</v>
      </c>
      <c r="O10" s="534"/>
      <c r="P10" s="534"/>
      <c r="Q10" s="534"/>
      <c r="R10" s="467" t="e">
        <f t="shared" ref="R10:R73" si="0">IF(N10="nio",0,IF(N10&gt;0,N10*I10/V10,0))*J10</f>
        <v>#DIV/0!</v>
      </c>
      <c r="S10" s="467">
        <f t="shared" ref="S10:S73" si="1">IF(O10&gt;0,O10*I10/W10,0)*K10</f>
        <v>0</v>
      </c>
      <c r="T10" s="467">
        <f t="shared" ref="T10:T73" si="2">IF(P10&gt;0,P10*I10/X10,0)*L10</f>
        <v>0</v>
      </c>
      <c r="U10" s="467">
        <f t="shared" ref="U10:U73" si="3">IF(Q10&gt;0,Q10*I10/Y10,0)*M10</f>
        <v>0</v>
      </c>
      <c r="V10" s="535">
        <f>IF(N10="nio",0,IF(N10&gt;0,VLOOKUP(G10,'3-Productie normen'!A:Q,VLOOKUP(N10,'3-Productie normen'!W:X,2,FALSE),FALSE)))</f>
        <v>0</v>
      </c>
      <c r="W10" s="535">
        <f t="shared" ref="W10:W73" si="4">IF(O10&gt;0,V10*$W$8,0)</f>
        <v>0</v>
      </c>
      <c r="X10" s="535">
        <f t="shared" ref="X10:X73" si="5">IF(P10&gt;0,V10*$X$8,0)</f>
        <v>0</v>
      </c>
      <c r="Y10" s="535">
        <f t="shared" ref="Y10:Y73" si="6">IF(Q10&gt;0,V10*$Y$8,0)</f>
        <v>0</v>
      </c>
      <c r="Z10" s="536"/>
      <c r="AB10" s="537">
        <f t="shared" ref="AB10:AB73" si="7">SUM(N10:Q10)*I10</f>
        <v>2744</v>
      </c>
    </row>
    <row r="11" spans="1:28" ht="14.1" customHeight="1">
      <c r="A11" s="143">
        <v>11</v>
      </c>
      <c r="B11" s="620" t="s">
        <v>666</v>
      </c>
      <c r="C11" s="619" t="s">
        <v>477</v>
      </c>
      <c r="D11" s="482" t="s">
        <v>599</v>
      </c>
      <c r="E11" s="482" t="s">
        <v>540</v>
      </c>
      <c r="F11" s="608" t="s">
        <v>541</v>
      </c>
      <c r="G11" s="608" t="s">
        <v>220</v>
      </c>
      <c r="H11" s="608" t="s">
        <v>542</v>
      </c>
      <c r="I11" s="484">
        <v>9.7200000000000006</v>
      </c>
      <c r="J11" s="486"/>
      <c r="K11" s="486"/>
      <c r="L11" s="486"/>
      <c r="M11" s="486"/>
      <c r="N11" s="546">
        <v>200</v>
      </c>
      <c r="O11" s="534"/>
      <c r="P11" s="534"/>
      <c r="Q11" s="534"/>
      <c r="R11" s="467" t="e">
        <f t="shared" si="0"/>
        <v>#DIV/0!</v>
      </c>
      <c r="S11" s="467">
        <f t="shared" si="1"/>
        <v>0</v>
      </c>
      <c r="T11" s="467">
        <f t="shared" si="2"/>
        <v>0</v>
      </c>
      <c r="U11" s="467">
        <f t="shared" si="3"/>
        <v>0</v>
      </c>
      <c r="V11" s="535">
        <f>IF(N11="nio",0,IF(N11&gt;0,VLOOKUP(G11,'3-Productie normen'!A:Q,VLOOKUP(N11,'3-Productie normen'!W:X,2,FALSE),FALSE)))</f>
        <v>0</v>
      </c>
      <c r="W11" s="535">
        <f t="shared" si="4"/>
        <v>0</v>
      </c>
      <c r="X11" s="535">
        <f t="shared" si="5"/>
        <v>0</v>
      </c>
      <c r="Y11" s="535">
        <f t="shared" si="6"/>
        <v>0</v>
      </c>
      <c r="Z11" s="536"/>
      <c r="AB11" s="537">
        <f t="shared" si="7"/>
        <v>1944.0000000000002</v>
      </c>
    </row>
    <row r="12" spans="1:28" ht="14.1" customHeight="1">
      <c r="A12" s="143">
        <v>12</v>
      </c>
      <c r="B12" s="620" t="s">
        <v>666</v>
      </c>
      <c r="C12" s="619" t="s">
        <v>477</v>
      </c>
      <c r="D12" s="482" t="s">
        <v>599</v>
      </c>
      <c r="E12" s="482" t="s">
        <v>543</v>
      </c>
      <c r="F12" s="608" t="s">
        <v>541</v>
      </c>
      <c r="G12" s="608" t="s">
        <v>220</v>
      </c>
      <c r="H12" s="608" t="s">
        <v>542</v>
      </c>
      <c r="I12" s="484">
        <v>15.99</v>
      </c>
      <c r="J12" s="486"/>
      <c r="K12" s="486"/>
      <c r="L12" s="486"/>
      <c r="M12" s="486"/>
      <c r="N12" s="546">
        <v>200</v>
      </c>
      <c r="O12" s="534"/>
      <c r="P12" s="534"/>
      <c r="Q12" s="534"/>
      <c r="R12" s="467" t="e">
        <f t="shared" si="0"/>
        <v>#DIV/0!</v>
      </c>
      <c r="S12" s="467">
        <f t="shared" si="1"/>
        <v>0</v>
      </c>
      <c r="T12" s="467">
        <f t="shared" si="2"/>
        <v>0</v>
      </c>
      <c r="U12" s="467">
        <f t="shared" si="3"/>
        <v>0</v>
      </c>
      <c r="V12" s="535">
        <f>IF(N12="nio",0,IF(N12&gt;0,VLOOKUP(G12,'3-Productie normen'!A:Q,VLOOKUP(N12,'3-Productie normen'!W:X,2,FALSE),FALSE)))</f>
        <v>0</v>
      </c>
      <c r="W12" s="535">
        <f t="shared" si="4"/>
        <v>0</v>
      </c>
      <c r="X12" s="535">
        <f t="shared" si="5"/>
        <v>0</v>
      </c>
      <c r="Y12" s="535">
        <f t="shared" si="6"/>
        <v>0</v>
      </c>
      <c r="Z12" s="536"/>
      <c r="AB12" s="537">
        <f t="shared" si="7"/>
        <v>3198</v>
      </c>
    </row>
    <row r="13" spans="1:28" ht="14.1" customHeight="1">
      <c r="A13" s="143">
        <v>13</v>
      </c>
      <c r="B13" s="620" t="s">
        <v>666</v>
      </c>
      <c r="C13" s="619" t="s">
        <v>477</v>
      </c>
      <c r="D13" s="482" t="s">
        <v>599</v>
      </c>
      <c r="E13" s="482" t="s">
        <v>544</v>
      </c>
      <c r="F13" s="608" t="s">
        <v>545</v>
      </c>
      <c r="G13" s="608" t="s">
        <v>220</v>
      </c>
      <c r="H13" s="608" t="s">
        <v>542</v>
      </c>
      <c r="I13" s="484">
        <v>60.78</v>
      </c>
      <c r="J13" s="486"/>
      <c r="K13" s="486"/>
      <c r="L13" s="486"/>
      <c r="M13" s="486"/>
      <c r="N13" s="546">
        <v>200</v>
      </c>
      <c r="O13" s="534"/>
      <c r="P13" s="534"/>
      <c r="Q13" s="534"/>
      <c r="R13" s="467" t="e">
        <f t="shared" si="0"/>
        <v>#DIV/0!</v>
      </c>
      <c r="S13" s="467">
        <f t="shared" si="1"/>
        <v>0</v>
      </c>
      <c r="T13" s="467">
        <f t="shared" si="2"/>
        <v>0</v>
      </c>
      <c r="U13" s="467">
        <f t="shared" si="3"/>
        <v>0</v>
      </c>
      <c r="V13" s="535">
        <f>IF(N13="nio",0,IF(N13&gt;0,VLOOKUP(G13,'3-Productie normen'!A:Q,VLOOKUP(N13,'3-Productie normen'!W:X,2,FALSE),FALSE)))</f>
        <v>0</v>
      </c>
      <c r="W13" s="535">
        <f t="shared" si="4"/>
        <v>0</v>
      </c>
      <c r="X13" s="535">
        <f t="shared" si="5"/>
        <v>0</v>
      </c>
      <c r="Y13" s="535">
        <f t="shared" si="6"/>
        <v>0</v>
      </c>
      <c r="Z13" s="536"/>
      <c r="AB13" s="537">
        <f t="shared" si="7"/>
        <v>12156</v>
      </c>
    </row>
    <row r="14" spans="1:28" ht="14.1" customHeight="1">
      <c r="A14" s="143">
        <v>14</v>
      </c>
      <c r="B14" s="620" t="s">
        <v>666</v>
      </c>
      <c r="C14" s="619" t="s">
        <v>477</v>
      </c>
      <c r="D14" s="482" t="s">
        <v>599</v>
      </c>
      <c r="E14" s="482" t="s">
        <v>546</v>
      </c>
      <c r="F14" s="608" t="s">
        <v>547</v>
      </c>
      <c r="G14" s="608" t="s">
        <v>495</v>
      </c>
      <c r="H14" s="608" t="s">
        <v>542</v>
      </c>
      <c r="I14" s="484">
        <v>10.08</v>
      </c>
      <c r="J14" s="486"/>
      <c r="K14" s="486"/>
      <c r="L14" s="486"/>
      <c r="M14" s="486"/>
      <c r="N14" s="546">
        <v>200</v>
      </c>
      <c r="O14" s="534"/>
      <c r="P14" s="534"/>
      <c r="Q14" s="534"/>
      <c r="R14" s="467" t="e">
        <f t="shared" si="0"/>
        <v>#DIV/0!</v>
      </c>
      <c r="S14" s="467">
        <f t="shared" si="1"/>
        <v>0</v>
      </c>
      <c r="T14" s="467">
        <f t="shared" si="2"/>
        <v>0</v>
      </c>
      <c r="U14" s="467">
        <f t="shared" si="3"/>
        <v>0</v>
      </c>
      <c r="V14" s="535">
        <f>IF(N14="nio",0,IF(N14&gt;0,VLOOKUP(G14,'3-Productie normen'!A:Q,VLOOKUP(N14,'3-Productie normen'!W:X,2,FALSE),FALSE)))</f>
        <v>0</v>
      </c>
      <c r="W14" s="535">
        <f t="shared" si="4"/>
        <v>0</v>
      </c>
      <c r="X14" s="535">
        <f t="shared" si="5"/>
        <v>0</v>
      </c>
      <c r="Y14" s="535">
        <f t="shared" si="6"/>
        <v>0</v>
      </c>
      <c r="Z14" s="536"/>
      <c r="AB14" s="537">
        <f t="shared" si="7"/>
        <v>2016</v>
      </c>
    </row>
    <row r="15" spans="1:28" ht="14.1" customHeight="1">
      <c r="A15" s="143">
        <v>15</v>
      </c>
      <c r="B15" s="620" t="s">
        <v>666</v>
      </c>
      <c r="C15" s="619" t="s">
        <v>477</v>
      </c>
      <c r="D15" s="482" t="s">
        <v>599</v>
      </c>
      <c r="E15" s="482" t="s">
        <v>548</v>
      </c>
      <c r="F15" s="608" t="s">
        <v>549</v>
      </c>
      <c r="G15" s="611" t="s">
        <v>612</v>
      </c>
      <c r="H15" s="608" t="s">
        <v>542</v>
      </c>
      <c r="I15" s="484">
        <v>55.8</v>
      </c>
      <c r="J15" s="486"/>
      <c r="K15" s="486"/>
      <c r="L15" s="486"/>
      <c r="M15" s="486"/>
      <c r="N15" s="546">
        <v>200</v>
      </c>
      <c r="O15" s="534"/>
      <c r="P15" s="534"/>
      <c r="Q15" s="534"/>
      <c r="R15" s="467" t="e">
        <f t="shared" si="0"/>
        <v>#DIV/0!</v>
      </c>
      <c r="S15" s="467">
        <f t="shared" si="1"/>
        <v>0</v>
      </c>
      <c r="T15" s="467">
        <f t="shared" si="2"/>
        <v>0</v>
      </c>
      <c r="U15" s="467">
        <f t="shared" si="3"/>
        <v>0</v>
      </c>
      <c r="V15" s="535">
        <f>IF(N15="nio",0,IF(N15&gt;0,VLOOKUP(G15,'3-Productie normen'!A:Q,VLOOKUP(N15,'3-Productie normen'!W:X,2,FALSE),FALSE)))</f>
        <v>0</v>
      </c>
      <c r="W15" s="535">
        <f t="shared" si="4"/>
        <v>0</v>
      </c>
      <c r="X15" s="535">
        <f t="shared" si="5"/>
        <v>0</v>
      </c>
      <c r="Y15" s="535">
        <f t="shared" si="6"/>
        <v>0</v>
      </c>
      <c r="Z15" s="536"/>
      <c r="AB15" s="537">
        <f t="shared" si="7"/>
        <v>11160</v>
      </c>
    </row>
    <row r="16" spans="1:28" ht="14.1" customHeight="1">
      <c r="A16" s="143">
        <v>16</v>
      </c>
      <c r="B16" s="620" t="s">
        <v>666</v>
      </c>
      <c r="C16" s="619" t="s">
        <v>477</v>
      </c>
      <c r="D16" s="482" t="s">
        <v>599</v>
      </c>
      <c r="E16" s="482" t="s">
        <v>550</v>
      </c>
      <c r="F16" s="608" t="s">
        <v>551</v>
      </c>
      <c r="G16" s="608" t="s">
        <v>647</v>
      </c>
      <c r="H16" s="608" t="s">
        <v>542</v>
      </c>
      <c r="I16" s="484">
        <v>1.17</v>
      </c>
      <c r="J16" s="486"/>
      <c r="K16" s="486"/>
      <c r="L16" s="486"/>
      <c r="M16" s="486"/>
      <c r="N16" s="546">
        <v>200</v>
      </c>
      <c r="O16" s="534"/>
      <c r="P16" s="534"/>
      <c r="Q16" s="534"/>
      <c r="R16" s="467" t="e">
        <f t="shared" si="0"/>
        <v>#DIV/0!</v>
      </c>
      <c r="S16" s="467">
        <f t="shared" si="1"/>
        <v>0</v>
      </c>
      <c r="T16" s="467">
        <f t="shared" si="2"/>
        <v>0</v>
      </c>
      <c r="U16" s="467">
        <f t="shared" si="3"/>
        <v>0</v>
      </c>
      <c r="V16" s="535">
        <f>IF(N16="nio",0,IF(N16&gt;0,VLOOKUP(G16,'3-Productie normen'!A:Q,VLOOKUP(N16,'3-Productie normen'!W:X,2,FALSE),FALSE)))</f>
        <v>0</v>
      </c>
      <c r="W16" s="535">
        <f t="shared" si="4"/>
        <v>0</v>
      </c>
      <c r="X16" s="535">
        <f t="shared" si="5"/>
        <v>0</v>
      </c>
      <c r="Y16" s="535">
        <f t="shared" si="6"/>
        <v>0</v>
      </c>
      <c r="Z16" s="536"/>
      <c r="AB16" s="537">
        <f t="shared" si="7"/>
        <v>234</v>
      </c>
    </row>
    <row r="17" spans="1:28" ht="14.1" customHeight="1">
      <c r="A17" s="143">
        <v>17</v>
      </c>
      <c r="B17" s="620" t="s">
        <v>666</v>
      </c>
      <c r="C17" s="619" t="s">
        <v>477</v>
      </c>
      <c r="D17" s="482" t="s">
        <v>599</v>
      </c>
      <c r="E17" s="482" t="s">
        <v>552</v>
      </c>
      <c r="F17" s="608" t="s">
        <v>553</v>
      </c>
      <c r="G17" s="608" t="s">
        <v>491</v>
      </c>
      <c r="H17" s="608" t="s">
        <v>542</v>
      </c>
      <c r="I17" s="484">
        <v>4.24</v>
      </c>
      <c r="J17" s="486"/>
      <c r="K17" s="486"/>
      <c r="L17" s="486"/>
      <c r="M17" s="486"/>
      <c r="N17" s="546" t="s">
        <v>208</v>
      </c>
      <c r="O17" s="534"/>
      <c r="P17" s="534"/>
      <c r="Q17" s="534"/>
      <c r="R17" s="467">
        <f t="shared" si="0"/>
        <v>0</v>
      </c>
      <c r="S17" s="467">
        <f t="shared" si="1"/>
        <v>0</v>
      </c>
      <c r="T17" s="467">
        <f t="shared" si="2"/>
        <v>0</v>
      </c>
      <c r="U17" s="467">
        <f t="shared" si="3"/>
        <v>0</v>
      </c>
      <c r="V17" s="535">
        <f>IF(N17="nio",0,IF(N17&gt;0,VLOOKUP(G17,'3-Productie normen'!A:Q,VLOOKUP(N17,'3-Productie normen'!W:X,2,FALSE),FALSE)))</f>
        <v>0</v>
      </c>
      <c r="W17" s="535">
        <f t="shared" si="4"/>
        <v>0</v>
      </c>
      <c r="X17" s="535">
        <f t="shared" si="5"/>
        <v>0</v>
      </c>
      <c r="Y17" s="535">
        <f t="shared" si="6"/>
        <v>0</v>
      </c>
      <c r="Z17" s="536"/>
      <c r="AB17" s="537">
        <f t="shared" si="7"/>
        <v>0</v>
      </c>
    </row>
    <row r="18" spans="1:28" ht="14.1" customHeight="1">
      <c r="A18" s="143">
        <v>18</v>
      </c>
      <c r="B18" s="620" t="s">
        <v>666</v>
      </c>
      <c r="C18" s="619" t="s">
        <v>477</v>
      </c>
      <c r="D18" s="482" t="s">
        <v>599</v>
      </c>
      <c r="E18" s="482" t="s">
        <v>554</v>
      </c>
      <c r="F18" s="608" t="s">
        <v>555</v>
      </c>
      <c r="G18" s="608" t="s">
        <v>488</v>
      </c>
      <c r="H18" s="608" t="s">
        <v>542</v>
      </c>
      <c r="I18" s="484">
        <v>12.23</v>
      </c>
      <c r="J18" s="486"/>
      <c r="K18" s="486"/>
      <c r="L18" s="486"/>
      <c r="M18" s="486"/>
      <c r="N18" s="546">
        <v>2</v>
      </c>
      <c r="O18" s="534"/>
      <c r="P18" s="534"/>
      <c r="Q18" s="534"/>
      <c r="R18" s="467" t="e">
        <f t="shared" si="0"/>
        <v>#DIV/0!</v>
      </c>
      <c r="S18" s="467">
        <f t="shared" si="1"/>
        <v>0</v>
      </c>
      <c r="T18" s="467">
        <f t="shared" si="2"/>
        <v>0</v>
      </c>
      <c r="U18" s="467">
        <f t="shared" si="3"/>
        <v>0</v>
      </c>
      <c r="V18" s="535">
        <f>IF(N18="nio",0,IF(N18&gt;0,VLOOKUP(G18,'3-Productie normen'!A:Q,VLOOKUP(N18,'3-Productie normen'!W:X,2,FALSE),FALSE)))</f>
        <v>0</v>
      </c>
      <c r="W18" s="535">
        <f t="shared" si="4"/>
        <v>0</v>
      </c>
      <c r="X18" s="535">
        <f t="shared" si="5"/>
        <v>0</v>
      </c>
      <c r="Y18" s="535">
        <f t="shared" si="6"/>
        <v>0</v>
      </c>
      <c r="Z18" s="536"/>
      <c r="AB18" s="537">
        <f t="shared" si="7"/>
        <v>24.46</v>
      </c>
    </row>
    <row r="19" spans="1:28" ht="14.1" customHeight="1">
      <c r="A19" s="143">
        <v>19</v>
      </c>
      <c r="B19" s="620" t="s">
        <v>666</v>
      </c>
      <c r="C19" s="619" t="s">
        <v>477</v>
      </c>
      <c r="D19" s="482" t="s">
        <v>599</v>
      </c>
      <c r="E19" s="482"/>
      <c r="F19" s="608" t="s">
        <v>363</v>
      </c>
      <c r="G19" s="608" t="s">
        <v>481</v>
      </c>
      <c r="H19" s="608" t="s">
        <v>487</v>
      </c>
      <c r="I19" s="484">
        <v>19</v>
      </c>
      <c r="J19" s="486"/>
      <c r="K19" s="486"/>
      <c r="L19" s="486"/>
      <c r="M19" s="486"/>
      <c r="N19" s="546">
        <v>200</v>
      </c>
      <c r="O19" s="534"/>
      <c r="P19" s="534"/>
      <c r="Q19" s="534"/>
      <c r="R19" s="467" t="e">
        <f t="shared" si="0"/>
        <v>#DIV/0!</v>
      </c>
      <c r="S19" s="467">
        <f t="shared" si="1"/>
        <v>0</v>
      </c>
      <c r="T19" s="467">
        <f t="shared" si="2"/>
        <v>0</v>
      </c>
      <c r="U19" s="467">
        <f t="shared" si="3"/>
        <v>0</v>
      </c>
      <c r="V19" s="535">
        <f>IF(N19="nio",0,IF(N19&gt;0,VLOOKUP(G19,'3-Productie normen'!A:Q,VLOOKUP(N19,'3-Productie normen'!W:X,2,FALSE),FALSE)))</f>
        <v>0</v>
      </c>
      <c r="W19" s="535">
        <f t="shared" si="4"/>
        <v>0</v>
      </c>
      <c r="X19" s="535">
        <f t="shared" si="5"/>
        <v>0</v>
      </c>
      <c r="Y19" s="535">
        <f t="shared" si="6"/>
        <v>0</v>
      </c>
      <c r="Z19" s="536"/>
      <c r="AB19" s="537">
        <f t="shared" si="7"/>
        <v>3800</v>
      </c>
    </row>
    <row r="20" spans="1:28" ht="14.1" customHeight="1">
      <c r="A20" s="143">
        <v>20</v>
      </c>
      <c r="B20" s="620" t="s">
        <v>666</v>
      </c>
      <c r="C20" s="619" t="s">
        <v>477</v>
      </c>
      <c r="D20" s="482" t="s">
        <v>599</v>
      </c>
      <c r="E20" s="482" t="s">
        <v>556</v>
      </c>
      <c r="F20" s="608" t="s">
        <v>509</v>
      </c>
      <c r="G20" s="608" t="s">
        <v>495</v>
      </c>
      <c r="H20" s="608" t="s">
        <v>542</v>
      </c>
      <c r="I20" s="484">
        <v>30.9</v>
      </c>
      <c r="J20" s="486"/>
      <c r="K20" s="486"/>
      <c r="L20" s="486"/>
      <c r="M20" s="486"/>
      <c r="N20" s="546">
        <v>200</v>
      </c>
      <c r="O20" s="534"/>
      <c r="P20" s="534"/>
      <c r="Q20" s="534"/>
      <c r="R20" s="467" t="e">
        <f t="shared" si="0"/>
        <v>#DIV/0!</v>
      </c>
      <c r="S20" s="467">
        <f t="shared" si="1"/>
        <v>0</v>
      </c>
      <c r="T20" s="467">
        <f t="shared" si="2"/>
        <v>0</v>
      </c>
      <c r="U20" s="467">
        <f t="shared" si="3"/>
        <v>0</v>
      </c>
      <c r="V20" s="535">
        <f>IF(N20="nio",0,IF(N20&gt;0,VLOOKUP(G20,'3-Productie normen'!A:Q,VLOOKUP(N20,'3-Productie normen'!W:X,2,FALSE),FALSE)))</f>
        <v>0</v>
      </c>
      <c r="W20" s="535">
        <f t="shared" si="4"/>
        <v>0</v>
      </c>
      <c r="X20" s="535">
        <f t="shared" si="5"/>
        <v>0</v>
      </c>
      <c r="Y20" s="535">
        <f t="shared" si="6"/>
        <v>0</v>
      </c>
      <c r="Z20" s="536"/>
      <c r="AB20" s="537">
        <f t="shared" si="7"/>
        <v>6180</v>
      </c>
    </row>
    <row r="21" spans="1:28" ht="14.1" customHeight="1">
      <c r="A21" s="143">
        <v>21</v>
      </c>
      <c r="B21" s="620" t="s">
        <v>666</v>
      </c>
      <c r="C21" s="619" t="s">
        <v>477</v>
      </c>
      <c r="D21" s="482" t="s">
        <v>599</v>
      </c>
      <c r="E21" s="482"/>
      <c r="F21" s="608" t="s">
        <v>363</v>
      </c>
      <c r="G21" s="608" t="s">
        <v>481</v>
      </c>
      <c r="H21" s="608" t="s">
        <v>487</v>
      </c>
      <c r="I21" s="484">
        <v>19</v>
      </c>
      <c r="J21" s="486"/>
      <c r="K21" s="486"/>
      <c r="L21" s="486"/>
      <c r="M21" s="486"/>
      <c r="N21" s="546">
        <v>200</v>
      </c>
      <c r="O21" s="534"/>
      <c r="P21" s="534"/>
      <c r="Q21" s="534"/>
      <c r="R21" s="467" t="e">
        <f t="shared" si="0"/>
        <v>#DIV/0!</v>
      </c>
      <c r="S21" s="467">
        <f t="shared" si="1"/>
        <v>0</v>
      </c>
      <c r="T21" s="467">
        <f t="shared" si="2"/>
        <v>0</v>
      </c>
      <c r="U21" s="467">
        <f t="shared" si="3"/>
        <v>0</v>
      </c>
      <c r="V21" s="535">
        <f>IF(N21="nio",0,IF(N21&gt;0,VLOOKUP(G21,'3-Productie normen'!A:Q,VLOOKUP(N21,'3-Productie normen'!W:X,2,FALSE),FALSE)))</f>
        <v>0</v>
      </c>
      <c r="W21" s="535">
        <f t="shared" si="4"/>
        <v>0</v>
      </c>
      <c r="X21" s="535">
        <f t="shared" si="5"/>
        <v>0</v>
      </c>
      <c r="Y21" s="535">
        <f t="shared" si="6"/>
        <v>0</v>
      </c>
      <c r="Z21" s="536"/>
      <c r="AB21" s="537">
        <f t="shared" si="7"/>
        <v>3800</v>
      </c>
    </row>
    <row r="22" spans="1:28" ht="14.1" customHeight="1">
      <c r="A22" s="143">
        <v>22</v>
      </c>
      <c r="B22" s="620" t="s">
        <v>666</v>
      </c>
      <c r="C22" s="619" t="s">
        <v>477</v>
      </c>
      <c r="D22" s="482" t="s">
        <v>599</v>
      </c>
      <c r="E22" s="482" t="s">
        <v>557</v>
      </c>
      <c r="F22" s="608" t="s">
        <v>558</v>
      </c>
      <c r="G22" s="608" t="s">
        <v>647</v>
      </c>
      <c r="H22" s="608" t="s">
        <v>542</v>
      </c>
      <c r="I22" s="484">
        <v>3.71</v>
      </c>
      <c r="J22" s="486"/>
      <c r="K22" s="486"/>
      <c r="L22" s="486"/>
      <c r="M22" s="486"/>
      <c r="N22" s="546">
        <v>200</v>
      </c>
      <c r="O22" s="534"/>
      <c r="P22" s="534"/>
      <c r="Q22" s="534"/>
      <c r="R22" s="467" t="e">
        <f t="shared" si="0"/>
        <v>#DIV/0!</v>
      </c>
      <c r="S22" s="467">
        <f t="shared" si="1"/>
        <v>0</v>
      </c>
      <c r="T22" s="467">
        <f t="shared" si="2"/>
        <v>0</v>
      </c>
      <c r="U22" s="467">
        <f t="shared" si="3"/>
        <v>0</v>
      </c>
      <c r="V22" s="535">
        <f>IF(N22="nio",0,IF(N22&gt;0,VLOOKUP(G22,'3-Productie normen'!A:Q,VLOOKUP(N22,'3-Productie normen'!W:X,2,FALSE),FALSE)))</f>
        <v>0</v>
      </c>
      <c r="W22" s="535">
        <f t="shared" si="4"/>
        <v>0</v>
      </c>
      <c r="X22" s="535">
        <f t="shared" si="5"/>
        <v>0</v>
      </c>
      <c r="Y22" s="535">
        <f t="shared" si="6"/>
        <v>0</v>
      </c>
      <c r="Z22" s="536"/>
      <c r="AB22" s="537">
        <f t="shared" si="7"/>
        <v>742</v>
      </c>
    </row>
    <row r="23" spans="1:28" ht="14.1" customHeight="1">
      <c r="A23" s="143">
        <v>23</v>
      </c>
      <c r="B23" s="620" t="s">
        <v>666</v>
      </c>
      <c r="C23" s="619" t="s">
        <v>477</v>
      </c>
      <c r="D23" s="482" t="s">
        <v>599</v>
      </c>
      <c r="E23" s="482" t="s">
        <v>559</v>
      </c>
      <c r="F23" s="608" t="s">
        <v>560</v>
      </c>
      <c r="G23" s="608" t="s">
        <v>647</v>
      </c>
      <c r="H23" s="608" t="s">
        <v>542</v>
      </c>
      <c r="I23" s="484">
        <v>6.93</v>
      </c>
      <c r="J23" s="486"/>
      <c r="K23" s="486"/>
      <c r="L23" s="486"/>
      <c r="M23" s="486"/>
      <c r="N23" s="546">
        <v>200</v>
      </c>
      <c r="O23" s="534"/>
      <c r="P23" s="534"/>
      <c r="Q23" s="534"/>
      <c r="R23" s="467" t="e">
        <f t="shared" si="0"/>
        <v>#DIV/0!</v>
      </c>
      <c r="S23" s="467">
        <f t="shared" si="1"/>
        <v>0</v>
      </c>
      <c r="T23" s="467">
        <f t="shared" si="2"/>
        <v>0</v>
      </c>
      <c r="U23" s="467">
        <f t="shared" si="3"/>
        <v>0</v>
      </c>
      <c r="V23" s="535">
        <f>IF(N23="nio",0,IF(N23&gt;0,VLOOKUP(G23,'3-Productie normen'!A:Q,VLOOKUP(N23,'3-Productie normen'!W:X,2,FALSE),FALSE)))</f>
        <v>0</v>
      </c>
      <c r="W23" s="535">
        <f t="shared" si="4"/>
        <v>0</v>
      </c>
      <c r="X23" s="535">
        <f t="shared" si="5"/>
        <v>0</v>
      </c>
      <c r="Y23" s="535">
        <f t="shared" si="6"/>
        <v>0</v>
      </c>
      <c r="Z23" s="536"/>
      <c r="AB23" s="537">
        <f t="shared" si="7"/>
        <v>1386</v>
      </c>
    </row>
    <row r="24" spans="1:28" ht="14.1" customHeight="1">
      <c r="A24" s="143">
        <v>24</v>
      </c>
      <c r="B24" s="620" t="s">
        <v>666</v>
      </c>
      <c r="C24" s="619" t="s">
        <v>477</v>
      </c>
      <c r="D24" s="482" t="s">
        <v>599</v>
      </c>
      <c r="E24" s="482" t="s">
        <v>561</v>
      </c>
      <c r="F24" s="608" t="s">
        <v>541</v>
      </c>
      <c r="G24" s="608" t="s">
        <v>220</v>
      </c>
      <c r="H24" s="608" t="s">
        <v>542</v>
      </c>
      <c r="I24" s="484">
        <v>9.9700000000000006</v>
      </c>
      <c r="J24" s="486"/>
      <c r="K24" s="486"/>
      <c r="L24" s="486"/>
      <c r="M24" s="486"/>
      <c r="N24" s="546">
        <v>200</v>
      </c>
      <c r="O24" s="534"/>
      <c r="P24" s="534"/>
      <c r="Q24" s="534"/>
      <c r="R24" s="467" t="e">
        <f t="shared" si="0"/>
        <v>#DIV/0!</v>
      </c>
      <c r="S24" s="467">
        <f t="shared" si="1"/>
        <v>0</v>
      </c>
      <c r="T24" s="467">
        <f t="shared" si="2"/>
        <v>0</v>
      </c>
      <c r="U24" s="467">
        <f t="shared" si="3"/>
        <v>0</v>
      </c>
      <c r="V24" s="535">
        <f>IF(N24="nio",0,IF(N24&gt;0,VLOOKUP(G24,'3-Productie normen'!A:Q,VLOOKUP(N24,'3-Productie normen'!W:X,2,FALSE),FALSE)))</f>
        <v>0</v>
      </c>
      <c r="W24" s="535">
        <f t="shared" si="4"/>
        <v>0</v>
      </c>
      <c r="X24" s="535">
        <f t="shared" si="5"/>
        <v>0</v>
      </c>
      <c r="Y24" s="535">
        <f t="shared" si="6"/>
        <v>0</v>
      </c>
      <c r="Z24" s="536"/>
      <c r="AB24" s="537">
        <f t="shared" si="7"/>
        <v>1994.0000000000002</v>
      </c>
    </row>
    <row r="25" spans="1:28" ht="14.1" customHeight="1">
      <c r="A25" s="143">
        <v>25</v>
      </c>
      <c r="B25" s="620" t="s">
        <v>666</v>
      </c>
      <c r="C25" s="619" t="s">
        <v>477</v>
      </c>
      <c r="D25" s="482" t="s">
        <v>599</v>
      </c>
      <c r="E25" s="482" t="s">
        <v>562</v>
      </c>
      <c r="F25" s="608" t="s">
        <v>563</v>
      </c>
      <c r="G25" s="608" t="s">
        <v>494</v>
      </c>
      <c r="H25" s="608" t="s">
        <v>487</v>
      </c>
      <c r="I25" s="484">
        <v>4.6399999999999997</v>
      </c>
      <c r="J25" s="486"/>
      <c r="K25" s="486"/>
      <c r="L25" s="486"/>
      <c r="M25" s="486"/>
      <c r="N25" s="546">
        <v>52</v>
      </c>
      <c r="O25" s="534"/>
      <c r="P25" s="534"/>
      <c r="Q25" s="534"/>
      <c r="R25" s="467" t="e">
        <f t="shared" si="0"/>
        <v>#DIV/0!</v>
      </c>
      <c r="S25" s="467">
        <f t="shared" si="1"/>
        <v>0</v>
      </c>
      <c r="T25" s="467">
        <f t="shared" si="2"/>
        <v>0</v>
      </c>
      <c r="U25" s="467">
        <f t="shared" si="3"/>
        <v>0</v>
      </c>
      <c r="V25" s="535">
        <f>IF(N25="nio",0,IF(N25&gt;0,VLOOKUP(G25,'3-Productie normen'!A:Q,VLOOKUP(N25,'3-Productie normen'!W:X,2,FALSE),FALSE)))</f>
        <v>0</v>
      </c>
      <c r="W25" s="535">
        <f t="shared" si="4"/>
        <v>0</v>
      </c>
      <c r="X25" s="535">
        <f t="shared" si="5"/>
        <v>0</v>
      </c>
      <c r="Y25" s="535">
        <f t="shared" si="6"/>
        <v>0</v>
      </c>
      <c r="Z25" s="536"/>
      <c r="AB25" s="537">
        <f t="shared" si="7"/>
        <v>241.27999999999997</v>
      </c>
    </row>
    <row r="26" spans="1:28" ht="14.1" customHeight="1">
      <c r="A26" s="143">
        <v>26</v>
      </c>
      <c r="B26" s="620" t="s">
        <v>666</v>
      </c>
      <c r="C26" s="619" t="s">
        <v>477</v>
      </c>
      <c r="D26" s="482" t="s">
        <v>599</v>
      </c>
      <c r="E26" s="482" t="s">
        <v>564</v>
      </c>
      <c r="F26" s="608" t="s">
        <v>565</v>
      </c>
      <c r="G26" s="611" t="s">
        <v>612</v>
      </c>
      <c r="H26" s="608" t="s">
        <v>542</v>
      </c>
      <c r="I26" s="482">
        <v>19.18</v>
      </c>
      <c r="J26" s="486"/>
      <c r="K26" s="486"/>
      <c r="L26" s="486"/>
      <c r="M26" s="486"/>
      <c r="N26" s="546">
        <v>200</v>
      </c>
      <c r="O26" s="534"/>
      <c r="P26" s="534"/>
      <c r="Q26" s="534"/>
      <c r="R26" s="467" t="e">
        <f t="shared" si="0"/>
        <v>#DIV/0!</v>
      </c>
      <c r="S26" s="467">
        <f t="shared" si="1"/>
        <v>0</v>
      </c>
      <c r="T26" s="467">
        <f t="shared" si="2"/>
        <v>0</v>
      </c>
      <c r="U26" s="467">
        <f t="shared" si="3"/>
        <v>0</v>
      </c>
      <c r="V26" s="535">
        <f>IF(N26="nio",0,IF(N26&gt;0,VLOOKUP(G26,'3-Productie normen'!A:Q,VLOOKUP(N26,'3-Productie normen'!W:X,2,FALSE),FALSE)))</f>
        <v>0</v>
      </c>
      <c r="W26" s="535">
        <f t="shared" si="4"/>
        <v>0</v>
      </c>
      <c r="X26" s="535">
        <f t="shared" si="5"/>
        <v>0</v>
      </c>
      <c r="Y26" s="535">
        <f t="shared" si="6"/>
        <v>0</v>
      </c>
      <c r="Z26" s="536"/>
      <c r="AB26" s="537">
        <f t="shared" si="7"/>
        <v>3836</v>
      </c>
    </row>
    <row r="27" spans="1:28" ht="14.1" customHeight="1">
      <c r="A27" s="143">
        <v>27</v>
      </c>
      <c r="B27" s="620" t="s">
        <v>666</v>
      </c>
      <c r="C27" s="619" t="s">
        <v>477</v>
      </c>
      <c r="D27" s="482" t="s">
        <v>599</v>
      </c>
      <c r="E27" s="482" t="s">
        <v>566</v>
      </c>
      <c r="F27" s="608" t="s">
        <v>565</v>
      </c>
      <c r="G27" s="611" t="s">
        <v>612</v>
      </c>
      <c r="H27" s="608" t="s">
        <v>542</v>
      </c>
      <c r="I27" s="482">
        <v>19.59</v>
      </c>
      <c r="J27" s="486"/>
      <c r="K27" s="486"/>
      <c r="L27" s="486"/>
      <c r="M27" s="486"/>
      <c r="N27" s="546">
        <v>200</v>
      </c>
      <c r="O27" s="534"/>
      <c r="P27" s="534"/>
      <c r="Q27" s="534"/>
      <c r="R27" s="467" t="e">
        <f t="shared" si="0"/>
        <v>#DIV/0!</v>
      </c>
      <c r="S27" s="467">
        <f t="shared" si="1"/>
        <v>0</v>
      </c>
      <c r="T27" s="467">
        <f t="shared" si="2"/>
        <v>0</v>
      </c>
      <c r="U27" s="467">
        <f t="shared" si="3"/>
        <v>0</v>
      </c>
      <c r="V27" s="535">
        <f>IF(N27="nio",0,IF(N27&gt;0,VLOOKUP(G27,'3-Productie normen'!A:Q,VLOOKUP(N27,'3-Productie normen'!W:X,2,FALSE),FALSE)))</f>
        <v>0</v>
      </c>
      <c r="W27" s="535">
        <f t="shared" si="4"/>
        <v>0</v>
      </c>
      <c r="X27" s="535">
        <f t="shared" si="5"/>
        <v>0</v>
      </c>
      <c r="Y27" s="535">
        <f t="shared" si="6"/>
        <v>0</v>
      </c>
      <c r="Z27" s="536"/>
      <c r="AB27" s="537">
        <f t="shared" si="7"/>
        <v>3918</v>
      </c>
    </row>
    <row r="28" spans="1:28" ht="14.1" customHeight="1">
      <c r="A28" s="143">
        <v>28</v>
      </c>
      <c r="B28" s="620" t="s">
        <v>666</v>
      </c>
      <c r="C28" s="619" t="s">
        <v>477</v>
      </c>
      <c r="D28" s="482" t="s">
        <v>599</v>
      </c>
      <c r="E28" s="482" t="s">
        <v>567</v>
      </c>
      <c r="F28" s="608" t="s">
        <v>565</v>
      </c>
      <c r="G28" s="611" t="s">
        <v>612</v>
      </c>
      <c r="H28" s="608" t="s">
        <v>542</v>
      </c>
      <c r="I28" s="482">
        <v>19.59</v>
      </c>
      <c r="J28" s="486"/>
      <c r="K28" s="486"/>
      <c r="L28" s="486"/>
      <c r="M28" s="486"/>
      <c r="N28" s="546">
        <v>200</v>
      </c>
      <c r="O28" s="534"/>
      <c r="P28" s="534"/>
      <c r="Q28" s="534"/>
      <c r="R28" s="467" t="e">
        <f t="shared" si="0"/>
        <v>#DIV/0!</v>
      </c>
      <c r="S28" s="467">
        <f t="shared" si="1"/>
        <v>0</v>
      </c>
      <c r="T28" s="467">
        <f t="shared" si="2"/>
        <v>0</v>
      </c>
      <c r="U28" s="467">
        <f t="shared" si="3"/>
        <v>0</v>
      </c>
      <c r="V28" s="535">
        <f>IF(N28="nio",0,IF(N28&gt;0,VLOOKUP(G28,'3-Productie normen'!A:Q,VLOOKUP(N28,'3-Productie normen'!W:X,2,FALSE),FALSE)))</f>
        <v>0</v>
      </c>
      <c r="W28" s="535">
        <f t="shared" si="4"/>
        <v>0</v>
      </c>
      <c r="X28" s="535">
        <f t="shared" si="5"/>
        <v>0</v>
      </c>
      <c r="Y28" s="535">
        <f t="shared" si="6"/>
        <v>0</v>
      </c>
      <c r="Z28" s="536"/>
      <c r="AB28" s="537">
        <f t="shared" si="7"/>
        <v>3918</v>
      </c>
    </row>
    <row r="29" spans="1:28" ht="14.1" customHeight="1">
      <c r="A29" s="143">
        <v>29</v>
      </c>
      <c r="B29" s="620" t="s">
        <v>666</v>
      </c>
      <c r="C29" s="619" t="s">
        <v>477</v>
      </c>
      <c r="D29" s="482" t="s">
        <v>599</v>
      </c>
      <c r="E29" s="482" t="s">
        <v>568</v>
      </c>
      <c r="F29" s="608" t="s">
        <v>565</v>
      </c>
      <c r="G29" s="611" t="s">
        <v>612</v>
      </c>
      <c r="H29" s="608" t="s">
        <v>542</v>
      </c>
      <c r="I29" s="482">
        <v>19.579999999999998</v>
      </c>
      <c r="J29" s="486"/>
      <c r="K29" s="486"/>
      <c r="L29" s="486"/>
      <c r="M29" s="486"/>
      <c r="N29" s="546">
        <v>200</v>
      </c>
      <c r="O29" s="534"/>
      <c r="P29" s="534"/>
      <c r="Q29" s="534"/>
      <c r="R29" s="467" t="e">
        <f t="shared" si="0"/>
        <v>#DIV/0!</v>
      </c>
      <c r="S29" s="467">
        <f t="shared" si="1"/>
        <v>0</v>
      </c>
      <c r="T29" s="467">
        <f t="shared" si="2"/>
        <v>0</v>
      </c>
      <c r="U29" s="467">
        <f t="shared" si="3"/>
        <v>0</v>
      </c>
      <c r="V29" s="535">
        <f>IF(N29="nio",0,IF(N29&gt;0,VLOOKUP(G29,'3-Productie normen'!A:Q,VLOOKUP(N29,'3-Productie normen'!W:X,2,FALSE),FALSE)))</f>
        <v>0</v>
      </c>
      <c r="W29" s="535">
        <f t="shared" si="4"/>
        <v>0</v>
      </c>
      <c r="X29" s="535">
        <f t="shared" si="5"/>
        <v>0</v>
      </c>
      <c r="Y29" s="535">
        <f t="shared" si="6"/>
        <v>0</v>
      </c>
      <c r="Z29" s="536"/>
      <c r="AB29" s="537">
        <f t="shared" si="7"/>
        <v>3915.9999999999995</v>
      </c>
    </row>
    <row r="30" spans="1:28" ht="14.1" customHeight="1">
      <c r="A30" s="143">
        <v>30</v>
      </c>
      <c r="B30" s="620" t="s">
        <v>666</v>
      </c>
      <c r="C30" s="619" t="s">
        <v>477</v>
      </c>
      <c r="D30" s="482" t="s">
        <v>599</v>
      </c>
      <c r="E30" s="482" t="s">
        <v>569</v>
      </c>
      <c r="F30" s="608" t="s">
        <v>565</v>
      </c>
      <c r="G30" s="611" t="s">
        <v>612</v>
      </c>
      <c r="H30" s="608" t="s">
        <v>542</v>
      </c>
      <c r="I30" s="482">
        <v>21.26</v>
      </c>
      <c r="J30" s="486"/>
      <c r="K30" s="486"/>
      <c r="L30" s="486"/>
      <c r="M30" s="486"/>
      <c r="N30" s="546">
        <v>200</v>
      </c>
      <c r="O30" s="534"/>
      <c r="P30" s="534"/>
      <c r="Q30" s="534"/>
      <c r="R30" s="467" t="e">
        <f t="shared" si="0"/>
        <v>#DIV/0!</v>
      </c>
      <c r="S30" s="467">
        <f t="shared" si="1"/>
        <v>0</v>
      </c>
      <c r="T30" s="467">
        <f t="shared" si="2"/>
        <v>0</v>
      </c>
      <c r="U30" s="467">
        <f t="shared" si="3"/>
        <v>0</v>
      </c>
      <c r="V30" s="535">
        <f>IF(N30="nio",0,IF(N30&gt;0,VLOOKUP(G30,'3-Productie normen'!A:Q,VLOOKUP(N30,'3-Productie normen'!W:X,2,FALSE),FALSE)))</f>
        <v>0</v>
      </c>
      <c r="W30" s="535">
        <f t="shared" si="4"/>
        <v>0</v>
      </c>
      <c r="X30" s="535">
        <f t="shared" si="5"/>
        <v>0</v>
      </c>
      <c r="Y30" s="535">
        <f t="shared" si="6"/>
        <v>0</v>
      </c>
      <c r="Z30" s="536"/>
      <c r="AB30" s="537">
        <f t="shared" si="7"/>
        <v>4252</v>
      </c>
    </row>
    <row r="31" spans="1:28" ht="14.1" customHeight="1">
      <c r="A31" s="143">
        <v>31</v>
      </c>
      <c r="B31" s="620" t="s">
        <v>666</v>
      </c>
      <c r="C31" s="619" t="s">
        <v>477</v>
      </c>
      <c r="D31" s="482" t="s">
        <v>599</v>
      </c>
      <c r="E31" s="482" t="s">
        <v>570</v>
      </c>
      <c r="F31" s="608" t="s">
        <v>565</v>
      </c>
      <c r="G31" s="611" t="s">
        <v>612</v>
      </c>
      <c r="H31" s="608" t="s">
        <v>542</v>
      </c>
      <c r="I31" s="482">
        <v>21.13</v>
      </c>
      <c r="J31" s="486"/>
      <c r="K31" s="486"/>
      <c r="L31" s="486"/>
      <c r="M31" s="486"/>
      <c r="N31" s="546">
        <v>200</v>
      </c>
      <c r="O31" s="534"/>
      <c r="P31" s="534"/>
      <c r="Q31" s="534"/>
      <c r="R31" s="467" t="e">
        <f t="shared" si="0"/>
        <v>#DIV/0!</v>
      </c>
      <c r="S31" s="467">
        <f t="shared" si="1"/>
        <v>0</v>
      </c>
      <c r="T31" s="467">
        <f t="shared" si="2"/>
        <v>0</v>
      </c>
      <c r="U31" s="467">
        <f t="shared" si="3"/>
        <v>0</v>
      </c>
      <c r="V31" s="535">
        <f>IF(N31="nio",0,IF(N31&gt;0,VLOOKUP(G31,'3-Productie normen'!A:Q,VLOOKUP(N31,'3-Productie normen'!W:X,2,FALSE),FALSE)))</f>
        <v>0</v>
      </c>
      <c r="W31" s="535">
        <f t="shared" si="4"/>
        <v>0</v>
      </c>
      <c r="X31" s="535">
        <f t="shared" si="5"/>
        <v>0</v>
      </c>
      <c r="Y31" s="535">
        <f t="shared" si="6"/>
        <v>0</v>
      </c>
      <c r="Z31" s="536"/>
      <c r="AB31" s="537">
        <f t="shared" si="7"/>
        <v>4226</v>
      </c>
    </row>
    <row r="32" spans="1:28" ht="14.1" customHeight="1">
      <c r="A32" s="143">
        <v>32</v>
      </c>
      <c r="B32" s="620" t="s">
        <v>666</v>
      </c>
      <c r="C32" s="619" t="s">
        <v>477</v>
      </c>
      <c r="D32" s="482" t="s">
        <v>600</v>
      </c>
      <c r="E32" s="482" t="s">
        <v>571</v>
      </c>
      <c r="F32" s="608" t="s">
        <v>572</v>
      </c>
      <c r="G32" s="626" t="s">
        <v>488</v>
      </c>
      <c r="H32" s="608" t="s">
        <v>542</v>
      </c>
      <c r="I32" s="482">
        <v>2.23</v>
      </c>
      <c r="J32" s="486"/>
      <c r="K32" s="486"/>
      <c r="L32" s="486"/>
      <c r="M32" s="486"/>
      <c r="N32" s="546">
        <v>2</v>
      </c>
      <c r="O32" s="534"/>
      <c r="P32" s="534"/>
      <c r="Q32" s="534"/>
      <c r="R32" s="467" t="e">
        <f t="shared" si="0"/>
        <v>#DIV/0!</v>
      </c>
      <c r="S32" s="467">
        <f t="shared" si="1"/>
        <v>0</v>
      </c>
      <c r="T32" s="467">
        <f t="shared" si="2"/>
        <v>0</v>
      </c>
      <c r="U32" s="467">
        <f t="shared" si="3"/>
        <v>0</v>
      </c>
      <c r="V32" s="535">
        <f>IF(N32="nio",0,IF(N32&gt;0,VLOOKUP(G32,'3-Productie normen'!A:Q,VLOOKUP(N32,'3-Productie normen'!W:X,2,FALSE),FALSE)))</f>
        <v>0</v>
      </c>
      <c r="W32" s="535">
        <f t="shared" si="4"/>
        <v>0</v>
      </c>
      <c r="X32" s="535">
        <f t="shared" si="5"/>
        <v>0</v>
      </c>
      <c r="Y32" s="535">
        <f t="shared" si="6"/>
        <v>0</v>
      </c>
      <c r="Z32" s="536"/>
      <c r="AB32" s="537">
        <f t="shared" si="7"/>
        <v>4.46</v>
      </c>
    </row>
    <row r="33" spans="1:28" ht="14.1" customHeight="1">
      <c r="A33" s="143">
        <v>33</v>
      </c>
      <c r="B33" s="620" t="s">
        <v>666</v>
      </c>
      <c r="C33" s="619" t="s">
        <v>477</v>
      </c>
      <c r="D33" s="482" t="s">
        <v>600</v>
      </c>
      <c r="E33" s="482" t="s">
        <v>286</v>
      </c>
      <c r="F33" s="608" t="s">
        <v>509</v>
      </c>
      <c r="G33" s="608" t="s">
        <v>495</v>
      </c>
      <c r="H33" s="608" t="s">
        <v>542</v>
      </c>
      <c r="I33" s="482">
        <v>10.56</v>
      </c>
      <c r="J33" s="486"/>
      <c r="K33" s="486"/>
      <c r="L33" s="486"/>
      <c r="M33" s="486"/>
      <c r="N33" s="546">
        <v>200</v>
      </c>
      <c r="O33" s="534"/>
      <c r="P33" s="534"/>
      <c r="Q33" s="534"/>
      <c r="R33" s="467" t="e">
        <f t="shared" si="0"/>
        <v>#DIV/0!</v>
      </c>
      <c r="S33" s="467">
        <f t="shared" si="1"/>
        <v>0</v>
      </c>
      <c r="T33" s="467">
        <f t="shared" si="2"/>
        <v>0</v>
      </c>
      <c r="U33" s="467">
        <f t="shared" si="3"/>
        <v>0</v>
      </c>
      <c r="V33" s="535">
        <f>IF(N33="nio",0,IF(N33&gt;0,VLOOKUP(G33,'3-Productie normen'!A:Q,VLOOKUP(N33,'3-Productie normen'!W:X,2,FALSE),FALSE)))</f>
        <v>0</v>
      </c>
      <c r="W33" s="535">
        <f t="shared" si="4"/>
        <v>0</v>
      </c>
      <c r="X33" s="535">
        <f t="shared" si="5"/>
        <v>0</v>
      </c>
      <c r="Y33" s="535">
        <f t="shared" si="6"/>
        <v>0</v>
      </c>
      <c r="Z33" s="536"/>
      <c r="AB33" s="537">
        <f t="shared" si="7"/>
        <v>2112</v>
      </c>
    </row>
    <row r="34" spans="1:28" ht="14.1" customHeight="1">
      <c r="A34" s="143">
        <v>34</v>
      </c>
      <c r="B34" s="620" t="s">
        <v>666</v>
      </c>
      <c r="C34" s="619" t="s">
        <v>477</v>
      </c>
      <c r="D34" s="482" t="s">
        <v>600</v>
      </c>
      <c r="E34" s="482" t="s">
        <v>280</v>
      </c>
      <c r="F34" s="608" t="s">
        <v>573</v>
      </c>
      <c r="G34" s="608" t="s">
        <v>491</v>
      </c>
      <c r="H34" s="608" t="s">
        <v>542</v>
      </c>
      <c r="I34" s="482">
        <v>8.56</v>
      </c>
      <c r="J34" s="486"/>
      <c r="K34" s="486"/>
      <c r="L34" s="486"/>
      <c r="M34" s="486"/>
      <c r="N34" s="546" t="s">
        <v>208</v>
      </c>
      <c r="O34" s="534"/>
      <c r="P34" s="534"/>
      <c r="Q34" s="534"/>
      <c r="R34" s="467">
        <f t="shared" si="0"/>
        <v>0</v>
      </c>
      <c r="S34" s="467">
        <f t="shared" si="1"/>
        <v>0</v>
      </c>
      <c r="T34" s="467">
        <f t="shared" si="2"/>
        <v>0</v>
      </c>
      <c r="U34" s="467">
        <f t="shared" si="3"/>
        <v>0</v>
      </c>
      <c r="V34" s="535">
        <f>IF(N34="nio",0,IF(N34&gt;0,VLOOKUP(G34,'3-Productie normen'!A:Q,VLOOKUP(N34,'3-Productie normen'!W:X,2,FALSE),FALSE)))</f>
        <v>0</v>
      </c>
      <c r="W34" s="535">
        <f t="shared" si="4"/>
        <v>0</v>
      </c>
      <c r="X34" s="535">
        <f t="shared" si="5"/>
        <v>0</v>
      </c>
      <c r="Y34" s="535">
        <f t="shared" si="6"/>
        <v>0</v>
      </c>
      <c r="Z34" s="536"/>
      <c r="AB34" s="537">
        <f t="shared" si="7"/>
        <v>0</v>
      </c>
    </row>
    <row r="35" spans="1:28" ht="14.1" customHeight="1">
      <c r="A35" s="143">
        <v>35</v>
      </c>
      <c r="B35" s="620" t="s">
        <v>666</v>
      </c>
      <c r="C35" s="619" t="s">
        <v>477</v>
      </c>
      <c r="D35" s="482" t="s">
        <v>600</v>
      </c>
      <c r="E35" s="482" t="s">
        <v>281</v>
      </c>
      <c r="F35" s="608" t="s">
        <v>574</v>
      </c>
      <c r="G35" s="608" t="s">
        <v>603</v>
      </c>
      <c r="H35" s="608" t="s">
        <v>542</v>
      </c>
      <c r="I35" s="482">
        <v>18.920000000000002</v>
      </c>
      <c r="J35" s="486"/>
      <c r="K35" s="486"/>
      <c r="L35" s="486"/>
      <c r="M35" s="486"/>
      <c r="N35" s="546">
        <v>2</v>
      </c>
      <c r="O35" s="534"/>
      <c r="P35" s="534"/>
      <c r="Q35" s="534"/>
      <c r="R35" s="467" t="e">
        <f t="shared" si="0"/>
        <v>#DIV/0!</v>
      </c>
      <c r="S35" s="467">
        <f t="shared" si="1"/>
        <v>0</v>
      </c>
      <c r="T35" s="467">
        <f t="shared" si="2"/>
        <v>0</v>
      </c>
      <c r="U35" s="467">
        <f t="shared" si="3"/>
        <v>0</v>
      </c>
      <c r="V35" s="535">
        <f>IF(N35="nio",0,IF(N35&gt;0,VLOOKUP(G35,'3-Productie normen'!A:Q,VLOOKUP(N35,'3-Productie normen'!W:X,2,FALSE),FALSE)))</f>
        <v>0</v>
      </c>
      <c r="W35" s="535">
        <f t="shared" si="4"/>
        <v>0</v>
      </c>
      <c r="X35" s="535">
        <f t="shared" si="5"/>
        <v>0</v>
      </c>
      <c r="Y35" s="535">
        <f t="shared" si="6"/>
        <v>0</v>
      </c>
      <c r="Z35" s="536"/>
      <c r="AB35" s="537">
        <f t="shared" si="7"/>
        <v>37.840000000000003</v>
      </c>
    </row>
    <row r="36" spans="1:28" ht="14.1" customHeight="1">
      <c r="A36" s="143">
        <v>36</v>
      </c>
      <c r="B36" s="620" t="s">
        <v>666</v>
      </c>
      <c r="C36" s="619" t="s">
        <v>477</v>
      </c>
      <c r="D36" s="482" t="s">
        <v>600</v>
      </c>
      <c r="E36" s="482" t="s">
        <v>282</v>
      </c>
      <c r="F36" s="608" t="s">
        <v>482</v>
      </c>
      <c r="G36" s="611" t="s">
        <v>612</v>
      </c>
      <c r="H36" s="608" t="s">
        <v>542</v>
      </c>
      <c r="I36" s="482">
        <v>84.24</v>
      </c>
      <c r="J36" s="486"/>
      <c r="K36" s="486"/>
      <c r="L36" s="486"/>
      <c r="M36" s="486"/>
      <c r="N36" s="546">
        <v>200</v>
      </c>
      <c r="O36" s="534"/>
      <c r="P36" s="534"/>
      <c r="Q36" s="534"/>
      <c r="R36" s="467" t="e">
        <f t="shared" si="0"/>
        <v>#DIV/0!</v>
      </c>
      <c r="S36" s="467">
        <f t="shared" si="1"/>
        <v>0</v>
      </c>
      <c r="T36" s="467">
        <f t="shared" si="2"/>
        <v>0</v>
      </c>
      <c r="U36" s="467">
        <f t="shared" si="3"/>
        <v>0</v>
      </c>
      <c r="V36" s="535">
        <f>IF(N36="nio",0,IF(N36&gt;0,VLOOKUP(G36,'3-Productie normen'!A:Q,VLOOKUP(N36,'3-Productie normen'!W:X,2,FALSE),FALSE)))</f>
        <v>0</v>
      </c>
      <c r="W36" s="535">
        <f t="shared" si="4"/>
        <v>0</v>
      </c>
      <c r="X36" s="535">
        <f t="shared" si="5"/>
        <v>0</v>
      </c>
      <c r="Y36" s="535">
        <f t="shared" si="6"/>
        <v>0</v>
      </c>
      <c r="Z36" s="536"/>
      <c r="AB36" s="537">
        <f t="shared" si="7"/>
        <v>16848</v>
      </c>
    </row>
    <row r="37" spans="1:28" ht="14.1" customHeight="1">
      <c r="A37" s="143">
        <v>37</v>
      </c>
      <c r="B37" s="620" t="s">
        <v>666</v>
      </c>
      <c r="C37" s="619" t="s">
        <v>477</v>
      </c>
      <c r="D37" s="482" t="s">
        <v>600</v>
      </c>
      <c r="E37" s="482" t="s">
        <v>279</v>
      </c>
      <c r="F37" s="608" t="s">
        <v>509</v>
      </c>
      <c r="G37" s="608" t="s">
        <v>495</v>
      </c>
      <c r="H37" s="608" t="s">
        <v>542</v>
      </c>
      <c r="I37" s="482">
        <v>12.34</v>
      </c>
      <c r="J37" s="486"/>
      <c r="K37" s="486"/>
      <c r="L37" s="486"/>
      <c r="M37" s="486"/>
      <c r="N37" s="546">
        <v>200</v>
      </c>
      <c r="O37" s="534"/>
      <c r="P37" s="534"/>
      <c r="Q37" s="534"/>
      <c r="R37" s="467" t="e">
        <f t="shared" si="0"/>
        <v>#DIV/0!</v>
      </c>
      <c r="S37" s="467">
        <f t="shared" si="1"/>
        <v>0</v>
      </c>
      <c r="T37" s="467">
        <f t="shared" si="2"/>
        <v>0</v>
      </c>
      <c r="U37" s="467">
        <f t="shared" si="3"/>
        <v>0</v>
      </c>
      <c r="V37" s="535">
        <f>IF(N37="nio",0,IF(N37&gt;0,VLOOKUP(G37,'3-Productie normen'!A:Q,VLOOKUP(N37,'3-Productie normen'!W:X,2,FALSE),FALSE)))</f>
        <v>0</v>
      </c>
      <c r="W37" s="535">
        <f t="shared" si="4"/>
        <v>0</v>
      </c>
      <c r="X37" s="535">
        <f t="shared" si="5"/>
        <v>0</v>
      </c>
      <c r="Y37" s="535">
        <f t="shared" si="6"/>
        <v>0</v>
      </c>
      <c r="Z37" s="536"/>
      <c r="AB37" s="537">
        <f t="shared" si="7"/>
        <v>2468</v>
      </c>
    </row>
    <row r="38" spans="1:28" ht="14.1" customHeight="1">
      <c r="A38" s="143">
        <v>38</v>
      </c>
      <c r="B38" s="620" t="s">
        <v>666</v>
      </c>
      <c r="C38" s="619" t="s">
        <v>477</v>
      </c>
      <c r="D38" s="482" t="s">
        <v>600</v>
      </c>
      <c r="E38" s="482" t="s">
        <v>285</v>
      </c>
      <c r="F38" s="608" t="s">
        <v>575</v>
      </c>
      <c r="G38" s="608" t="s">
        <v>603</v>
      </c>
      <c r="H38" s="608" t="s">
        <v>542</v>
      </c>
      <c r="I38" s="482">
        <v>47.47</v>
      </c>
      <c r="J38" s="486"/>
      <c r="K38" s="486"/>
      <c r="L38" s="486"/>
      <c r="M38" s="486"/>
      <c r="N38" s="546">
        <v>2</v>
      </c>
      <c r="O38" s="534"/>
      <c r="P38" s="534"/>
      <c r="Q38" s="534"/>
      <c r="R38" s="467" t="e">
        <f t="shared" si="0"/>
        <v>#DIV/0!</v>
      </c>
      <c r="S38" s="467">
        <f t="shared" si="1"/>
        <v>0</v>
      </c>
      <c r="T38" s="467">
        <f t="shared" si="2"/>
        <v>0</v>
      </c>
      <c r="U38" s="467">
        <f t="shared" si="3"/>
        <v>0</v>
      </c>
      <c r="V38" s="535">
        <f>IF(N38="nio",0,IF(N38&gt;0,VLOOKUP(G38,'3-Productie normen'!A:Q,VLOOKUP(N38,'3-Productie normen'!W:X,2,FALSE),FALSE)))</f>
        <v>0</v>
      </c>
      <c r="W38" s="535">
        <f t="shared" si="4"/>
        <v>0</v>
      </c>
      <c r="X38" s="535">
        <f t="shared" si="5"/>
        <v>0</v>
      </c>
      <c r="Y38" s="535">
        <f t="shared" si="6"/>
        <v>0</v>
      </c>
      <c r="Z38" s="536"/>
      <c r="AB38" s="537">
        <f t="shared" si="7"/>
        <v>94.94</v>
      </c>
    </row>
    <row r="39" spans="1:28" ht="14.1" customHeight="1">
      <c r="A39" s="143">
        <v>39</v>
      </c>
      <c r="B39" s="620" t="s">
        <v>666</v>
      </c>
      <c r="C39" s="619" t="s">
        <v>477</v>
      </c>
      <c r="D39" s="482" t="s">
        <v>600</v>
      </c>
      <c r="E39" s="482" t="s">
        <v>284</v>
      </c>
      <c r="F39" s="608" t="s">
        <v>560</v>
      </c>
      <c r="G39" s="608" t="s">
        <v>647</v>
      </c>
      <c r="H39" s="608" t="s">
        <v>542</v>
      </c>
      <c r="I39" s="482">
        <v>6.15</v>
      </c>
      <c r="J39" s="486"/>
      <c r="K39" s="486"/>
      <c r="L39" s="486"/>
      <c r="M39" s="486"/>
      <c r="N39" s="546">
        <v>200</v>
      </c>
      <c r="O39" s="534"/>
      <c r="P39" s="534"/>
      <c r="Q39" s="534"/>
      <c r="R39" s="467" t="e">
        <f t="shared" si="0"/>
        <v>#DIV/0!</v>
      </c>
      <c r="S39" s="467">
        <f t="shared" si="1"/>
        <v>0</v>
      </c>
      <c r="T39" s="467">
        <f t="shared" si="2"/>
        <v>0</v>
      </c>
      <c r="U39" s="467">
        <f t="shared" si="3"/>
        <v>0</v>
      </c>
      <c r="V39" s="535">
        <f>IF(N39="nio",0,IF(N39&gt;0,VLOOKUP(G39,'3-Productie normen'!A:Q,VLOOKUP(N39,'3-Productie normen'!W:X,2,FALSE),FALSE)))</f>
        <v>0</v>
      </c>
      <c r="W39" s="535">
        <f t="shared" si="4"/>
        <v>0</v>
      </c>
      <c r="X39" s="535">
        <f t="shared" si="5"/>
        <v>0</v>
      </c>
      <c r="Y39" s="535">
        <f t="shared" si="6"/>
        <v>0</v>
      </c>
      <c r="Z39" s="536"/>
      <c r="AB39" s="537">
        <f t="shared" si="7"/>
        <v>1230</v>
      </c>
    </row>
    <row r="40" spans="1:28" ht="14.1" customHeight="1">
      <c r="A40" s="143">
        <v>40</v>
      </c>
      <c r="B40" s="620" t="s">
        <v>666</v>
      </c>
      <c r="C40" s="619" t="s">
        <v>477</v>
      </c>
      <c r="D40" s="482" t="s">
        <v>600</v>
      </c>
      <c r="E40" s="482" t="s">
        <v>283</v>
      </c>
      <c r="F40" s="608" t="s">
        <v>576</v>
      </c>
      <c r="G40" s="608" t="s">
        <v>495</v>
      </c>
      <c r="H40" s="608" t="s">
        <v>542</v>
      </c>
      <c r="I40" s="482">
        <v>15.12</v>
      </c>
      <c r="J40" s="486"/>
      <c r="K40" s="486"/>
      <c r="L40" s="486"/>
      <c r="M40" s="486"/>
      <c r="N40" s="546">
        <v>200</v>
      </c>
      <c r="O40" s="534"/>
      <c r="P40" s="534"/>
      <c r="Q40" s="534"/>
      <c r="R40" s="467" t="e">
        <f t="shared" si="0"/>
        <v>#DIV/0!</v>
      </c>
      <c r="S40" s="467">
        <f t="shared" si="1"/>
        <v>0</v>
      </c>
      <c r="T40" s="467">
        <f t="shared" si="2"/>
        <v>0</v>
      </c>
      <c r="U40" s="467">
        <f t="shared" si="3"/>
        <v>0</v>
      </c>
      <c r="V40" s="535">
        <f>IF(N40="nio",0,IF(N40&gt;0,VLOOKUP(G40,'3-Productie normen'!A:Q,VLOOKUP(N40,'3-Productie normen'!W:X,2,FALSE),FALSE)))</f>
        <v>0</v>
      </c>
      <c r="W40" s="535">
        <f t="shared" si="4"/>
        <v>0</v>
      </c>
      <c r="X40" s="535">
        <f t="shared" si="5"/>
        <v>0</v>
      </c>
      <c r="Y40" s="535">
        <f t="shared" si="6"/>
        <v>0</v>
      </c>
      <c r="Z40" s="536"/>
      <c r="AB40" s="537">
        <f t="shared" si="7"/>
        <v>3024</v>
      </c>
    </row>
    <row r="41" spans="1:28" ht="14.1" customHeight="1">
      <c r="A41" s="143">
        <v>41</v>
      </c>
      <c r="B41" s="620" t="s">
        <v>666</v>
      </c>
      <c r="C41" s="619" t="s">
        <v>477</v>
      </c>
      <c r="D41" s="482" t="s">
        <v>600</v>
      </c>
      <c r="E41" s="482" t="s">
        <v>287</v>
      </c>
      <c r="F41" s="608" t="s">
        <v>577</v>
      </c>
      <c r="G41" s="608" t="s">
        <v>220</v>
      </c>
      <c r="H41" s="608" t="s">
        <v>542</v>
      </c>
      <c r="I41" s="482">
        <v>51.16</v>
      </c>
      <c r="J41" s="486"/>
      <c r="K41" s="486"/>
      <c r="L41" s="486"/>
      <c r="M41" s="486"/>
      <c r="N41" s="546">
        <v>200</v>
      </c>
      <c r="O41" s="534"/>
      <c r="P41" s="534"/>
      <c r="Q41" s="534"/>
      <c r="R41" s="467" t="e">
        <f t="shared" si="0"/>
        <v>#DIV/0!</v>
      </c>
      <c r="S41" s="467">
        <f t="shared" si="1"/>
        <v>0</v>
      </c>
      <c r="T41" s="467">
        <f t="shared" si="2"/>
        <v>0</v>
      </c>
      <c r="U41" s="467">
        <f t="shared" si="3"/>
        <v>0</v>
      </c>
      <c r="V41" s="535">
        <f>IF(N41="nio",0,IF(N41&gt;0,VLOOKUP(G41,'3-Productie normen'!A:Q,VLOOKUP(N41,'3-Productie normen'!W:X,2,FALSE),FALSE)))</f>
        <v>0</v>
      </c>
      <c r="W41" s="535">
        <f t="shared" si="4"/>
        <v>0</v>
      </c>
      <c r="X41" s="535">
        <f t="shared" si="5"/>
        <v>0</v>
      </c>
      <c r="Y41" s="535">
        <f t="shared" si="6"/>
        <v>0</v>
      </c>
      <c r="Z41" s="536"/>
      <c r="AB41" s="537">
        <f t="shared" si="7"/>
        <v>10232</v>
      </c>
    </row>
    <row r="42" spans="1:28" ht="14.1" customHeight="1">
      <c r="A42" s="143">
        <v>42</v>
      </c>
      <c r="B42" s="620" t="s">
        <v>666</v>
      </c>
      <c r="C42" s="619" t="s">
        <v>477</v>
      </c>
      <c r="D42" s="482" t="s">
        <v>600</v>
      </c>
      <c r="E42" s="482" t="s">
        <v>290</v>
      </c>
      <c r="F42" s="609" t="s">
        <v>578</v>
      </c>
      <c r="G42" s="627" t="s">
        <v>220</v>
      </c>
      <c r="H42" s="609" t="s">
        <v>542</v>
      </c>
      <c r="I42" s="544">
        <v>4.5199999999999996</v>
      </c>
      <c r="J42" s="486"/>
      <c r="K42" s="486"/>
      <c r="L42" s="486"/>
      <c r="M42" s="486"/>
      <c r="N42" s="546">
        <v>200</v>
      </c>
      <c r="O42" s="534"/>
      <c r="P42" s="534"/>
      <c r="Q42" s="534"/>
      <c r="R42" s="467" t="e">
        <f t="shared" si="0"/>
        <v>#DIV/0!</v>
      </c>
      <c r="S42" s="467">
        <f t="shared" si="1"/>
        <v>0</v>
      </c>
      <c r="T42" s="467">
        <f t="shared" si="2"/>
        <v>0</v>
      </c>
      <c r="U42" s="467">
        <f t="shared" si="3"/>
        <v>0</v>
      </c>
      <c r="V42" s="535">
        <f>IF(N42="nio",0,IF(N42&gt;0,VLOOKUP(G42,'3-Productie normen'!A:Q,VLOOKUP(N42,'3-Productie normen'!W:X,2,FALSE),FALSE)))</f>
        <v>0</v>
      </c>
      <c r="W42" s="535">
        <f t="shared" si="4"/>
        <v>0</v>
      </c>
      <c r="X42" s="535">
        <f t="shared" si="5"/>
        <v>0</v>
      </c>
      <c r="Y42" s="535">
        <f t="shared" si="6"/>
        <v>0</v>
      </c>
      <c r="Z42" s="536"/>
      <c r="AB42" s="537">
        <f t="shared" si="7"/>
        <v>903.99999999999989</v>
      </c>
    </row>
    <row r="43" spans="1:28" ht="14.1" customHeight="1">
      <c r="A43" s="143">
        <v>43</v>
      </c>
      <c r="B43" s="620" t="s">
        <v>666</v>
      </c>
      <c r="C43" s="619" t="s">
        <v>477</v>
      </c>
      <c r="D43" s="482" t="s">
        <v>600</v>
      </c>
      <c r="E43" s="482" t="s">
        <v>289</v>
      </c>
      <c r="F43" s="609" t="s">
        <v>578</v>
      </c>
      <c r="G43" s="627" t="s">
        <v>220</v>
      </c>
      <c r="H43" s="609" t="s">
        <v>542</v>
      </c>
      <c r="I43" s="544">
        <v>4.5199999999999996</v>
      </c>
      <c r="J43" s="486"/>
      <c r="K43" s="486"/>
      <c r="L43" s="486"/>
      <c r="M43" s="486"/>
      <c r="N43" s="546">
        <v>200</v>
      </c>
      <c r="O43" s="534"/>
      <c r="P43" s="534"/>
      <c r="Q43" s="534"/>
      <c r="R43" s="467" t="e">
        <f t="shared" si="0"/>
        <v>#DIV/0!</v>
      </c>
      <c r="S43" s="467">
        <f t="shared" si="1"/>
        <v>0</v>
      </c>
      <c r="T43" s="467">
        <f t="shared" si="2"/>
        <v>0</v>
      </c>
      <c r="U43" s="467">
        <f t="shared" si="3"/>
        <v>0</v>
      </c>
      <c r="V43" s="535">
        <f>IF(N43="nio",0,IF(N43&gt;0,VLOOKUP(G43,'3-Productie normen'!A:Q,VLOOKUP(N43,'3-Productie normen'!W:X,2,FALSE),FALSE)))</f>
        <v>0</v>
      </c>
      <c r="W43" s="535">
        <f t="shared" si="4"/>
        <v>0</v>
      </c>
      <c r="X43" s="535">
        <f t="shared" si="5"/>
        <v>0</v>
      </c>
      <c r="Y43" s="535">
        <f t="shared" si="6"/>
        <v>0</v>
      </c>
      <c r="Z43" s="536"/>
      <c r="AB43" s="537">
        <f t="shared" si="7"/>
        <v>903.99999999999989</v>
      </c>
    </row>
    <row r="44" spans="1:28" ht="14.1" customHeight="1">
      <c r="A44" s="143">
        <v>44</v>
      </c>
      <c r="B44" s="620" t="s">
        <v>666</v>
      </c>
      <c r="C44" s="619" t="s">
        <v>477</v>
      </c>
      <c r="D44" s="482" t="s">
        <v>600</v>
      </c>
      <c r="E44" s="482" t="s">
        <v>288</v>
      </c>
      <c r="F44" s="609" t="s">
        <v>578</v>
      </c>
      <c r="G44" s="627" t="s">
        <v>220</v>
      </c>
      <c r="H44" s="609" t="s">
        <v>542</v>
      </c>
      <c r="I44" s="544">
        <v>4.5199999999999996</v>
      </c>
      <c r="J44" s="486"/>
      <c r="K44" s="486"/>
      <c r="L44" s="486"/>
      <c r="M44" s="486"/>
      <c r="N44" s="546">
        <v>200</v>
      </c>
      <c r="O44" s="534"/>
      <c r="P44" s="534"/>
      <c r="Q44" s="534"/>
      <c r="R44" s="467" t="e">
        <f t="shared" si="0"/>
        <v>#DIV/0!</v>
      </c>
      <c r="S44" s="467">
        <f t="shared" si="1"/>
        <v>0</v>
      </c>
      <c r="T44" s="467">
        <f t="shared" si="2"/>
        <v>0</v>
      </c>
      <c r="U44" s="467">
        <f t="shared" si="3"/>
        <v>0</v>
      </c>
      <c r="V44" s="535">
        <f>IF(N44="nio",0,IF(N44&gt;0,VLOOKUP(G44,'3-Productie normen'!A:Q,VLOOKUP(N44,'3-Productie normen'!W:X,2,FALSE),FALSE)))</f>
        <v>0</v>
      </c>
      <c r="W44" s="535">
        <f t="shared" si="4"/>
        <v>0</v>
      </c>
      <c r="X44" s="535">
        <f t="shared" si="5"/>
        <v>0</v>
      </c>
      <c r="Y44" s="535">
        <f t="shared" si="6"/>
        <v>0</v>
      </c>
      <c r="Z44" s="536"/>
      <c r="AB44" s="537">
        <f t="shared" si="7"/>
        <v>903.99999999999989</v>
      </c>
    </row>
    <row r="45" spans="1:28" ht="14.1" customHeight="1">
      <c r="A45" s="143">
        <v>45</v>
      </c>
      <c r="B45" s="620" t="s">
        <v>666</v>
      </c>
      <c r="C45" s="619" t="s">
        <v>477</v>
      </c>
      <c r="D45" s="482" t="s">
        <v>600</v>
      </c>
      <c r="E45" s="482" t="s">
        <v>278</v>
      </c>
      <c r="F45" s="609" t="s">
        <v>482</v>
      </c>
      <c r="G45" s="627" t="s">
        <v>612</v>
      </c>
      <c r="H45" s="608" t="s">
        <v>542</v>
      </c>
      <c r="I45" s="482">
        <v>107.8</v>
      </c>
      <c r="J45" s="486"/>
      <c r="K45" s="486"/>
      <c r="L45" s="486"/>
      <c r="M45" s="486"/>
      <c r="N45" s="546">
        <v>200</v>
      </c>
      <c r="O45" s="534"/>
      <c r="P45" s="534"/>
      <c r="Q45" s="534"/>
      <c r="R45" s="467" t="e">
        <f t="shared" si="0"/>
        <v>#DIV/0!</v>
      </c>
      <c r="S45" s="467">
        <f t="shared" si="1"/>
        <v>0</v>
      </c>
      <c r="T45" s="467">
        <f t="shared" si="2"/>
        <v>0</v>
      </c>
      <c r="U45" s="467">
        <f t="shared" si="3"/>
        <v>0</v>
      </c>
      <c r="V45" s="535">
        <f>IF(N45="nio",0,IF(N45&gt;0,VLOOKUP(G45,'3-Productie normen'!A:Q,VLOOKUP(N45,'3-Productie normen'!W:X,2,FALSE),FALSE)))</f>
        <v>0</v>
      </c>
      <c r="W45" s="535">
        <f t="shared" si="4"/>
        <v>0</v>
      </c>
      <c r="X45" s="535">
        <f t="shared" si="5"/>
        <v>0</v>
      </c>
      <c r="Y45" s="535">
        <f t="shared" si="6"/>
        <v>0</v>
      </c>
      <c r="Z45" s="536"/>
      <c r="AB45" s="537">
        <f t="shared" si="7"/>
        <v>21560</v>
      </c>
    </row>
    <row r="46" spans="1:28" ht="14.1" customHeight="1">
      <c r="A46" s="143">
        <v>46</v>
      </c>
      <c r="B46" s="619" t="s">
        <v>635</v>
      </c>
      <c r="C46" s="619" t="s">
        <v>477</v>
      </c>
      <c r="D46" s="482" t="s">
        <v>601</v>
      </c>
      <c r="E46" s="482" t="s">
        <v>276</v>
      </c>
      <c r="F46" s="608" t="s">
        <v>425</v>
      </c>
      <c r="G46" s="608" t="s">
        <v>492</v>
      </c>
      <c r="H46" s="608" t="s">
        <v>516</v>
      </c>
      <c r="I46" s="483">
        <v>366.03</v>
      </c>
      <c r="J46" s="486"/>
      <c r="K46" s="486"/>
      <c r="L46" s="486"/>
      <c r="M46" s="486"/>
      <c r="N46" s="546">
        <v>200</v>
      </c>
      <c r="O46" s="534"/>
      <c r="P46" s="534">
        <v>40</v>
      </c>
      <c r="Q46" s="534"/>
      <c r="R46" s="467" t="e">
        <f t="shared" si="0"/>
        <v>#DIV/0!</v>
      </c>
      <c r="S46" s="467">
        <f t="shared" si="1"/>
        <v>0</v>
      </c>
      <c r="T46" s="467" t="e">
        <f t="shared" si="2"/>
        <v>#DIV/0!</v>
      </c>
      <c r="U46" s="467">
        <f t="shared" si="3"/>
        <v>0</v>
      </c>
      <c r="V46" s="535">
        <f>IF(N46="nio",0,IF(N46&gt;0,VLOOKUP(G46,'3-Productie normen'!A:Q,VLOOKUP(N46,'3-Productie normen'!W:X,2,FALSE),FALSE)))</f>
        <v>0</v>
      </c>
      <c r="W46" s="535">
        <f t="shared" si="4"/>
        <v>0</v>
      </c>
      <c r="X46" s="535">
        <f t="shared" si="5"/>
        <v>0</v>
      </c>
      <c r="Y46" s="535">
        <f t="shared" si="6"/>
        <v>0</v>
      </c>
      <c r="Z46" s="536"/>
      <c r="AB46" s="537">
        <f t="shared" si="7"/>
        <v>87847.2</v>
      </c>
    </row>
    <row r="47" spans="1:28" ht="14.1" customHeight="1">
      <c r="A47" s="143">
        <v>47</v>
      </c>
      <c r="B47" s="619" t="s">
        <v>635</v>
      </c>
      <c r="C47" s="619" t="s">
        <v>477</v>
      </c>
      <c r="D47" s="482" t="s">
        <v>601</v>
      </c>
      <c r="E47" s="482" t="s">
        <v>579</v>
      </c>
      <c r="F47" s="608" t="s">
        <v>424</v>
      </c>
      <c r="G47" s="626" t="s">
        <v>488</v>
      </c>
      <c r="H47" s="608" t="s">
        <v>516</v>
      </c>
      <c r="I47" s="483">
        <v>47.89</v>
      </c>
      <c r="J47" s="486"/>
      <c r="K47" s="486"/>
      <c r="L47" s="486"/>
      <c r="M47" s="486"/>
      <c r="N47" s="546" t="s">
        <v>208</v>
      </c>
      <c r="O47" s="534"/>
      <c r="P47" s="534"/>
      <c r="Q47" s="534"/>
      <c r="R47" s="467">
        <f t="shared" si="0"/>
        <v>0</v>
      </c>
      <c r="S47" s="467">
        <f t="shared" si="1"/>
        <v>0</v>
      </c>
      <c r="T47" s="467">
        <f t="shared" si="2"/>
        <v>0</v>
      </c>
      <c r="U47" s="467">
        <f t="shared" si="3"/>
        <v>0</v>
      </c>
      <c r="V47" s="535">
        <f>IF(N47="nio",0,IF(N47&gt;0,VLOOKUP(G47,'3-Productie normen'!A:Q,VLOOKUP(N47,'3-Productie normen'!W:X,2,FALSE),FALSE)))</f>
        <v>0</v>
      </c>
      <c r="W47" s="535">
        <f t="shared" si="4"/>
        <v>0</v>
      </c>
      <c r="X47" s="535">
        <f t="shared" si="5"/>
        <v>0</v>
      </c>
      <c r="Y47" s="535">
        <f t="shared" si="6"/>
        <v>0</v>
      </c>
      <c r="Z47" s="536"/>
      <c r="AB47" s="537">
        <f t="shared" si="7"/>
        <v>0</v>
      </c>
    </row>
    <row r="48" spans="1:28" ht="14.1" customHeight="1">
      <c r="A48" s="143">
        <v>48</v>
      </c>
      <c r="B48" s="619" t="s">
        <v>635</v>
      </c>
      <c r="C48" s="619" t="s">
        <v>477</v>
      </c>
      <c r="D48" s="482" t="s">
        <v>601</v>
      </c>
      <c r="E48" s="482" t="s">
        <v>580</v>
      </c>
      <c r="F48" s="608" t="s">
        <v>581</v>
      </c>
      <c r="G48" s="626" t="s">
        <v>488</v>
      </c>
      <c r="H48" s="608" t="s">
        <v>516</v>
      </c>
      <c r="I48" s="483">
        <v>11.93</v>
      </c>
      <c r="J48" s="486"/>
      <c r="K48" s="486"/>
      <c r="L48" s="486"/>
      <c r="M48" s="486"/>
      <c r="N48" s="546" t="s">
        <v>208</v>
      </c>
      <c r="O48" s="534"/>
      <c r="P48" s="534"/>
      <c r="Q48" s="534"/>
      <c r="R48" s="467">
        <f t="shared" si="0"/>
        <v>0</v>
      </c>
      <c r="S48" s="467">
        <f t="shared" si="1"/>
        <v>0</v>
      </c>
      <c r="T48" s="467">
        <f t="shared" si="2"/>
        <v>0</v>
      </c>
      <c r="U48" s="467">
        <f t="shared" si="3"/>
        <v>0</v>
      </c>
      <c r="V48" s="535">
        <f>IF(N48="nio",0,IF(N48&gt;0,VLOOKUP(G48,'3-Productie normen'!A:Q,VLOOKUP(N48,'3-Productie normen'!W:X,2,FALSE),FALSE)))</f>
        <v>0</v>
      </c>
      <c r="W48" s="535">
        <f t="shared" si="4"/>
        <v>0</v>
      </c>
      <c r="X48" s="535">
        <f t="shared" si="5"/>
        <v>0</v>
      </c>
      <c r="Y48" s="535">
        <f t="shared" si="6"/>
        <v>0</v>
      </c>
      <c r="Z48" s="536"/>
      <c r="AB48" s="537">
        <f t="shared" si="7"/>
        <v>0</v>
      </c>
    </row>
    <row r="49" spans="1:28" ht="14.1" customHeight="1">
      <c r="A49" s="143">
        <v>49</v>
      </c>
      <c r="B49" s="619" t="s">
        <v>635</v>
      </c>
      <c r="C49" s="619" t="s">
        <v>477</v>
      </c>
      <c r="D49" s="482" t="s">
        <v>601</v>
      </c>
      <c r="E49" s="482" t="s">
        <v>273</v>
      </c>
      <c r="F49" s="608" t="s">
        <v>582</v>
      </c>
      <c r="G49" s="608" t="s">
        <v>603</v>
      </c>
      <c r="H49" s="608" t="s">
        <v>542</v>
      </c>
      <c r="I49" s="483">
        <v>2.57</v>
      </c>
      <c r="J49" s="486"/>
      <c r="K49" s="486"/>
      <c r="L49" s="486"/>
      <c r="M49" s="486"/>
      <c r="N49" s="546">
        <v>2</v>
      </c>
      <c r="O49" s="534"/>
      <c r="P49" s="534"/>
      <c r="Q49" s="534"/>
      <c r="R49" s="467" t="e">
        <f t="shared" si="0"/>
        <v>#DIV/0!</v>
      </c>
      <c r="S49" s="467">
        <f t="shared" si="1"/>
        <v>0</v>
      </c>
      <c r="T49" s="467">
        <f t="shared" si="2"/>
        <v>0</v>
      </c>
      <c r="U49" s="467">
        <f t="shared" si="3"/>
        <v>0</v>
      </c>
      <c r="V49" s="535">
        <f>IF(N49="nio",0,IF(N49&gt;0,VLOOKUP(G49,'3-Productie normen'!A:Q,VLOOKUP(N49,'3-Productie normen'!W:X,2,FALSE),FALSE)))</f>
        <v>0</v>
      </c>
      <c r="W49" s="535">
        <f t="shared" si="4"/>
        <v>0</v>
      </c>
      <c r="X49" s="535">
        <f t="shared" si="5"/>
        <v>0</v>
      </c>
      <c r="Y49" s="535">
        <f t="shared" si="6"/>
        <v>0</v>
      </c>
      <c r="Z49" s="536"/>
      <c r="AB49" s="537">
        <f t="shared" si="7"/>
        <v>5.14</v>
      </c>
    </row>
    <row r="50" spans="1:28" ht="14.1" customHeight="1">
      <c r="A50" s="143">
        <v>50</v>
      </c>
      <c r="B50" s="619" t="s">
        <v>635</v>
      </c>
      <c r="C50" s="619" t="s">
        <v>477</v>
      </c>
      <c r="D50" s="482" t="s">
        <v>601</v>
      </c>
      <c r="E50" s="482" t="s">
        <v>483</v>
      </c>
      <c r="F50" s="608" t="s">
        <v>583</v>
      </c>
      <c r="G50" s="608" t="s">
        <v>646</v>
      </c>
      <c r="H50" s="608" t="s">
        <v>542</v>
      </c>
      <c r="I50" s="483">
        <v>22.37</v>
      </c>
      <c r="J50" s="486"/>
      <c r="K50" s="486"/>
      <c r="L50" s="486"/>
      <c r="M50" s="486"/>
      <c r="N50" s="546">
        <v>200</v>
      </c>
      <c r="O50" s="534"/>
      <c r="P50" s="534">
        <v>40</v>
      </c>
      <c r="Q50" s="534"/>
      <c r="R50" s="467" t="e">
        <f t="shared" si="0"/>
        <v>#DIV/0!</v>
      </c>
      <c r="S50" s="467">
        <f t="shared" si="1"/>
        <v>0</v>
      </c>
      <c r="T50" s="467" t="e">
        <f t="shared" si="2"/>
        <v>#DIV/0!</v>
      </c>
      <c r="U50" s="467">
        <f t="shared" si="3"/>
        <v>0</v>
      </c>
      <c r="V50" s="535">
        <f>IF(N50="nio",0,IF(N50&gt;0,VLOOKUP(G50,'3-Productie normen'!A:Q,VLOOKUP(N50,'3-Productie normen'!W:X,2,FALSE),FALSE)))</f>
        <v>0</v>
      </c>
      <c r="W50" s="535">
        <f t="shared" si="4"/>
        <v>0</v>
      </c>
      <c r="X50" s="535">
        <f t="shared" si="5"/>
        <v>0</v>
      </c>
      <c r="Y50" s="535">
        <f t="shared" si="6"/>
        <v>0</v>
      </c>
      <c r="Z50" s="536"/>
      <c r="AB50" s="537">
        <f t="shared" si="7"/>
        <v>5368.8</v>
      </c>
    </row>
    <row r="51" spans="1:28" ht="14.1" customHeight="1">
      <c r="A51" s="143">
        <v>51</v>
      </c>
      <c r="B51" s="619" t="s">
        <v>635</v>
      </c>
      <c r="C51" s="619" t="s">
        <v>477</v>
      </c>
      <c r="D51" s="482" t="s">
        <v>601</v>
      </c>
      <c r="E51" s="482" t="s">
        <v>269</v>
      </c>
      <c r="F51" s="608" t="s">
        <v>584</v>
      </c>
      <c r="G51" s="608" t="s">
        <v>645</v>
      </c>
      <c r="H51" s="608" t="s">
        <v>542</v>
      </c>
      <c r="I51" s="483">
        <v>14.54</v>
      </c>
      <c r="J51" s="486"/>
      <c r="K51" s="486"/>
      <c r="L51" s="486"/>
      <c r="M51" s="486"/>
      <c r="N51" s="546">
        <v>200</v>
      </c>
      <c r="O51" s="534"/>
      <c r="P51" s="534">
        <v>40</v>
      </c>
      <c r="Q51" s="534"/>
      <c r="R51" s="467" t="e">
        <f t="shared" si="0"/>
        <v>#DIV/0!</v>
      </c>
      <c r="S51" s="467">
        <f t="shared" si="1"/>
        <v>0</v>
      </c>
      <c r="T51" s="467" t="e">
        <f t="shared" si="2"/>
        <v>#DIV/0!</v>
      </c>
      <c r="U51" s="467">
        <f t="shared" si="3"/>
        <v>0</v>
      </c>
      <c r="V51" s="535">
        <f>IF(N51="nio",0,IF(N51&gt;0,VLOOKUP(G51,'3-Productie normen'!A:Q,VLOOKUP(N51,'3-Productie normen'!W:X,2,FALSE),FALSE)))</f>
        <v>0</v>
      </c>
      <c r="W51" s="535">
        <f t="shared" si="4"/>
        <v>0</v>
      </c>
      <c r="X51" s="535">
        <f t="shared" si="5"/>
        <v>0</v>
      </c>
      <c r="Y51" s="535">
        <f t="shared" si="6"/>
        <v>0</v>
      </c>
      <c r="Z51" s="536"/>
      <c r="AB51" s="537">
        <f t="shared" si="7"/>
        <v>3489.6</v>
      </c>
    </row>
    <row r="52" spans="1:28" ht="14.1" customHeight="1">
      <c r="A52" s="143">
        <v>52</v>
      </c>
      <c r="B52" s="619" t="s">
        <v>635</v>
      </c>
      <c r="C52" s="619" t="s">
        <v>477</v>
      </c>
      <c r="D52" s="482" t="s">
        <v>601</v>
      </c>
      <c r="E52" s="482" t="s">
        <v>490</v>
      </c>
      <c r="F52" s="608" t="s">
        <v>585</v>
      </c>
      <c r="G52" s="608" t="s">
        <v>603</v>
      </c>
      <c r="H52" s="608" t="s">
        <v>542</v>
      </c>
      <c r="I52" s="483">
        <v>12.4</v>
      </c>
      <c r="J52" s="486"/>
      <c r="K52" s="486"/>
      <c r="L52" s="486"/>
      <c r="M52" s="486"/>
      <c r="N52" s="546">
        <v>2</v>
      </c>
      <c r="O52" s="534"/>
      <c r="P52" s="534"/>
      <c r="Q52" s="534"/>
      <c r="R52" s="467" t="e">
        <f t="shared" si="0"/>
        <v>#DIV/0!</v>
      </c>
      <c r="S52" s="467">
        <f t="shared" si="1"/>
        <v>0</v>
      </c>
      <c r="T52" s="467">
        <f t="shared" si="2"/>
        <v>0</v>
      </c>
      <c r="U52" s="467">
        <f t="shared" si="3"/>
        <v>0</v>
      </c>
      <c r="V52" s="535">
        <f>IF(N52="nio",0,IF(N52&gt;0,VLOOKUP(G52,'3-Productie normen'!A:Q,VLOOKUP(N52,'3-Productie normen'!W:X,2,FALSE),FALSE)))</f>
        <v>0</v>
      </c>
      <c r="W52" s="535">
        <f t="shared" si="4"/>
        <v>0</v>
      </c>
      <c r="X52" s="535">
        <f t="shared" si="5"/>
        <v>0</v>
      </c>
      <c r="Y52" s="535">
        <f t="shared" si="6"/>
        <v>0</v>
      </c>
      <c r="Z52" s="536"/>
      <c r="AB52" s="537">
        <f t="shared" si="7"/>
        <v>24.8</v>
      </c>
    </row>
    <row r="53" spans="1:28" ht="14.1" customHeight="1">
      <c r="A53" s="143">
        <v>53</v>
      </c>
      <c r="B53" s="619" t="s">
        <v>635</v>
      </c>
      <c r="C53" s="619" t="s">
        <v>477</v>
      </c>
      <c r="D53" s="482" t="s">
        <v>601</v>
      </c>
      <c r="E53" s="482" t="s">
        <v>268</v>
      </c>
      <c r="F53" s="608" t="s">
        <v>586</v>
      </c>
      <c r="G53" s="608" t="s">
        <v>647</v>
      </c>
      <c r="H53" s="608" t="s">
        <v>542</v>
      </c>
      <c r="I53" s="483">
        <v>4.13</v>
      </c>
      <c r="J53" s="486"/>
      <c r="K53" s="486"/>
      <c r="L53" s="486"/>
      <c r="M53" s="486"/>
      <c r="N53" s="546">
        <v>200</v>
      </c>
      <c r="O53" s="534"/>
      <c r="P53" s="534">
        <v>40</v>
      </c>
      <c r="Q53" s="534"/>
      <c r="R53" s="467" t="e">
        <f t="shared" si="0"/>
        <v>#DIV/0!</v>
      </c>
      <c r="S53" s="467">
        <f t="shared" si="1"/>
        <v>0</v>
      </c>
      <c r="T53" s="467" t="e">
        <f t="shared" si="2"/>
        <v>#DIV/0!</v>
      </c>
      <c r="U53" s="467">
        <f t="shared" si="3"/>
        <v>0</v>
      </c>
      <c r="V53" s="535">
        <f>IF(N53="nio",0,IF(N53&gt;0,VLOOKUP(G53,'3-Productie normen'!A:Q,VLOOKUP(N53,'3-Productie normen'!W:X,2,FALSE),FALSE)))</f>
        <v>0</v>
      </c>
      <c r="W53" s="535">
        <f t="shared" si="4"/>
        <v>0</v>
      </c>
      <c r="X53" s="535">
        <f t="shared" si="5"/>
        <v>0</v>
      </c>
      <c r="Y53" s="535">
        <f t="shared" si="6"/>
        <v>0</v>
      </c>
      <c r="Z53" s="536"/>
      <c r="AB53" s="537">
        <f t="shared" si="7"/>
        <v>991.19999999999993</v>
      </c>
    </row>
    <row r="54" spans="1:28" ht="14.1" customHeight="1">
      <c r="A54" s="143">
        <v>54</v>
      </c>
      <c r="B54" s="619" t="s">
        <v>635</v>
      </c>
      <c r="C54" s="619" t="s">
        <v>477</v>
      </c>
      <c r="D54" s="482" t="s">
        <v>601</v>
      </c>
      <c r="E54" s="482" t="s">
        <v>275</v>
      </c>
      <c r="F54" s="608" t="s">
        <v>587</v>
      </c>
      <c r="G54" s="608" t="s">
        <v>647</v>
      </c>
      <c r="H54" s="608" t="s">
        <v>542</v>
      </c>
      <c r="I54" s="483">
        <v>3.63</v>
      </c>
      <c r="J54" s="486"/>
      <c r="K54" s="486"/>
      <c r="L54" s="486"/>
      <c r="M54" s="486"/>
      <c r="N54" s="546">
        <v>200</v>
      </c>
      <c r="O54" s="534"/>
      <c r="P54" s="534">
        <v>40</v>
      </c>
      <c r="Q54" s="534"/>
      <c r="R54" s="467" t="e">
        <f t="shared" si="0"/>
        <v>#DIV/0!</v>
      </c>
      <c r="S54" s="467">
        <f t="shared" si="1"/>
        <v>0</v>
      </c>
      <c r="T54" s="467" t="e">
        <f t="shared" si="2"/>
        <v>#DIV/0!</v>
      </c>
      <c r="U54" s="467">
        <f t="shared" si="3"/>
        <v>0</v>
      </c>
      <c r="V54" s="535">
        <f>IF(N54="nio",0,IF(N54&gt;0,VLOOKUP(G54,'3-Productie normen'!A:Q,VLOOKUP(N54,'3-Productie normen'!W:X,2,FALSE),FALSE)))</f>
        <v>0</v>
      </c>
      <c r="W54" s="535">
        <f t="shared" si="4"/>
        <v>0</v>
      </c>
      <c r="X54" s="535">
        <f t="shared" si="5"/>
        <v>0</v>
      </c>
      <c r="Y54" s="535">
        <f t="shared" si="6"/>
        <v>0</v>
      </c>
      <c r="Z54" s="536"/>
      <c r="AB54" s="537">
        <f t="shared" si="7"/>
        <v>871.19999999999993</v>
      </c>
    </row>
    <row r="55" spans="1:28" ht="14.1" customHeight="1">
      <c r="A55" s="143">
        <v>55</v>
      </c>
      <c r="B55" s="619" t="s">
        <v>635</v>
      </c>
      <c r="C55" s="619" t="s">
        <v>477</v>
      </c>
      <c r="D55" s="482" t="s">
        <v>601</v>
      </c>
      <c r="E55" s="482" t="s">
        <v>271</v>
      </c>
      <c r="F55" s="608" t="s">
        <v>553</v>
      </c>
      <c r="G55" s="608" t="s">
        <v>603</v>
      </c>
      <c r="H55" s="608" t="s">
        <v>542</v>
      </c>
      <c r="I55" s="483">
        <v>2.29</v>
      </c>
      <c r="J55" s="486"/>
      <c r="K55" s="486"/>
      <c r="L55" s="486"/>
      <c r="M55" s="486"/>
      <c r="N55" s="546" t="s">
        <v>208</v>
      </c>
      <c r="O55" s="534"/>
      <c r="P55" s="534"/>
      <c r="Q55" s="534"/>
      <c r="R55" s="467">
        <f t="shared" si="0"/>
        <v>0</v>
      </c>
      <c r="S55" s="467">
        <f t="shared" si="1"/>
        <v>0</v>
      </c>
      <c r="T55" s="467">
        <f t="shared" si="2"/>
        <v>0</v>
      </c>
      <c r="U55" s="467">
        <f t="shared" si="3"/>
        <v>0</v>
      </c>
      <c r="V55" s="535">
        <f>IF(N55="nio",0,IF(N55&gt;0,VLOOKUP(G55,'3-Productie normen'!A:Q,VLOOKUP(N55,'3-Productie normen'!W:X,2,FALSE),FALSE)))</f>
        <v>0</v>
      </c>
      <c r="W55" s="535">
        <f t="shared" si="4"/>
        <v>0</v>
      </c>
      <c r="X55" s="535">
        <f t="shared" si="5"/>
        <v>0</v>
      </c>
      <c r="Y55" s="535">
        <f t="shared" si="6"/>
        <v>0</v>
      </c>
      <c r="Z55" s="536"/>
      <c r="AB55" s="537">
        <f t="shared" si="7"/>
        <v>0</v>
      </c>
    </row>
    <row r="56" spans="1:28" ht="14.1" customHeight="1">
      <c r="A56" s="143">
        <v>56</v>
      </c>
      <c r="B56" s="619" t="s">
        <v>635</v>
      </c>
      <c r="C56" s="619" t="s">
        <v>477</v>
      </c>
      <c r="D56" s="482" t="s">
        <v>601</v>
      </c>
      <c r="E56" s="482" t="s">
        <v>274</v>
      </c>
      <c r="F56" s="608" t="s">
        <v>588</v>
      </c>
      <c r="G56" s="608" t="s">
        <v>495</v>
      </c>
      <c r="H56" s="608" t="s">
        <v>598</v>
      </c>
      <c r="I56" s="483">
        <v>26.15</v>
      </c>
      <c r="J56" s="486"/>
      <c r="K56" s="486"/>
      <c r="L56" s="486"/>
      <c r="M56" s="486"/>
      <c r="N56" s="546">
        <v>200</v>
      </c>
      <c r="O56" s="534"/>
      <c r="P56" s="534">
        <v>40</v>
      </c>
      <c r="Q56" s="534"/>
      <c r="R56" s="467" t="e">
        <f t="shared" si="0"/>
        <v>#DIV/0!</v>
      </c>
      <c r="S56" s="467">
        <f t="shared" si="1"/>
        <v>0</v>
      </c>
      <c r="T56" s="467" t="e">
        <f t="shared" si="2"/>
        <v>#DIV/0!</v>
      </c>
      <c r="U56" s="467">
        <f t="shared" si="3"/>
        <v>0</v>
      </c>
      <c r="V56" s="535">
        <f>IF(N56="nio",0,IF(N56&gt;0,VLOOKUP(G56,'3-Productie normen'!A:Q,VLOOKUP(N56,'3-Productie normen'!W:X,2,FALSE),FALSE)))</f>
        <v>0</v>
      </c>
      <c r="W56" s="535">
        <f t="shared" si="4"/>
        <v>0</v>
      </c>
      <c r="X56" s="535">
        <f t="shared" si="5"/>
        <v>0</v>
      </c>
      <c r="Y56" s="535">
        <f t="shared" si="6"/>
        <v>0</v>
      </c>
      <c r="Z56" s="536"/>
      <c r="AB56" s="537">
        <f t="shared" si="7"/>
        <v>6276</v>
      </c>
    </row>
    <row r="57" spans="1:28" ht="14.1" customHeight="1">
      <c r="A57" s="143">
        <v>57</v>
      </c>
      <c r="B57" s="619" t="s">
        <v>635</v>
      </c>
      <c r="C57" s="619" t="s">
        <v>477</v>
      </c>
      <c r="D57" s="482" t="s">
        <v>601</v>
      </c>
      <c r="E57" s="482"/>
      <c r="F57" s="608" t="s">
        <v>589</v>
      </c>
      <c r="G57" s="608" t="s">
        <v>101</v>
      </c>
      <c r="H57" s="608" t="s">
        <v>542</v>
      </c>
      <c r="I57" s="483">
        <v>36</v>
      </c>
      <c r="J57" s="486"/>
      <c r="K57" s="486"/>
      <c r="L57" s="486"/>
      <c r="M57" s="486"/>
      <c r="N57" s="546">
        <v>200</v>
      </c>
      <c r="O57" s="534"/>
      <c r="P57" s="534">
        <v>40</v>
      </c>
      <c r="Q57" s="534"/>
      <c r="R57" s="467" t="e">
        <f t="shared" si="0"/>
        <v>#DIV/0!</v>
      </c>
      <c r="S57" s="467">
        <f t="shared" si="1"/>
        <v>0</v>
      </c>
      <c r="T57" s="467" t="e">
        <f t="shared" si="2"/>
        <v>#DIV/0!</v>
      </c>
      <c r="U57" s="467">
        <f t="shared" si="3"/>
        <v>0</v>
      </c>
      <c r="V57" s="535">
        <f>IF(N57="nio",0,IF(N57&gt;0,VLOOKUP(G57,'3-Productie normen'!A:Q,VLOOKUP(N57,'3-Productie normen'!W:X,2,FALSE),FALSE)))</f>
        <v>0</v>
      </c>
      <c r="W57" s="535">
        <f t="shared" si="4"/>
        <v>0</v>
      </c>
      <c r="X57" s="535">
        <f t="shared" si="5"/>
        <v>0</v>
      </c>
      <c r="Y57" s="535">
        <f t="shared" si="6"/>
        <v>0</v>
      </c>
      <c r="Z57" s="536"/>
      <c r="AB57" s="537">
        <f t="shared" si="7"/>
        <v>8640</v>
      </c>
    </row>
    <row r="58" spans="1:28" ht="14.1" customHeight="1">
      <c r="A58" s="143">
        <v>58</v>
      </c>
      <c r="B58" s="619" t="s">
        <v>635</v>
      </c>
      <c r="C58" s="619" t="s">
        <v>477</v>
      </c>
      <c r="D58" s="482" t="s">
        <v>601</v>
      </c>
      <c r="E58" s="482" t="s">
        <v>277</v>
      </c>
      <c r="F58" s="608" t="s">
        <v>590</v>
      </c>
      <c r="G58" s="608" t="s">
        <v>488</v>
      </c>
      <c r="H58" s="608" t="s">
        <v>542</v>
      </c>
      <c r="I58" s="483">
        <v>2.4</v>
      </c>
      <c r="J58" s="486"/>
      <c r="K58" s="486"/>
      <c r="L58" s="486"/>
      <c r="M58" s="486"/>
      <c r="N58" s="546">
        <v>2</v>
      </c>
      <c r="O58" s="534"/>
      <c r="P58" s="534"/>
      <c r="Q58" s="534"/>
      <c r="R58" s="467" t="e">
        <f t="shared" si="0"/>
        <v>#DIV/0!</v>
      </c>
      <c r="S58" s="467">
        <f t="shared" si="1"/>
        <v>0</v>
      </c>
      <c r="T58" s="467">
        <f t="shared" si="2"/>
        <v>0</v>
      </c>
      <c r="U58" s="467">
        <f t="shared" si="3"/>
        <v>0</v>
      </c>
      <c r="V58" s="535">
        <f>IF(N58="nio",0,IF(N58&gt;0,VLOOKUP(G58,'3-Productie normen'!A:Q,VLOOKUP(N58,'3-Productie normen'!W:X,2,FALSE),FALSE)))</f>
        <v>0</v>
      </c>
      <c r="W58" s="535">
        <f t="shared" si="4"/>
        <v>0</v>
      </c>
      <c r="X58" s="535">
        <f t="shared" si="5"/>
        <v>0</v>
      </c>
      <c r="Y58" s="535">
        <f t="shared" si="6"/>
        <v>0</v>
      </c>
      <c r="Z58" s="536"/>
      <c r="AB58" s="537">
        <f t="shared" si="7"/>
        <v>4.8</v>
      </c>
    </row>
    <row r="59" spans="1:28" ht="14.1" customHeight="1">
      <c r="A59" s="143">
        <v>59</v>
      </c>
      <c r="B59" s="619" t="s">
        <v>635</v>
      </c>
      <c r="C59" s="619" t="s">
        <v>477</v>
      </c>
      <c r="D59" s="482" t="s">
        <v>601</v>
      </c>
      <c r="E59" s="482" t="s">
        <v>486</v>
      </c>
      <c r="F59" s="608" t="s">
        <v>583</v>
      </c>
      <c r="G59" s="608" t="s">
        <v>646</v>
      </c>
      <c r="H59" s="608" t="s">
        <v>542</v>
      </c>
      <c r="I59" s="483">
        <v>22.61</v>
      </c>
      <c r="J59" s="486"/>
      <c r="K59" s="486"/>
      <c r="L59" s="486"/>
      <c r="M59" s="486"/>
      <c r="N59" s="546">
        <v>200</v>
      </c>
      <c r="O59" s="534"/>
      <c r="P59" s="534">
        <v>40</v>
      </c>
      <c r="Q59" s="534"/>
      <c r="R59" s="467" t="e">
        <f t="shared" si="0"/>
        <v>#DIV/0!</v>
      </c>
      <c r="S59" s="467">
        <f t="shared" si="1"/>
        <v>0</v>
      </c>
      <c r="T59" s="467" t="e">
        <f t="shared" si="2"/>
        <v>#DIV/0!</v>
      </c>
      <c r="U59" s="467">
        <f t="shared" si="3"/>
        <v>0</v>
      </c>
      <c r="V59" s="535">
        <f>IF(N59="nio",0,IF(N59&gt;0,VLOOKUP(G59,'3-Productie normen'!A:Q,VLOOKUP(N59,'3-Productie normen'!W:X,2,FALSE),FALSE)))</f>
        <v>0</v>
      </c>
      <c r="W59" s="535">
        <f t="shared" si="4"/>
        <v>0</v>
      </c>
      <c r="X59" s="535">
        <f t="shared" si="5"/>
        <v>0</v>
      </c>
      <c r="Y59" s="535">
        <f t="shared" si="6"/>
        <v>0</v>
      </c>
      <c r="Z59" s="536"/>
      <c r="AB59" s="537">
        <f t="shared" si="7"/>
        <v>5426.4</v>
      </c>
    </row>
    <row r="60" spans="1:28" ht="14.1" customHeight="1">
      <c r="A60" s="143">
        <v>60</v>
      </c>
      <c r="B60" s="619" t="s">
        <v>635</v>
      </c>
      <c r="C60" s="619" t="s">
        <v>477</v>
      </c>
      <c r="D60" s="482" t="s">
        <v>601</v>
      </c>
      <c r="E60" s="482" t="s">
        <v>272</v>
      </c>
      <c r="F60" s="608" t="s">
        <v>584</v>
      </c>
      <c r="G60" s="608" t="s">
        <v>645</v>
      </c>
      <c r="H60" s="608" t="s">
        <v>542</v>
      </c>
      <c r="I60" s="483">
        <v>13.6</v>
      </c>
      <c r="J60" s="486"/>
      <c r="K60" s="486"/>
      <c r="L60" s="486"/>
      <c r="M60" s="486"/>
      <c r="N60" s="546">
        <v>200</v>
      </c>
      <c r="O60" s="534"/>
      <c r="P60" s="534">
        <v>40</v>
      </c>
      <c r="Q60" s="534"/>
      <c r="R60" s="467" t="e">
        <f t="shared" si="0"/>
        <v>#DIV/0!</v>
      </c>
      <c r="S60" s="467">
        <f t="shared" si="1"/>
        <v>0</v>
      </c>
      <c r="T60" s="467" t="e">
        <f t="shared" si="2"/>
        <v>#DIV/0!</v>
      </c>
      <c r="U60" s="467">
        <f t="shared" si="3"/>
        <v>0</v>
      </c>
      <c r="V60" s="535">
        <f>IF(N60="nio",0,IF(N60&gt;0,VLOOKUP(G60,'3-Productie normen'!A:Q,VLOOKUP(N60,'3-Productie normen'!W:X,2,FALSE),FALSE)))</f>
        <v>0</v>
      </c>
      <c r="W60" s="535">
        <f t="shared" si="4"/>
        <v>0</v>
      </c>
      <c r="X60" s="535">
        <f t="shared" si="5"/>
        <v>0</v>
      </c>
      <c r="Y60" s="535">
        <f t="shared" si="6"/>
        <v>0</v>
      </c>
      <c r="Z60" s="536"/>
      <c r="AB60" s="537">
        <f t="shared" si="7"/>
        <v>3264</v>
      </c>
    </row>
    <row r="61" spans="1:28" ht="14.1" customHeight="1">
      <c r="A61" s="143">
        <v>61</v>
      </c>
      <c r="B61" s="619" t="s">
        <v>635</v>
      </c>
      <c r="C61" s="619" t="s">
        <v>477</v>
      </c>
      <c r="D61" s="482" t="s">
        <v>601</v>
      </c>
      <c r="E61" s="482" t="s">
        <v>270</v>
      </c>
      <c r="F61" s="608" t="s">
        <v>560</v>
      </c>
      <c r="G61" s="608" t="s">
        <v>647</v>
      </c>
      <c r="H61" s="608" t="s">
        <v>542</v>
      </c>
      <c r="I61" s="483">
        <v>5.41</v>
      </c>
      <c r="J61" s="486"/>
      <c r="K61" s="486"/>
      <c r="L61" s="486"/>
      <c r="M61" s="486"/>
      <c r="N61" s="546">
        <v>200</v>
      </c>
      <c r="O61" s="534"/>
      <c r="P61" s="534">
        <v>40</v>
      </c>
      <c r="Q61" s="534"/>
      <c r="R61" s="467" t="e">
        <f t="shared" si="0"/>
        <v>#DIV/0!</v>
      </c>
      <c r="S61" s="467">
        <f t="shared" si="1"/>
        <v>0</v>
      </c>
      <c r="T61" s="467" t="e">
        <f t="shared" si="2"/>
        <v>#DIV/0!</v>
      </c>
      <c r="U61" s="467">
        <f t="shared" si="3"/>
        <v>0</v>
      </c>
      <c r="V61" s="535">
        <f>IF(N61="nio",0,IF(N61&gt;0,VLOOKUP(G61,'3-Productie normen'!A:Q,VLOOKUP(N61,'3-Productie normen'!W:X,2,FALSE),FALSE)))</f>
        <v>0</v>
      </c>
      <c r="W61" s="535">
        <f t="shared" si="4"/>
        <v>0</v>
      </c>
      <c r="X61" s="535">
        <f t="shared" si="5"/>
        <v>0</v>
      </c>
      <c r="Y61" s="535">
        <f t="shared" si="6"/>
        <v>0</v>
      </c>
      <c r="Z61" s="536"/>
      <c r="AB61" s="537">
        <f t="shared" si="7"/>
        <v>1298.4000000000001</v>
      </c>
    </row>
    <row r="62" spans="1:28" ht="14.1" customHeight="1">
      <c r="A62" s="143">
        <v>62</v>
      </c>
      <c r="B62" s="619" t="s">
        <v>635</v>
      </c>
      <c r="C62" s="619" t="s">
        <v>477</v>
      </c>
      <c r="D62" s="482" t="s">
        <v>601</v>
      </c>
      <c r="E62" s="482"/>
      <c r="F62" s="608" t="s">
        <v>363</v>
      </c>
      <c r="G62" s="608" t="s">
        <v>481</v>
      </c>
      <c r="H62" s="608" t="s">
        <v>487</v>
      </c>
      <c r="I62" s="483">
        <v>19</v>
      </c>
      <c r="J62" s="486"/>
      <c r="K62" s="486"/>
      <c r="L62" s="486"/>
      <c r="M62" s="486"/>
      <c r="N62" s="546">
        <v>200</v>
      </c>
      <c r="O62" s="534"/>
      <c r="P62" s="534">
        <v>40</v>
      </c>
      <c r="Q62" s="534"/>
      <c r="R62" s="467" t="e">
        <f t="shared" si="0"/>
        <v>#DIV/0!</v>
      </c>
      <c r="S62" s="467">
        <f t="shared" si="1"/>
        <v>0</v>
      </c>
      <c r="T62" s="467" t="e">
        <f t="shared" si="2"/>
        <v>#DIV/0!</v>
      </c>
      <c r="U62" s="467">
        <f t="shared" si="3"/>
        <v>0</v>
      </c>
      <c r="V62" s="535">
        <f>IF(N62="nio",0,IF(N62&gt;0,VLOOKUP(G62,'3-Productie normen'!A:Q,VLOOKUP(N62,'3-Productie normen'!W:X,2,FALSE),FALSE)))</f>
        <v>0</v>
      </c>
      <c r="W62" s="535">
        <f t="shared" si="4"/>
        <v>0</v>
      </c>
      <c r="X62" s="535">
        <f t="shared" si="5"/>
        <v>0</v>
      </c>
      <c r="Y62" s="535">
        <f t="shared" si="6"/>
        <v>0</v>
      </c>
      <c r="Z62" s="536"/>
      <c r="AB62" s="537">
        <f t="shared" si="7"/>
        <v>4560</v>
      </c>
    </row>
    <row r="63" spans="1:28" ht="14.1" customHeight="1">
      <c r="A63" s="143">
        <v>63</v>
      </c>
      <c r="B63" s="619" t="s">
        <v>635</v>
      </c>
      <c r="C63" s="619" t="s">
        <v>477</v>
      </c>
      <c r="D63" s="482" t="s">
        <v>602</v>
      </c>
      <c r="E63" s="482" t="s">
        <v>259</v>
      </c>
      <c r="F63" s="608" t="s">
        <v>575</v>
      </c>
      <c r="G63" s="608" t="s">
        <v>491</v>
      </c>
      <c r="H63" s="608" t="s">
        <v>542</v>
      </c>
      <c r="I63" s="483">
        <v>44.55</v>
      </c>
      <c r="J63" s="486"/>
      <c r="K63" s="486"/>
      <c r="L63" s="486"/>
      <c r="M63" s="486"/>
      <c r="N63" s="546" t="s">
        <v>208</v>
      </c>
      <c r="O63" s="534"/>
      <c r="P63" s="534"/>
      <c r="Q63" s="534"/>
      <c r="R63" s="467">
        <f t="shared" si="0"/>
        <v>0</v>
      </c>
      <c r="S63" s="467">
        <f t="shared" si="1"/>
        <v>0</v>
      </c>
      <c r="T63" s="467">
        <f t="shared" si="2"/>
        <v>0</v>
      </c>
      <c r="U63" s="467">
        <f t="shared" si="3"/>
        <v>0</v>
      </c>
      <c r="V63" s="535">
        <f>IF(N63="nio",0,IF(N63&gt;0,VLOOKUP(G63,'3-Productie normen'!A:Q,VLOOKUP(N63,'3-Productie normen'!W:X,2,FALSE),FALSE)))</f>
        <v>0</v>
      </c>
      <c r="W63" s="535">
        <f t="shared" si="4"/>
        <v>0</v>
      </c>
      <c r="X63" s="535">
        <f t="shared" si="5"/>
        <v>0</v>
      </c>
      <c r="Y63" s="535">
        <f t="shared" si="6"/>
        <v>0</v>
      </c>
      <c r="Z63" s="536"/>
      <c r="AB63" s="537">
        <f t="shared" si="7"/>
        <v>0</v>
      </c>
    </row>
    <row r="64" spans="1:28" ht="14.1" customHeight="1">
      <c r="A64" s="143">
        <v>64</v>
      </c>
      <c r="B64" s="619" t="s">
        <v>635</v>
      </c>
      <c r="C64" s="619" t="s">
        <v>477</v>
      </c>
      <c r="D64" s="482" t="s">
        <v>602</v>
      </c>
      <c r="E64" s="482" t="s">
        <v>260</v>
      </c>
      <c r="F64" s="608" t="s">
        <v>591</v>
      </c>
      <c r="G64" s="608" t="s">
        <v>492</v>
      </c>
      <c r="H64" s="608" t="s">
        <v>516</v>
      </c>
      <c r="I64" s="483">
        <v>5.99</v>
      </c>
      <c r="J64" s="486"/>
      <c r="K64" s="486"/>
      <c r="L64" s="486"/>
      <c r="M64" s="486"/>
      <c r="N64" s="546">
        <v>200</v>
      </c>
      <c r="O64" s="534"/>
      <c r="P64" s="534">
        <v>40</v>
      </c>
      <c r="Q64" s="534"/>
      <c r="R64" s="467" t="e">
        <f t="shared" si="0"/>
        <v>#DIV/0!</v>
      </c>
      <c r="S64" s="467">
        <f t="shared" si="1"/>
        <v>0</v>
      </c>
      <c r="T64" s="467" t="e">
        <f t="shared" si="2"/>
        <v>#DIV/0!</v>
      </c>
      <c r="U64" s="467">
        <f t="shared" si="3"/>
        <v>0</v>
      </c>
      <c r="V64" s="535">
        <f>IF(N64="nio",0,IF(N64&gt;0,VLOOKUP(G64,'3-Productie normen'!A:Q,VLOOKUP(N64,'3-Productie normen'!W:X,2,FALSE),FALSE)))</f>
        <v>0</v>
      </c>
      <c r="W64" s="535">
        <f t="shared" si="4"/>
        <v>0</v>
      </c>
      <c r="X64" s="535">
        <f t="shared" si="5"/>
        <v>0</v>
      </c>
      <c r="Y64" s="535">
        <f t="shared" si="6"/>
        <v>0</v>
      </c>
      <c r="Z64" s="536"/>
      <c r="AB64" s="537">
        <f t="shared" si="7"/>
        <v>1437.6000000000001</v>
      </c>
    </row>
    <row r="65" spans="1:28" ht="14.1" customHeight="1">
      <c r="A65" s="143">
        <v>65</v>
      </c>
      <c r="B65" s="619" t="s">
        <v>635</v>
      </c>
      <c r="C65" s="619" t="s">
        <v>477</v>
      </c>
      <c r="D65" s="482" t="s">
        <v>602</v>
      </c>
      <c r="E65" s="482" t="s">
        <v>260</v>
      </c>
      <c r="F65" s="608" t="s">
        <v>592</v>
      </c>
      <c r="G65" s="608" t="s">
        <v>220</v>
      </c>
      <c r="H65" s="608" t="s">
        <v>516</v>
      </c>
      <c r="I65" s="483">
        <v>90.95</v>
      </c>
      <c r="J65" s="486"/>
      <c r="K65" s="486"/>
      <c r="L65" s="486"/>
      <c r="M65" s="486"/>
      <c r="N65" s="546">
        <v>200</v>
      </c>
      <c r="O65" s="534"/>
      <c r="P65" s="534">
        <v>40</v>
      </c>
      <c r="Q65" s="534"/>
      <c r="R65" s="467" t="e">
        <f t="shared" si="0"/>
        <v>#DIV/0!</v>
      </c>
      <c r="S65" s="467">
        <f t="shared" si="1"/>
        <v>0</v>
      </c>
      <c r="T65" s="467" t="e">
        <f t="shared" si="2"/>
        <v>#DIV/0!</v>
      </c>
      <c r="U65" s="467">
        <f t="shared" si="3"/>
        <v>0</v>
      </c>
      <c r="V65" s="535">
        <f>IF(N65="nio",0,IF(N65&gt;0,VLOOKUP(G65,'3-Productie normen'!A:Q,VLOOKUP(N65,'3-Productie normen'!W:X,2,FALSE),FALSE)))</f>
        <v>0</v>
      </c>
      <c r="W65" s="535">
        <f t="shared" si="4"/>
        <v>0</v>
      </c>
      <c r="X65" s="535">
        <f t="shared" si="5"/>
        <v>0</v>
      </c>
      <c r="Y65" s="535">
        <f t="shared" si="6"/>
        <v>0</v>
      </c>
      <c r="Z65" s="536"/>
      <c r="AB65" s="537">
        <f t="shared" si="7"/>
        <v>21828</v>
      </c>
    </row>
    <row r="66" spans="1:28" ht="14.1" customHeight="1">
      <c r="A66" s="143">
        <v>66</v>
      </c>
      <c r="B66" s="619" t="s">
        <v>635</v>
      </c>
      <c r="C66" s="619" t="s">
        <v>477</v>
      </c>
      <c r="D66" s="482" t="s">
        <v>602</v>
      </c>
      <c r="E66" s="482" t="s">
        <v>261</v>
      </c>
      <c r="F66" s="608" t="s">
        <v>593</v>
      </c>
      <c r="G66" s="608" t="s">
        <v>648</v>
      </c>
      <c r="H66" s="608" t="s">
        <v>516</v>
      </c>
      <c r="I66" s="483">
        <v>7.66</v>
      </c>
      <c r="J66" s="486"/>
      <c r="K66" s="486"/>
      <c r="L66" s="486"/>
      <c r="M66" s="486"/>
      <c r="N66" s="546">
        <v>2</v>
      </c>
      <c r="O66" s="534"/>
      <c r="P66" s="534"/>
      <c r="Q66" s="534"/>
      <c r="R66" s="467" t="e">
        <f t="shared" si="0"/>
        <v>#DIV/0!</v>
      </c>
      <c r="S66" s="467">
        <f t="shared" si="1"/>
        <v>0</v>
      </c>
      <c r="T66" s="467">
        <f t="shared" si="2"/>
        <v>0</v>
      </c>
      <c r="U66" s="467">
        <f t="shared" si="3"/>
        <v>0</v>
      </c>
      <c r="V66" s="535">
        <f>IF(N66="nio",0,IF(N66&gt;0,VLOOKUP(G66,'3-Productie normen'!A:Q,VLOOKUP(N66,'3-Productie normen'!W:X,2,FALSE),FALSE)))</f>
        <v>0</v>
      </c>
      <c r="W66" s="535">
        <f t="shared" si="4"/>
        <v>0</v>
      </c>
      <c r="X66" s="535">
        <f t="shared" si="5"/>
        <v>0</v>
      </c>
      <c r="Y66" s="535">
        <f t="shared" si="6"/>
        <v>0</v>
      </c>
      <c r="Z66" s="536"/>
      <c r="AB66" s="537">
        <f t="shared" si="7"/>
        <v>15.32</v>
      </c>
    </row>
    <row r="67" spans="1:28" ht="14.1" customHeight="1">
      <c r="A67" s="143">
        <v>67</v>
      </c>
      <c r="B67" s="619" t="s">
        <v>635</v>
      </c>
      <c r="C67" s="619" t="s">
        <v>477</v>
      </c>
      <c r="D67" s="482" t="s">
        <v>602</v>
      </c>
      <c r="E67" s="482" t="s">
        <v>262</v>
      </c>
      <c r="F67" s="608" t="s">
        <v>594</v>
      </c>
      <c r="G67" s="608" t="s">
        <v>646</v>
      </c>
      <c r="H67" s="608" t="s">
        <v>542</v>
      </c>
      <c r="I67" s="483">
        <v>16.559999999999999</v>
      </c>
      <c r="J67" s="486"/>
      <c r="K67" s="486"/>
      <c r="L67" s="486"/>
      <c r="M67" s="486"/>
      <c r="N67" s="546">
        <v>200</v>
      </c>
      <c r="O67" s="534"/>
      <c r="P67" s="534">
        <v>40</v>
      </c>
      <c r="Q67" s="534"/>
      <c r="R67" s="467" t="e">
        <f t="shared" si="0"/>
        <v>#DIV/0!</v>
      </c>
      <c r="S67" s="467">
        <f t="shared" si="1"/>
        <v>0</v>
      </c>
      <c r="T67" s="467" t="e">
        <f t="shared" si="2"/>
        <v>#DIV/0!</v>
      </c>
      <c r="U67" s="467">
        <f t="shared" si="3"/>
        <v>0</v>
      </c>
      <c r="V67" s="535">
        <f>IF(N67="nio",0,IF(N67&gt;0,VLOOKUP(G67,'3-Productie normen'!A:Q,VLOOKUP(N67,'3-Productie normen'!W:X,2,FALSE),FALSE)))</f>
        <v>0</v>
      </c>
      <c r="W67" s="535">
        <f t="shared" si="4"/>
        <v>0</v>
      </c>
      <c r="X67" s="535">
        <f t="shared" si="5"/>
        <v>0</v>
      </c>
      <c r="Y67" s="535">
        <f t="shared" si="6"/>
        <v>0</v>
      </c>
      <c r="Z67" s="536"/>
      <c r="AB67" s="537">
        <f t="shared" si="7"/>
        <v>3974.3999999999996</v>
      </c>
    </row>
    <row r="68" spans="1:28" ht="14.1" customHeight="1">
      <c r="A68" s="143">
        <v>68</v>
      </c>
      <c r="B68" s="619" t="s">
        <v>635</v>
      </c>
      <c r="C68" s="619" t="s">
        <v>477</v>
      </c>
      <c r="D68" s="482" t="s">
        <v>602</v>
      </c>
      <c r="E68" s="482" t="s">
        <v>595</v>
      </c>
      <c r="F68" s="608" t="s">
        <v>596</v>
      </c>
      <c r="G68" s="608" t="s">
        <v>491</v>
      </c>
      <c r="H68" s="608" t="s">
        <v>542</v>
      </c>
      <c r="I68" s="483">
        <v>5.14</v>
      </c>
      <c r="J68" s="486"/>
      <c r="K68" s="486"/>
      <c r="L68" s="486"/>
      <c r="M68" s="486"/>
      <c r="N68" s="546" t="s">
        <v>208</v>
      </c>
      <c r="O68" s="534"/>
      <c r="P68" s="534"/>
      <c r="Q68" s="534"/>
      <c r="R68" s="467">
        <f t="shared" si="0"/>
        <v>0</v>
      </c>
      <c r="S68" s="467">
        <f t="shared" si="1"/>
        <v>0</v>
      </c>
      <c r="T68" s="467">
        <f t="shared" si="2"/>
        <v>0</v>
      </c>
      <c r="U68" s="467">
        <f t="shared" si="3"/>
        <v>0</v>
      </c>
      <c r="V68" s="535">
        <f>IF(N68="nio",0,IF(N68&gt;0,VLOOKUP(G68,'3-Productie normen'!A:Q,VLOOKUP(N68,'3-Productie normen'!W:X,2,FALSE),FALSE)))</f>
        <v>0</v>
      </c>
      <c r="W68" s="535">
        <f t="shared" si="4"/>
        <v>0</v>
      </c>
      <c r="X68" s="535">
        <f t="shared" si="5"/>
        <v>0</v>
      </c>
      <c r="Y68" s="535">
        <f t="shared" si="6"/>
        <v>0</v>
      </c>
      <c r="Z68" s="536"/>
      <c r="AB68" s="537">
        <f t="shared" si="7"/>
        <v>0</v>
      </c>
    </row>
    <row r="69" spans="1:28" ht="14.1" customHeight="1">
      <c r="A69" s="143">
        <v>69</v>
      </c>
      <c r="B69" s="619" t="s">
        <v>635</v>
      </c>
      <c r="C69" s="619" t="s">
        <v>477</v>
      </c>
      <c r="D69" s="482" t="s">
        <v>602</v>
      </c>
      <c r="E69" s="482" t="s">
        <v>263</v>
      </c>
      <c r="F69" s="608" t="s">
        <v>560</v>
      </c>
      <c r="G69" s="608" t="s">
        <v>647</v>
      </c>
      <c r="H69" s="608" t="s">
        <v>542</v>
      </c>
      <c r="I69" s="483">
        <v>5.92</v>
      </c>
      <c r="J69" s="486"/>
      <c r="K69" s="486"/>
      <c r="L69" s="486"/>
      <c r="M69" s="486"/>
      <c r="N69" s="546">
        <v>200</v>
      </c>
      <c r="O69" s="534"/>
      <c r="P69" s="534">
        <v>40</v>
      </c>
      <c r="Q69" s="534"/>
      <c r="R69" s="467" t="e">
        <f t="shared" si="0"/>
        <v>#DIV/0!</v>
      </c>
      <c r="S69" s="467">
        <f t="shared" si="1"/>
        <v>0</v>
      </c>
      <c r="T69" s="467" t="e">
        <f t="shared" si="2"/>
        <v>#DIV/0!</v>
      </c>
      <c r="U69" s="467">
        <f t="shared" si="3"/>
        <v>0</v>
      </c>
      <c r="V69" s="535">
        <f>IF(N69="nio",0,IF(N69&gt;0,VLOOKUP(G69,'3-Productie normen'!A:Q,VLOOKUP(N69,'3-Productie normen'!W:X,2,FALSE),FALSE)))</f>
        <v>0</v>
      </c>
      <c r="W69" s="535">
        <f t="shared" si="4"/>
        <v>0</v>
      </c>
      <c r="X69" s="535">
        <f t="shared" si="5"/>
        <v>0</v>
      </c>
      <c r="Y69" s="535">
        <f t="shared" si="6"/>
        <v>0</v>
      </c>
      <c r="Z69" s="536"/>
      <c r="AB69" s="537">
        <f t="shared" si="7"/>
        <v>1420.8</v>
      </c>
    </row>
    <row r="70" spans="1:28" ht="14.1" customHeight="1">
      <c r="A70" s="143">
        <v>70</v>
      </c>
      <c r="B70" s="619" t="s">
        <v>635</v>
      </c>
      <c r="C70" s="619" t="s">
        <v>477</v>
      </c>
      <c r="D70" s="482" t="s">
        <v>602</v>
      </c>
      <c r="E70" s="482" t="s">
        <v>264</v>
      </c>
      <c r="F70" s="608" t="s">
        <v>597</v>
      </c>
      <c r="G70" s="608" t="s">
        <v>495</v>
      </c>
      <c r="H70" s="608" t="s">
        <v>542</v>
      </c>
      <c r="I70" s="483">
        <v>25.88</v>
      </c>
      <c r="J70" s="486"/>
      <c r="K70" s="486"/>
      <c r="L70" s="486"/>
      <c r="M70" s="486"/>
      <c r="N70" s="546">
        <v>200</v>
      </c>
      <c r="O70" s="534"/>
      <c r="P70" s="534">
        <v>40</v>
      </c>
      <c r="Q70" s="534"/>
      <c r="R70" s="467" t="e">
        <f t="shared" si="0"/>
        <v>#DIV/0!</v>
      </c>
      <c r="S70" s="467">
        <f t="shared" si="1"/>
        <v>0</v>
      </c>
      <c r="T70" s="467" t="e">
        <f t="shared" si="2"/>
        <v>#DIV/0!</v>
      </c>
      <c r="U70" s="467">
        <f t="shared" si="3"/>
        <v>0</v>
      </c>
      <c r="V70" s="535">
        <f>IF(N70="nio",0,IF(N70&gt;0,VLOOKUP(G70,'3-Productie normen'!A:Q,VLOOKUP(N70,'3-Productie normen'!W:X,2,FALSE),FALSE)))</f>
        <v>0</v>
      </c>
      <c r="W70" s="535">
        <f t="shared" si="4"/>
        <v>0</v>
      </c>
      <c r="X70" s="535">
        <f t="shared" si="5"/>
        <v>0</v>
      </c>
      <c r="Y70" s="535">
        <f t="shared" si="6"/>
        <v>0</v>
      </c>
      <c r="Z70" s="536"/>
      <c r="AB70" s="537">
        <f t="shared" si="7"/>
        <v>6211.2</v>
      </c>
    </row>
    <row r="71" spans="1:28" ht="14.1" customHeight="1">
      <c r="A71" s="143">
        <v>71</v>
      </c>
      <c r="B71" s="622" t="s">
        <v>636</v>
      </c>
      <c r="C71" s="619" t="s">
        <v>477</v>
      </c>
      <c r="D71" s="482"/>
      <c r="E71" s="482"/>
      <c r="F71" s="608" t="s">
        <v>622</v>
      </c>
      <c r="G71" s="608" t="s">
        <v>492</v>
      </c>
      <c r="H71" s="608" t="s">
        <v>624</v>
      </c>
      <c r="I71" s="483">
        <v>1059</v>
      </c>
      <c r="J71" s="486"/>
      <c r="K71" s="486"/>
      <c r="L71" s="486"/>
      <c r="M71" s="486"/>
      <c r="N71" s="546">
        <v>200</v>
      </c>
      <c r="O71" s="534"/>
      <c r="P71" s="534">
        <v>18</v>
      </c>
      <c r="Q71" s="534"/>
      <c r="R71" s="467" t="e">
        <f t="shared" si="0"/>
        <v>#DIV/0!</v>
      </c>
      <c r="S71" s="467">
        <f t="shared" si="1"/>
        <v>0</v>
      </c>
      <c r="T71" s="467" t="e">
        <f t="shared" si="2"/>
        <v>#DIV/0!</v>
      </c>
      <c r="U71" s="467">
        <f t="shared" si="3"/>
        <v>0</v>
      </c>
      <c r="V71" s="535">
        <f>IF(N71="nio",0,IF(N71&gt;0,VLOOKUP(G71,'3-Productie normen'!A:Q,VLOOKUP(N71,'3-Productie normen'!W:X,2,FALSE),FALSE)))</f>
        <v>0</v>
      </c>
      <c r="W71" s="535">
        <f t="shared" si="4"/>
        <v>0</v>
      </c>
      <c r="X71" s="535">
        <f t="shared" si="5"/>
        <v>0</v>
      </c>
      <c r="Y71" s="535">
        <f t="shared" si="6"/>
        <v>0</v>
      </c>
      <c r="Z71" s="536"/>
      <c r="AB71" s="537">
        <f t="shared" si="7"/>
        <v>230862</v>
      </c>
    </row>
    <row r="72" spans="1:28" ht="13.9" customHeight="1">
      <c r="A72" s="143">
        <v>72</v>
      </c>
      <c r="B72" s="622" t="s">
        <v>636</v>
      </c>
      <c r="C72" s="619" t="s">
        <v>477</v>
      </c>
      <c r="D72" s="482"/>
      <c r="E72" s="482"/>
      <c r="F72" s="608" t="s">
        <v>256</v>
      </c>
      <c r="G72" s="608" t="s">
        <v>491</v>
      </c>
      <c r="H72" s="608" t="s">
        <v>624</v>
      </c>
      <c r="I72" s="483">
        <v>31</v>
      </c>
      <c r="J72" s="486"/>
      <c r="K72" s="486"/>
      <c r="L72" s="486"/>
      <c r="M72" s="486"/>
      <c r="N72" s="546" t="s">
        <v>208</v>
      </c>
      <c r="O72" s="534"/>
      <c r="P72" s="534"/>
      <c r="Q72" s="534"/>
      <c r="R72" s="467">
        <f t="shared" si="0"/>
        <v>0</v>
      </c>
      <c r="S72" s="467">
        <f t="shared" si="1"/>
        <v>0</v>
      </c>
      <c r="T72" s="467">
        <f t="shared" si="2"/>
        <v>0</v>
      </c>
      <c r="U72" s="467">
        <f t="shared" si="3"/>
        <v>0</v>
      </c>
      <c r="V72" s="535">
        <f>IF(N72="nio",0,IF(N72&gt;0,VLOOKUP(G72,'3-Productie normen'!A:Q,VLOOKUP(N72,'3-Productie normen'!W:X,2,FALSE),FALSE)))</f>
        <v>0</v>
      </c>
      <c r="W72" s="535">
        <f t="shared" si="4"/>
        <v>0</v>
      </c>
      <c r="X72" s="535">
        <f t="shared" si="5"/>
        <v>0</v>
      </c>
      <c r="Y72" s="535">
        <f t="shared" si="6"/>
        <v>0</v>
      </c>
      <c r="Z72" s="536"/>
      <c r="AB72" s="537">
        <f t="shared" si="7"/>
        <v>0</v>
      </c>
    </row>
    <row r="73" spans="1:28" ht="13.9" customHeight="1">
      <c r="A73" s="143">
        <v>73</v>
      </c>
      <c r="B73" s="622" t="s">
        <v>636</v>
      </c>
      <c r="C73" s="619" t="s">
        <v>477</v>
      </c>
      <c r="D73" s="482"/>
      <c r="E73" s="482"/>
      <c r="F73" s="608" t="s">
        <v>256</v>
      </c>
      <c r="G73" s="608" t="s">
        <v>491</v>
      </c>
      <c r="H73" s="608" t="s">
        <v>624</v>
      </c>
      <c r="I73" s="483">
        <v>66</v>
      </c>
      <c r="J73" s="486"/>
      <c r="K73" s="486"/>
      <c r="L73" s="486"/>
      <c r="M73" s="486"/>
      <c r="N73" s="546" t="s">
        <v>208</v>
      </c>
      <c r="O73" s="534"/>
      <c r="P73" s="534"/>
      <c r="Q73" s="534"/>
      <c r="R73" s="467">
        <f t="shared" si="0"/>
        <v>0</v>
      </c>
      <c r="S73" s="467">
        <f t="shared" si="1"/>
        <v>0</v>
      </c>
      <c r="T73" s="467">
        <f t="shared" si="2"/>
        <v>0</v>
      </c>
      <c r="U73" s="467">
        <f t="shared" si="3"/>
        <v>0</v>
      </c>
      <c r="V73" s="535">
        <f>IF(N73="nio",0,IF(N73&gt;0,VLOOKUP(G73,'3-Productie normen'!A:Q,VLOOKUP(N73,'3-Productie normen'!W:X,2,FALSE),FALSE)))</f>
        <v>0</v>
      </c>
      <c r="W73" s="535">
        <f t="shared" si="4"/>
        <v>0</v>
      </c>
      <c r="X73" s="535">
        <f t="shared" si="5"/>
        <v>0</v>
      </c>
      <c r="Y73" s="535">
        <f t="shared" si="6"/>
        <v>0</v>
      </c>
      <c r="Z73" s="536"/>
      <c r="AB73" s="537">
        <f t="shared" si="7"/>
        <v>0</v>
      </c>
    </row>
    <row r="74" spans="1:28" ht="13.9" customHeight="1">
      <c r="A74" s="143">
        <v>74</v>
      </c>
      <c r="B74" s="622" t="s">
        <v>636</v>
      </c>
      <c r="C74" s="619" t="s">
        <v>477</v>
      </c>
      <c r="D74" s="482"/>
      <c r="E74" s="482"/>
      <c r="F74" s="608" t="s">
        <v>101</v>
      </c>
      <c r="G74" s="608" t="s">
        <v>101</v>
      </c>
      <c r="H74" s="608" t="s">
        <v>625</v>
      </c>
      <c r="I74" s="483">
        <v>28</v>
      </c>
      <c r="J74" s="486"/>
      <c r="K74" s="486"/>
      <c r="L74" s="486"/>
      <c r="M74" s="486"/>
      <c r="N74" s="546">
        <v>200</v>
      </c>
      <c r="O74" s="534"/>
      <c r="P74" s="534">
        <v>18</v>
      </c>
      <c r="Q74" s="534"/>
      <c r="R74" s="467" t="e">
        <f t="shared" ref="R74:R137" si="8">IF(N74="nio",0,IF(N74&gt;0,N74*I74/V74,0))*J74</f>
        <v>#DIV/0!</v>
      </c>
      <c r="S74" s="467">
        <f t="shared" ref="S74:S137" si="9">IF(O74&gt;0,O74*I74/W74,0)*K74</f>
        <v>0</v>
      </c>
      <c r="T74" s="467" t="e">
        <f t="shared" ref="T74:T137" si="10">IF(P74&gt;0,P74*I74/X74,0)*L74</f>
        <v>#DIV/0!</v>
      </c>
      <c r="U74" s="467">
        <f t="shared" ref="U74:U137" si="11">IF(Q74&gt;0,Q74*I74/Y74,0)*M74</f>
        <v>0</v>
      </c>
      <c r="V74" s="535">
        <f>IF(N74="nio",0,IF(N74&gt;0,VLOOKUP(G74,'3-Productie normen'!A:Q,VLOOKUP(N74,'3-Productie normen'!W:X,2,FALSE),FALSE)))</f>
        <v>0</v>
      </c>
      <c r="W74" s="535">
        <f t="shared" ref="W74:W137" si="12">IF(O74&gt;0,V74*$W$8,0)</f>
        <v>0</v>
      </c>
      <c r="X74" s="535">
        <f t="shared" ref="X74:X137" si="13">IF(P74&gt;0,V74*$X$8,0)</f>
        <v>0</v>
      </c>
      <c r="Y74" s="535">
        <f t="shared" ref="Y74:Y137" si="14">IF(Q74&gt;0,V74*$Y$8,0)</f>
        <v>0</v>
      </c>
      <c r="Z74" s="536"/>
      <c r="AB74" s="537">
        <f t="shared" ref="AB74:AB137" si="15">SUM(N74:Q74)*I74</f>
        <v>6104</v>
      </c>
    </row>
    <row r="75" spans="1:28" ht="13.9" customHeight="1">
      <c r="A75" s="143">
        <v>75</v>
      </c>
      <c r="B75" s="622" t="s">
        <v>636</v>
      </c>
      <c r="C75" s="619" t="s">
        <v>477</v>
      </c>
      <c r="D75" s="482"/>
      <c r="E75" s="482"/>
      <c r="F75" s="608" t="s">
        <v>258</v>
      </c>
      <c r="G75" s="608" t="s">
        <v>495</v>
      </c>
      <c r="H75" s="608" t="s">
        <v>626</v>
      </c>
      <c r="I75" s="483">
        <v>45</v>
      </c>
      <c r="J75" s="486"/>
      <c r="K75" s="486"/>
      <c r="L75" s="486"/>
      <c r="M75" s="486"/>
      <c r="N75" s="546">
        <v>200</v>
      </c>
      <c r="O75" s="534"/>
      <c r="P75" s="534">
        <v>18</v>
      </c>
      <c r="Q75" s="534"/>
      <c r="R75" s="467" t="e">
        <f t="shared" si="8"/>
        <v>#DIV/0!</v>
      </c>
      <c r="S75" s="467">
        <f t="shared" si="9"/>
        <v>0</v>
      </c>
      <c r="T75" s="467" t="e">
        <f t="shared" si="10"/>
        <v>#DIV/0!</v>
      </c>
      <c r="U75" s="467">
        <f t="shared" si="11"/>
        <v>0</v>
      </c>
      <c r="V75" s="535">
        <f>IF(N75="nio",0,IF(N75&gt;0,VLOOKUP(G75,'3-Productie normen'!A:Q,VLOOKUP(N75,'3-Productie normen'!W:X,2,FALSE),FALSE)))</f>
        <v>0</v>
      </c>
      <c r="W75" s="535">
        <f t="shared" si="12"/>
        <v>0</v>
      </c>
      <c r="X75" s="535">
        <f t="shared" si="13"/>
        <v>0</v>
      </c>
      <c r="Y75" s="535">
        <f t="shared" si="14"/>
        <v>0</v>
      </c>
      <c r="Z75" s="536"/>
      <c r="AB75" s="537">
        <f t="shared" si="15"/>
        <v>9810</v>
      </c>
    </row>
    <row r="76" spans="1:28" ht="13.9" customHeight="1">
      <c r="A76" s="143">
        <v>76</v>
      </c>
      <c r="B76" s="622" t="s">
        <v>636</v>
      </c>
      <c r="C76" s="619" t="s">
        <v>477</v>
      </c>
      <c r="D76" s="482"/>
      <c r="E76" s="482"/>
      <c r="F76" s="608" t="s">
        <v>258</v>
      </c>
      <c r="G76" s="608" t="s">
        <v>495</v>
      </c>
      <c r="H76" s="608" t="s">
        <v>626</v>
      </c>
      <c r="I76" s="483">
        <v>16</v>
      </c>
      <c r="J76" s="486"/>
      <c r="K76" s="486"/>
      <c r="L76" s="486"/>
      <c r="M76" s="486"/>
      <c r="N76" s="546">
        <v>200</v>
      </c>
      <c r="O76" s="534"/>
      <c r="P76" s="534">
        <v>18</v>
      </c>
      <c r="Q76" s="534"/>
      <c r="R76" s="467" t="e">
        <f t="shared" si="8"/>
        <v>#DIV/0!</v>
      </c>
      <c r="S76" s="467">
        <f t="shared" si="9"/>
        <v>0</v>
      </c>
      <c r="T76" s="467" t="e">
        <f t="shared" si="10"/>
        <v>#DIV/0!</v>
      </c>
      <c r="U76" s="467">
        <f t="shared" si="11"/>
        <v>0</v>
      </c>
      <c r="V76" s="535">
        <f>IF(N76="nio",0,IF(N76&gt;0,VLOOKUP(G76,'3-Productie normen'!A:Q,VLOOKUP(N76,'3-Productie normen'!W:X,2,FALSE),FALSE)))</f>
        <v>0</v>
      </c>
      <c r="W76" s="535">
        <f t="shared" si="12"/>
        <v>0</v>
      </c>
      <c r="X76" s="535">
        <f t="shared" si="13"/>
        <v>0</v>
      </c>
      <c r="Y76" s="535">
        <f t="shared" si="14"/>
        <v>0</v>
      </c>
      <c r="Z76" s="536"/>
      <c r="AB76" s="537">
        <f t="shared" si="15"/>
        <v>3488</v>
      </c>
    </row>
    <row r="77" spans="1:28" ht="13.9" customHeight="1">
      <c r="A77" s="143">
        <v>77</v>
      </c>
      <c r="B77" s="622" t="s">
        <v>636</v>
      </c>
      <c r="C77" s="619" t="s">
        <v>477</v>
      </c>
      <c r="D77" s="482"/>
      <c r="E77" s="482"/>
      <c r="F77" s="608" t="s">
        <v>102</v>
      </c>
      <c r="G77" s="608" t="s">
        <v>646</v>
      </c>
      <c r="H77" s="608" t="s">
        <v>626</v>
      </c>
      <c r="I77" s="483">
        <v>16</v>
      </c>
      <c r="J77" s="486"/>
      <c r="K77" s="486"/>
      <c r="L77" s="486"/>
      <c r="M77" s="486"/>
      <c r="N77" s="546">
        <v>200</v>
      </c>
      <c r="O77" s="534"/>
      <c r="P77" s="534">
        <v>18</v>
      </c>
      <c r="Q77" s="534"/>
      <c r="R77" s="467" t="e">
        <f t="shared" si="8"/>
        <v>#DIV/0!</v>
      </c>
      <c r="S77" s="467">
        <f t="shared" si="9"/>
        <v>0</v>
      </c>
      <c r="T77" s="467" t="e">
        <f t="shared" si="10"/>
        <v>#DIV/0!</v>
      </c>
      <c r="U77" s="467">
        <f t="shared" si="11"/>
        <v>0</v>
      </c>
      <c r="V77" s="535">
        <f>IF(N77="nio",0,IF(N77&gt;0,VLOOKUP(G77,'3-Productie normen'!A:Q,VLOOKUP(N77,'3-Productie normen'!W:X,2,FALSE),FALSE)))</f>
        <v>0</v>
      </c>
      <c r="W77" s="535">
        <f t="shared" si="12"/>
        <v>0</v>
      </c>
      <c r="X77" s="535">
        <f t="shared" si="13"/>
        <v>0</v>
      </c>
      <c r="Y77" s="535">
        <f t="shared" si="14"/>
        <v>0</v>
      </c>
      <c r="Z77" s="536"/>
      <c r="AB77" s="537">
        <f t="shared" si="15"/>
        <v>3488</v>
      </c>
    </row>
    <row r="78" spans="1:28" ht="13.9" customHeight="1">
      <c r="A78" s="143">
        <v>78</v>
      </c>
      <c r="B78" s="622" t="s">
        <v>636</v>
      </c>
      <c r="C78" s="619" t="s">
        <v>477</v>
      </c>
      <c r="D78" s="482"/>
      <c r="E78" s="482"/>
      <c r="F78" s="608" t="s">
        <v>102</v>
      </c>
      <c r="G78" s="608" t="s">
        <v>646</v>
      </c>
      <c r="H78" s="608" t="s">
        <v>626</v>
      </c>
      <c r="I78" s="483">
        <v>16</v>
      </c>
      <c r="J78" s="486"/>
      <c r="K78" s="486"/>
      <c r="L78" s="486"/>
      <c r="M78" s="486"/>
      <c r="N78" s="546">
        <v>200</v>
      </c>
      <c r="O78" s="534"/>
      <c r="P78" s="534">
        <v>18</v>
      </c>
      <c r="Q78" s="534"/>
      <c r="R78" s="467" t="e">
        <f t="shared" si="8"/>
        <v>#DIV/0!</v>
      </c>
      <c r="S78" s="467">
        <f t="shared" si="9"/>
        <v>0</v>
      </c>
      <c r="T78" s="467" t="e">
        <f t="shared" si="10"/>
        <v>#DIV/0!</v>
      </c>
      <c r="U78" s="467">
        <f t="shared" si="11"/>
        <v>0</v>
      </c>
      <c r="V78" s="535">
        <f>IF(N78="nio",0,IF(N78&gt;0,VLOOKUP(G78,'3-Productie normen'!A:Q,VLOOKUP(N78,'3-Productie normen'!W:X,2,FALSE),FALSE)))</f>
        <v>0</v>
      </c>
      <c r="W78" s="535">
        <f t="shared" si="12"/>
        <v>0</v>
      </c>
      <c r="X78" s="535">
        <f t="shared" si="13"/>
        <v>0</v>
      </c>
      <c r="Y78" s="535">
        <f t="shared" si="14"/>
        <v>0</v>
      </c>
      <c r="Z78" s="536"/>
      <c r="AB78" s="537">
        <f t="shared" si="15"/>
        <v>3488</v>
      </c>
    </row>
    <row r="79" spans="1:28" ht="13.9" customHeight="1">
      <c r="A79" s="143">
        <v>79</v>
      </c>
      <c r="B79" s="622" t="s">
        <v>636</v>
      </c>
      <c r="C79" s="619" t="s">
        <v>477</v>
      </c>
      <c r="D79" s="482"/>
      <c r="E79" s="482"/>
      <c r="F79" s="608" t="s">
        <v>102</v>
      </c>
      <c r="G79" s="608" t="s">
        <v>646</v>
      </c>
      <c r="H79" s="608" t="s">
        <v>626</v>
      </c>
      <c r="I79" s="483">
        <v>16</v>
      </c>
      <c r="J79" s="486"/>
      <c r="K79" s="486"/>
      <c r="L79" s="486"/>
      <c r="M79" s="486"/>
      <c r="N79" s="546">
        <v>200</v>
      </c>
      <c r="O79" s="534"/>
      <c r="P79" s="534">
        <v>18</v>
      </c>
      <c r="Q79" s="534"/>
      <c r="R79" s="467" t="e">
        <f t="shared" si="8"/>
        <v>#DIV/0!</v>
      </c>
      <c r="S79" s="467">
        <f t="shared" si="9"/>
        <v>0</v>
      </c>
      <c r="T79" s="467" t="e">
        <f t="shared" si="10"/>
        <v>#DIV/0!</v>
      </c>
      <c r="U79" s="467">
        <f t="shared" si="11"/>
        <v>0</v>
      </c>
      <c r="V79" s="535">
        <f>IF(N79="nio",0,IF(N79&gt;0,VLOOKUP(G79,'3-Productie normen'!A:Q,VLOOKUP(N79,'3-Productie normen'!W:X,2,FALSE),FALSE)))</f>
        <v>0</v>
      </c>
      <c r="W79" s="535">
        <f t="shared" si="12"/>
        <v>0</v>
      </c>
      <c r="X79" s="535">
        <f t="shared" si="13"/>
        <v>0</v>
      </c>
      <c r="Y79" s="535">
        <f t="shared" si="14"/>
        <v>0</v>
      </c>
      <c r="Z79" s="536"/>
      <c r="AB79" s="537">
        <f t="shared" si="15"/>
        <v>3488</v>
      </c>
    </row>
    <row r="80" spans="1:28" ht="13.9" customHeight="1">
      <c r="A80" s="143">
        <v>80</v>
      </c>
      <c r="B80" s="622" t="s">
        <v>636</v>
      </c>
      <c r="C80" s="619" t="s">
        <v>477</v>
      </c>
      <c r="D80" s="482"/>
      <c r="E80" s="482"/>
      <c r="F80" s="608" t="s">
        <v>102</v>
      </c>
      <c r="G80" s="608" t="s">
        <v>646</v>
      </c>
      <c r="H80" s="608" t="s">
        <v>626</v>
      </c>
      <c r="I80" s="483">
        <v>16</v>
      </c>
      <c r="J80" s="486"/>
      <c r="K80" s="486"/>
      <c r="L80" s="486"/>
      <c r="M80" s="486"/>
      <c r="N80" s="546">
        <v>200</v>
      </c>
      <c r="O80" s="534"/>
      <c r="P80" s="534">
        <v>18</v>
      </c>
      <c r="Q80" s="534"/>
      <c r="R80" s="467" t="e">
        <f t="shared" si="8"/>
        <v>#DIV/0!</v>
      </c>
      <c r="S80" s="467">
        <f t="shared" si="9"/>
        <v>0</v>
      </c>
      <c r="T80" s="467" t="e">
        <f t="shared" si="10"/>
        <v>#DIV/0!</v>
      </c>
      <c r="U80" s="467">
        <f t="shared" si="11"/>
        <v>0</v>
      </c>
      <c r="V80" s="535">
        <f>IF(N80="nio",0,IF(N80&gt;0,VLOOKUP(G80,'3-Productie normen'!A:Q,VLOOKUP(N80,'3-Productie normen'!W:X,2,FALSE),FALSE)))</f>
        <v>0</v>
      </c>
      <c r="W80" s="535">
        <f t="shared" si="12"/>
        <v>0</v>
      </c>
      <c r="X80" s="535">
        <f t="shared" si="13"/>
        <v>0</v>
      </c>
      <c r="Y80" s="535">
        <f t="shared" si="14"/>
        <v>0</v>
      </c>
      <c r="Z80" s="536"/>
      <c r="AB80" s="537">
        <f t="shared" si="15"/>
        <v>3488</v>
      </c>
    </row>
    <row r="81" spans="1:28" ht="13.9" customHeight="1">
      <c r="A81" s="143">
        <v>81</v>
      </c>
      <c r="B81" s="622" t="s">
        <v>636</v>
      </c>
      <c r="C81" s="619" t="s">
        <v>477</v>
      </c>
      <c r="D81" s="482"/>
      <c r="E81" s="482"/>
      <c r="F81" s="608" t="s">
        <v>102</v>
      </c>
      <c r="G81" s="608" t="s">
        <v>646</v>
      </c>
      <c r="H81" s="608" t="s">
        <v>626</v>
      </c>
      <c r="I81" s="483">
        <v>16</v>
      </c>
      <c r="J81" s="486"/>
      <c r="K81" s="486"/>
      <c r="L81" s="486"/>
      <c r="M81" s="486"/>
      <c r="N81" s="546">
        <v>200</v>
      </c>
      <c r="O81" s="534"/>
      <c r="P81" s="534">
        <v>18</v>
      </c>
      <c r="Q81" s="534"/>
      <c r="R81" s="467" t="e">
        <f t="shared" si="8"/>
        <v>#DIV/0!</v>
      </c>
      <c r="S81" s="467">
        <f t="shared" si="9"/>
        <v>0</v>
      </c>
      <c r="T81" s="467" t="e">
        <f t="shared" si="10"/>
        <v>#DIV/0!</v>
      </c>
      <c r="U81" s="467">
        <f t="shared" si="11"/>
        <v>0</v>
      </c>
      <c r="V81" s="535">
        <f>IF(N81="nio",0,IF(N81&gt;0,VLOOKUP(G81,'3-Productie normen'!A:Q,VLOOKUP(N81,'3-Productie normen'!W:X,2,FALSE),FALSE)))</f>
        <v>0</v>
      </c>
      <c r="W81" s="535">
        <f t="shared" si="12"/>
        <v>0</v>
      </c>
      <c r="X81" s="535">
        <f t="shared" si="13"/>
        <v>0</v>
      </c>
      <c r="Y81" s="535">
        <f t="shared" si="14"/>
        <v>0</v>
      </c>
      <c r="Z81" s="536"/>
      <c r="AB81" s="537">
        <f t="shared" si="15"/>
        <v>3488</v>
      </c>
    </row>
    <row r="82" spans="1:28" ht="13.9" customHeight="1">
      <c r="A82" s="143">
        <v>82</v>
      </c>
      <c r="B82" s="622" t="s">
        <v>636</v>
      </c>
      <c r="C82" s="619" t="s">
        <v>477</v>
      </c>
      <c r="D82" s="482"/>
      <c r="E82" s="482"/>
      <c r="F82" s="608" t="s">
        <v>102</v>
      </c>
      <c r="G82" s="608" t="s">
        <v>646</v>
      </c>
      <c r="H82" s="608" t="s">
        <v>626</v>
      </c>
      <c r="I82" s="483">
        <v>16</v>
      </c>
      <c r="J82" s="486"/>
      <c r="K82" s="486"/>
      <c r="L82" s="486"/>
      <c r="M82" s="486"/>
      <c r="N82" s="546">
        <v>200</v>
      </c>
      <c r="O82" s="534"/>
      <c r="P82" s="534">
        <v>18</v>
      </c>
      <c r="Q82" s="534"/>
      <c r="R82" s="467" t="e">
        <f t="shared" si="8"/>
        <v>#DIV/0!</v>
      </c>
      <c r="S82" s="467">
        <f t="shared" si="9"/>
        <v>0</v>
      </c>
      <c r="T82" s="467" t="e">
        <f t="shared" si="10"/>
        <v>#DIV/0!</v>
      </c>
      <c r="U82" s="467">
        <f t="shared" si="11"/>
        <v>0</v>
      </c>
      <c r="V82" s="535">
        <f>IF(N82="nio",0,IF(N82&gt;0,VLOOKUP(G82,'3-Productie normen'!A:Q,VLOOKUP(N82,'3-Productie normen'!W:X,2,FALSE),FALSE)))</f>
        <v>0</v>
      </c>
      <c r="W82" s="535">
        <f t="shared" si="12"/>
        <v>0</v>
      </c>
      <c r="X82" s="535">
        <f t="shared" si="13"/>
        <v>0</v>
      </c>
      <c r="Y82" s="535">
        <f t="shared" si="14"/>
        <v>0</v>
      </c>
      <c r="Z82" s="536"/>
      <c r="AB82" s="537">
        <f t="shared" si="15"/>
        <v>3488</v>
      </c>
    </row>
    <row r="83" spans="1:28" ht="13.9" customHeight="1">
      <c r="A83" s="143">
        <v>83</v>
      </c>
      <c r="B83" s="622" t="s">
        <v>636</v>
      </c>
      <c r="C83" s="619" t="s">
        <v>477</v>
      </c>
      <c r="D83" s="482"/>
      <c r="E83" s="482"/>
      <c r="F83" s="608" t="s">
        <v>254</v>
      </c>
      <c r="G83" s="608" t="s">
        <v>647</v>
      </c>
      <c r="H83" s="608" t="s">
        <v>626</v>
      </c>
      <c r="I83" s="483">
        <v>2</v>
      </c>
      <c r="J83" s="486"/>
      <c r="K83" s="486"/>
      <c r="L83" s="486"/>
      <c r="M83" s="486"/>
      <c r="N83" s="546">
        <v>200</v>
      </c>
      <c r="O83" s="534"/>
      <c r="P83" s="534">
        <v>18</v>
      </c>
      <c r="Q83" s="534"/>
      <c r="R83" s="467" t="e">
        <f t="shared" si="8"/>
        <v>#DIV/0!</v>
      </c>
      <c r="S83" s="467">
        <f t="shared" si="9"/>
        <v>0</v>
      </c>
      <c r="T83" s="467" t="e">
        <f t="shared" si="10"/>
        <v>#DIV/0!</v>
      </c>
      <c r="U83" s="467">
        <f t="shared" si="11"/>
        <v>0</v>
      </c>
      <c r="V83" s="535">
        <f>IF(N83="nio",0,IF(N83&gt;0,VLOOKUP(G83,'3-Productie normen'!A:Q,VLOOKUP(N83,'3-Productie normen'!W:X,2,FALSE),FALSE)))</f>
        <v>0</v>
      </c>
      <c r="W83" s="535">
        <f t="shared" si="12"/>
        <v>0</v>
      </c>
      <c r="X83" s="535">
        <f t="shared" si="13"/>
        <v>0</v>
      </c>
      <c r="Y83" s="535">
        <f t="shared" si="14"/>
        <v>0</v>
      </c>
      <c r="Z83" s="536"/>
      <c r="AB83" s="537">
        <f t="shared" si="15"/>
        <v>436</v>
      </c>
    </row>
    <row r="84" spans="1:28" ht="13.9" customHeight="1">
      <c r="A84" s="143">
        <v>84</v>
      </c>
      <c r="B84" s="622" t="s">
        <v>636</v>
      </c>
      <c r="C84" s="619" t="s">
        <v>477</v>
      </c>
      <c r="D84" s="482"/>
      <c r="E84" s="482"/>
      <c r="F84" s="608" t="s">
        <v>254</v>
      </c>
      <c r="G84" s="608" t="s">
        <v>647</v>
      </c>
      <c r="H84" s="608" t="s">
        <v>626</v>
      </c>
      <c r="I84" s="483">
        <v>2</v>
      </c>
      <c r="J84" s="486"/>
      <c r="K84" s="486"/>
      <c r="L84" s="486"/>
      <c r="M84" s="486"/>
      <c r="N84" s="546">
        <v>200</v>
      </c>
      <c r="O84" s="534"/>
      <c r="P84" s="534">
        <v>18</v>
      </c>
      <c r="Q84" s="534"/>
      <c r="R84" s="467" t="e">
        <f t="shared" si="8"/>
        <v>#DIV/0!</v>
      </c>
      <c r="S84" s="467">
        <f t="shared" si="9"/>
        <v>0</v>
      </c>
      <c r="T84" s="467" t="e">
        <f t="shared" si="10"/>
        <v>#DIV/0!</v>
      </c>
      <c r="U84" s="467">
        <f t="shared" si="11"/>
        <v>0</v>
      </c>
      <c r="V84" s="535">
        <f>IF(N84="nio",0,IF(N84&gt;0,VLOOKUP(G84,'3-Productie normen'!A:Q,VLOOKUP(N84,'3-Productie normen'!W:X,2,FALSE),FALSE)))</f>
        <v>0</v>
      </c>
      <c r="W84" s="535">
        <f t="shared" si="12"/>
        <v>0</v>
      </c>
      <c r="X84" s="535">
        <f t="shared" si="13"/>
        <v>0</v>
      </c>
      <c r="Y84" s="535">
        <f t="shared" si="14"/>
        <v>0</v>
      </c>
      <c r="Z84" s="536"/>
      <c r="AB84" s="537">
        <f t="shared" si="15"/>
        <v>436</v>
      </c>
    </row>
    <row r="85" spans="1:28" ht="13.9" customHeight="1">
      <c r="A85" s="143">
        <v>85</v>
      </c>
      <c r="B85" s="622" t="s">
        <v>636</v>
      </c>
      <c r="C85" s="619" t="s">
        <v>477</v>
      </c>
      <c r="D85" s="482"/>
      <c r="E85" s="482"/>
      <c r="F85" s="608" t="s">
        <v>254</v>
      </c>
      <c r="G85" s="608" t="s">
        <v>647</v>
      </c>
      <c r="H85" s="608" t="s">
        <v>626</v>
      </c>
      <c r="I85" s="483">
        <v>2</v>
      </c>
      <c r="J85" s="486"/>
      <c r="K85" s="486"/>
      <c r="L85" s="486"/>
      <c r="M85" s="486"/>
      <c r="N85" s="546">
        <v>200</v>
      </c>
      <c r="O85" s="534"/>
      <c r="P85" s="534">
        <v>18</v>
      </c>
      <c r="Q85" s="534"/>
      <c r="R85" s="467" t="e">
        <f t="shared" si="8"/>
        <v>#DIV/0!</v>
      </c>
      <c r="S85" s="467">
        <f t="shared" si="9"/>
        <v>0</v>
      </c>
      <c r="T85" s="467" t="e">
        <f t="shared" si="10"/>
        <v>#DIV/0!</v>
      </c>
      <c r="U85" s="467">
        <f t="shared" si="11"/>
        <v>0</v>
      </c>
      <c r="V85" s="535">
        <f>IF(N85="nio",0,IF(N85&gt;0,VLOOKUP(G85,'3-Productie normen'!A:Q,VLOOKUP(N85,'3-Productie normen'!W:X,2,FALSE),FALSE)))</f>
        <v>0</v>
      </c>
      <c r="W85" s="535">
        <f t="shared" si="12"/>
        <v>0</v>
      </c>
      <c r="X85" s="535">
        <f t="shared" si="13"/>
        <v>0</v>
      </c>
      <c r="Y85" s="535">
        <f t="shared" si="14"/>
        <v>0</v>
      </c>
      <c r="Z85" s="536"/>
      <c r="AB85" s="537">
        <f t="shared" si="15"/>
        <v>436</v>
      </c>
    </row>
    <row r="86" spans="1:28" ht="13.9" customHeight="1">
      <c r="A86" s="143">
        <v>86</v>
      </c>
      <c r="B86" s="622" t="s">
        <v>636</v>
      </c>
      <c r="C86" s="619" t="s">
        <v>477</v>
      </c>
      <c r="D86" s="482"/>
      <c r="E86" s="482"/>
      <c r="F86" s="608" t="s">
        <v>254</v>
      </c>
      <c r="G86" s="608" t="s">
        <v>647</v>
      </c>
      <c r="H86" s="608" t="s">
        <v>626</v>
      </c>
      <c r="I86" s="483">
        <v>2</v>
      </c>
      <c r="J86" s="486"/>
      <c r="K86" s="486"/>
      <c r="L86" s="486"/>
      <c r="M86" s="486"/>
      <c r="N86" s="546">
        <v>200</v>
      </c>
      <c r="O86" s="534"/>
      <c r="P86" s="534">
        <v>18</v>
      </c>
      <c r="Q86" s="534"/>
      <c r="R86" s="467" t="e">
        <f t="shared" si="8"/>
        <v>#DIV/0!</v>
      </c>
      <c r="S86" s="467">
        <f t="shared" si="9"/>
        <v>0</v>
      </c>
      <c r="T86" s="467" t="e">
        <f t="shared" si="10"/>
        <v>#DIV/0!</v>
      </c>
      <c r="U86" s="467">
        <f t="shared" si="11"/>
        <v>0</v>
      </c>
      <c r="V86" s="535">
        <f>IF(N86="nio",0,IF(N86&gt;0,VLOOKUP(G86,'3-Productie normen'!A:Q,VLOOKUP(N86,'3-Productie normen'!W:X,2,FALSE),FALSE)))</f>
        <v>0</v>
      </c>
      <c r="W86" s="535">
        <f t="shared" si="12"/>
        <v>0</v>
      </c>
      <c r="X86" s="535">
        <f t="shared" si="13"/>
        <v>0</v>
      </c>
      <c r="Y86" s="535">
        <f t="shared" si="14"/>
        <v>0</v>
      </c>
      <c r="Z86" s="536"/>
      <c r="AB86" s="537">
        <f t="shared" si="15"/>
        <v>436</v>
      </c>
    </row>
    <row r="87" spans="1:28" ht="13.9" customHeight="1">
      <c r="A87" s="143">
        <v>87</v>
      </c>
      <c r="B87" s="622" t="s">
        <v>636</v>
      </c>
      <c r="C87" s="619" t="s">
        <v>477</v>
      </c>
      <c r="D87" s="482"/>
      <c r="E87" s="482"/>
      <c r="F87" s="608" t="s">
        <v>254</v>
      </c>
      <c r="G87" s="608" t="s">
        <v>647</v>
      </c>
      <c r="H87" s="608" t="s">
        <v>626</v>
      </c>
      <c r="I87" s="483">
        <v>2</v>
      </c>
      <c r="J87" s="486"/>
      <c r="K87" s="486"/>
      <c r="L87" s="486"/>
      <c r="M87" s="486"/>
      <c r="N87" s="546">
        <v>200</v>
      </c>
      <c r="O87" s="534"/>
      <c r="P87" s="534">
        <v>18</v>
      </c>
      <c r="Q87" s="534"/>
      <c r="R87" s="467" t="e">
        <f t="shared" si="8"/>
        <v>#DIV/0!</v>
      </c>
      <c r="S87" s="467">
        <f t="shared" si="9"/>
        <v>0</v>
      </c>
      <c r="T87" s="467" t="e">
        <f t="shared" si="10"/>
        <v>#DIV/0!</v>
      </c>
      <c r="U87" s="467">
        <f t="shared" si="11"/>
        <v>0</v>
      </c>
      <c r="V87" s="535">
        <f>IF(N87="nio",0,IF(N87&gt;0,VLOOKUP(G87,'3-Productie normen'!A:Q,VLOOKUP(N87,'3-Productie normen'!W:X,2,FALSE),FALSE)))</f>
        <v>0</v>
      </c>
      <c r="W87" s="535">
        <f t="shared" si="12"/>
        <v>0</v>
      </c>
      <c r="X87" s="535">
        <f t="shared" si="13"/>
        <v>0</v>
      </c>
      <c r="Y87" s="535">
        <f t="shared" si="14"/>
        <v>0</v>
      </c>
      <c r="Z87" s="536"/>
      <c r="AB87" s="537">
        <f t="shared" si="15"/>
        <v>436</v>
      </c>
    </row>
    <row r="88" spans="1:28" ht="13.9" customHeight="1">
      <c r="A88" s="143">
        <v>88</v>
      </c>
      <c r="B88" s="622" t="s">
        <v>636</v>
      </c>
      <c r="C88" s="619" t="s">
        <v>477</v>
      </c>
      <c r="D88" s="482"/>
      <c r="E88" s="482"/>
      <c r="F88" s="608" t="s">
        <v>255</v>
      </c>
      <c r="G88" s="608" t="s">
        <v>645</v>
      </c>
      <c r="H88" s="608" t="s">
        <v>626</v>
      </c>
      <c r="I88" s="483">
        <v>11</v>
      </c>
      <c r="J88" s="486"/>
      <c r="K88" s="486"/>
      <c r="L88" s="486"/>
      <c r="M88" s="486"/>
      <c r="N88" s="546">
        <v>200</v>
      </c>
      <c r="O88" s="534"/>
      <c r="P88" s="534">
        <v>18</v>
      </c>
      <c r="Q88" s="534"/>
      <c r="R88" s="467" t="e">
        <f t="shared" si="8"/>
        <v>#DIV/0!</v>
      </c>
      <c r="S88" s="467">
        <f t="shared" si="9"/>
        <v>0</v>
      </c>
      <c r="T88" s="467" t="e">
        <f t="shared" si="10"/>
        <v>#DIV/0!</v>
      </c>
      <c r="U88" s="467">
        <f t="shared" si="11"/>
        <v>0</v>
      </c>
      <c r="V88" s="535">
        <f>IF(N88="nio",0,IF(N88&gt;0,VLOOKUP(G88,'3-Productie normen'!A:Q,VLOOKUP(N88,'3-Productie normen'!W:X,2,FALSE),FALSE)))</f>
        <v>0</v>
      </c>
      <c r="W88" s="535">
        <f t="shared" si="12"/>
        <v>0</v>
      </c>
      <c r="X88" s="535">
        <f t="shared" si="13"/>
        <v>0</v>
      </c>
      <c r="Y88" s="535">
        <f t="shared" si="14"/>
        <v>0</v>
      </c>
      <c r="Z88" s="536"/>
      <c r="AB88" s="537">
        <f t="shared" si="15"/>
        <v>2398</v>
      </c>
    </row>
    <row r="89" spans="1:28" ht="13.9" customHeight="1">
      <c r="A89" s="143">
        <v>89</v>
      </c>
      <c r="B89" s="622" t="s">
        <v>636</v>
      </c>
      <c r="C89" s="619" t="s">
        <v>477</v>
      </c>
      <c r="D89" s="482"/>
      <c r="E89" s="482"/>
      <c r="F89" s="608" t="s">
        <v>255</v>
      </c>
      <c r="G89" s="608" t="s">
        <v>645</v>
      </c>
      <c r="H89" s="608" t="s">
        <v>626</v>
      </c>
      <c r="I89" s="483">
        <v>11</v>
      </c>
      <c r="J89" s="486"/>
      <c r="K89" s="486"/>
      <c r="L89" s="486"/>
      <c r="M89" s="486"/>
      <c r="N89" s="546">
        <v>200</v>
      </c>
      <c r="O89" s="534"/>
      <c r="P89" s="534">
        <v>18</v>
      </c>
      <c r="Q89" s="534"/>
      <c r="R89" s="467" t="e">
        <f t="shared" si="8"/>
        <v>#DIV/0!</v>
      </c>
      <c r="S89" s="467">
        <f t="shared" si="9"/>
        <v>0</v>
      </c>
      <c r="T89" s="467" t="e">
        <f t="shared" si="10"/>
        <v>#DIV/0!</v>
      </c>
      <c r="U89" s="467">
        <f t="shared" si="11"/>
        <v>0</v>
      </c>
      <c r="V89" s="535">
        <f>IF(N89="nio",0,IF(N89&gt;0,VLOOKUP(G89,'3-Productie normen'!A:Q,VLOOKUP(N89,'3-Productie normen'!W:X,2,FALSE),FALSE)))</f>
        <v>0</v>
      </c>
      <c r="W89" s="535">
        <f t="shared" si="12"/>
        <v>0</v>
      </c>
      <c r="X89" s="535">
        <f t="shared" si="13"/>
        <v>0</v>
      </c>
      <c r="Y89" s="535">
        <f t="shared" si="14"/>
        <v>0</v>
      </c>
      <c r="Z89" s="536"/>
      <c r="AB89" s="537">
        <f t="shared" si="15"/>
        <v>2398</v>
      </c>
    </row>
    <row r="90" spans="1:28" ht="13.9" customHeight="1">
      <c r="A90" s="143">
        <v>90</v>
      </c>
      <c r="B90" s="622" t="s">
        <v>636</v>
      </c>
      <c r="C90" s="619" t="s">
        <v>477</v>
      </c>
      <c r="D90" s="482"/>
      <c r="E90" s="482"/>
      <c r="F90" s="608" t="s">
        <v>255</v>
      </c>
      <c r="G90" s="608" t="s">
        <v>645</v>
      </c>
      <c r="H90" s="608" t="s">
        <v>626</v>
      </c>
      <c r="I90" s="483">
        <v>11</v>
      </c>
      <c r="J90" s="486"/>
      <c r="K90" s="486"/>
      <c r="L90" s="486"/>
      <c r="M90" s="486"/>
      <c r="N90" s="546">
        <v>200</v>
      </c>
      <c r="O90" s="534"/>
      <c r="P90" s="534">
        <v>18</v>
      </c>
      <c r="Q90" s="534"/>
      <c r="R90" s="467" t="e">
        <f t="shared" si="8"/>
        <v>#DIV/0!</v>
      </c>
      <c r="S90" s="467">
        <f t="shared" si="9"/>
        <v>0</v>
      </c>
      <c r="T90" s="467" t="e">
        <f t="shared" si="10"/>
        <v>#DIV/0!</v>
      </c>
      <c r="U90" s="467">
        <f t="shared" si="11"/>
        <v>0</v>
      </c>
      <c r="V90" s="535">
        <f>IF(N90="nio",0,IF(N90&gt;0,VLOOKUP(G90,'3-Productie normen'!A:Q,VLOOKUP(N90,'3-Productie normen'!W:X,2,FALSE),FALSE)))</f>
        <v>0</v>
      </c>
      <c r="W90" s="535">
        <f t="shared" si="12"/>
        <v>0</v>
      </c>
      <c r="X90" s="535">
        <f t="shared" si="13"/>
        <v>0</v>
      </c>
      <c r="Y90" s="535">
        <f t="shared" si="14"/>
        <v>0</v>
      </c>
      <c r="Z90" s="536"/>
      <c r="AB90" s="537">
        <f t="shared" si="15"/>
        <v>2398</v>
      </c>
    </row>
    <row r="91" spans="1:28" ht="13.9" customHeight="1">
      <c r="A91" s="143">
        <v>91</v>
      </c>
      <c r="B91" s="622" t="s">
        <v>636</v>
      </c>
      <c r="C91" s="619" t="s">
        <v>477</v>
      </c>
      <c r="D91" s="482"/>
      <c r="E91" s="482"/>
      <c r="F91" s="608" t="s">
        <v>255</v>
      </c>
      <c r="G91" s="608" t="s">
        <v>645</v>
      </c>
      <c r="H91" s="608" t="s">
        <v>626</v>
      </c>
      <c r="I91" s="483">
        <v>11</v>
      </c>
      <c r="J91" s="486"/>
      <c r="K91" s="486"/>
      <c r="L91" s="486"/>
      <c r="M91" s="486"/>
      <c r="N91" s="546">
        <v>200</v>
      </c>
      <c r="O91" s="534"/>
      <c r="P91" s="534">
        <v>18</v>
      </c>
      <c r="Q91" s="534"/>
      <c r="R91" s="467" t="e">
        <f t="shared" si="8"/>
        <v>#DIV/0!</v>
      </c>
      <c r="S91" s="467">
        <f t="shared" si="9"/>
        <v>0</v>
      </c>
      <c r="T91" s="467" t="e">
        <f t="shared" si="10"/>
        <v>#DIV/0!</v>
      </c>
      <c r="U91" s="467">
        <f t="shared" si="11"/>
        <v>0</v>
      </c>
      <c r="V91" s="535">
        <f>IF(N91="nio",0,IF(N91&gt;0,VLOOKUP(G91,'3-Productie normen'!A:Q,VLOOKUP(N91,'3-Productie normen'!W:X,2,FALSE),FALSE)))</f>
        <v>0</v>
      </c>
      <c r="W91" s="535">
        <f t="shared" si="12"/>
        <v>0</v>
      </c>
      <c r="X91" s="535">
        <f t="shared" si="13"/>
        <v>0</v>
      </c>
      <c r="Y91" s="535">
        <f t="shared" si="14"/>
        <v>0</v>
      </c>
      <c r="Z91" s="536"/>
      <c r="AB91" s="537">
        <f t="shared" si="15"/>
        <v>2398</v>
      </c>
    </row>
    <row r="92" spans="1:28" ht="13.9" customHeight="1">
      <c r="A92" s="143">
        <v>92</v>
      </c>
      <c r="B92" s="622" t="s">
        <v>636</v>
      </c>
      <c r="C92" s="619" t="s">
        <v>477</v>
      </c>
      <c r="D92" s="482"/>
      <c r="E92" s="482"/>
      <c r="F92" s="608" t="s">
        <v>255</v>
      </c>
      <c r="G92" s="608" t="s">
        <v>645</v>
      </c>
      <c r="H92" s="608" t="s">
        <v>626</v>
      </c>
      <c r="I92" s="483">
        <v>11</v>
      </c>
      <c r="J92" s="486"/>
      <c r="K92" s="486"/>
      <c r="L92" s="486"/>
      <c r="M92" s="486"/>
      <c r="N92" s="546">
        <v>200</v>
      </c>
      <c r="O92" s="534"/>
      <c r="P92" s="534">
        <v>18</v>
      </c>
      <c r="Q92" s="534"/>
      <c r="R92" s="467" t="e">
        <f t="shared" si="8"/>
        <v>#DIV/0!</v>
      </c>
      <c r="S92" s="467">
        <f t="shared" si="9"/>
        <v>0</v>
      </c>
      <c r="T92" s="467" t="e">
        <f t="shared" si="10"/>
        <v>#DIV/0!</v>
      </c>
      <c r="U92" s="467">
        <f t="shared" si="11"/>
        <v>0</v>
      </c>
      <c r="V92" s="535">
        <f>IF(N92="nio",0,IF(N92&gt;0,VLOOKUP(G92,'3-Productie normen'!A:Q,VLOOKUP(N92,'3-Productie normen'!W:X,2,FALSE),FALSE)))</f>
        <v>0</v>
      </c>
      <c r="W92" s="535">
        <f t="shared" si="12"/>
        <v>0</v>
      </c>
      <c r="X92" s="535">
        <f t="shared" si="13"/>
        <v>0</v>
      </c>
      <c r="Y92" s="535">
        <f t="shared" si="14"/>
        <v>0</v>
      </c>
      <c r="Z92" s="536"/>
      <c r="AB92" s="537">
        <f t="shared" si="15"/>
        <v>2398</v>
      </c>
    </row>
    <row r="93" spans="1:28" ht="13.9" customHeight="1">
      <c r="A93" s="143">
        <v>93</v>
      </c>
      <c r="B93" s="622" t="s">
        <v>636</v>
      </c>
      <c r="C93" s="619" t="s">
        <v>477</v>
      </c>
      <c r="D93" s="482"/>
      <c r="E93" s="482"/>
      <c r="F93" s="608" t="s">
        <v>255</v>
      </c>
      <c r="G93" s="608" t="s">
        <v>645</v>
      </c>
      <c r="H93" s="608" t="s">
        <v>626</v>
      </c>
      <c r="I93" s="483">
        <v>11</v>
      </c>
      <c r="J93" s="486"/>
      <c r="K93" s="486"/>
      <c r="L93" s="486"/>
      <c r="M93" s="486"/>
      <c r="N93" s="546">
        <v>200</v>
      </c>
      <c r="O93" s="534"/>
      <c r="P93" s="534">
        <v>18</v>
      </c>
      <c r="Q93" s="534"/>
      <c r="R93" s="467" t="e">
        <f t="shared" si="8"/>
        <v>#DIV/0!</v>
      </c>
      <c r="S93" s="467">
        <f t="shared" si="9"/>
        <v>0</v>
      </c>
      <c r="T93" s="467" t="e">
        <f t="shared" si="10"/>
        <v>#DIV/0!</v>
      </c>
      <c r="U93" s="467">
        <f t="shared" si="11"/>
        <v>0</v>
      </c>
      <c r="V93" s="535">
        <f>IF(N93="nio",0,IF(N93&gt;0,VLOOKUP(G93,'3-Productie normen'!A:Q,VLOOKUP(N93,'3-Productie normen'!W:X,2,FALSE),FALSE)))</f>
        <v>0</v>
      </c>
      <c r="W93" s="535">
        <f t="shared" si="12"/>
        <v>0</v>
      </c>
      <c r="X93" s="535">
        <f t="shared" si="13"/>
        <v>0</v>
      </c>
      <c r="Y93" s="535">
        <f t="shared" si="14"/>
        <v>0</v>
      </c>
      <c r="Z93" s="536"/>
      <c r="AB93" s="537">
        <f t="shared" si="15"/>
        <v>2398</v>
      </c>
    </row>
    <row r="94" spans="1:28" ht="13.9" customHeight="1">
      <c r="A94" s="143">
        <v>94</v>
      </c>
      <c r="B94" s="622" t="s">
        <v>636</v>
      </c>
      <c r="C94" s="619" t="s">
        <v>477</v>
      </c>
      <c r="D94" s="482"/>
      <c r="E94" s="482"/>
      <c r="F94" s="608" t="s">
        <v>254</v>
      </c>
      <c r="G94" s="608" t="s">
        <v>647</v>
      </c>
      <c r="H94" s="608" t="s">
        <v>626</v>
      </c>
      <c r="I94" s="483">
        <v>2</v>
      </c>
      <c r="J94" s="486"/>
      <c r="K94" s="486"/>
      <c r="L94" s="486"/>
      <c r="M94" s="486"/>
      <c r="N94" s="546">
        <v>200</v>
      </c>
      <c r="O94" s="534"/>
      <c r="P94" s="534">
        <v>18</v>
      </c>
      <c r="Q94" s="534"/>
      <c r="R94" s="467" t="e">
        <f t="shared" si="8"/>
        <v>#DIV/0!</v>
      </c>
      <c r="S94" s="467">
        <f t="shared" si="9"/>
        <v>0</v>
      </c>
      <c r="T94" s="467" t="e">
        <f t="shared" si="10"/>
        <v>#DIV/0!</v>
      </c>
      <c r="U94" s="467">
        <f t="shared" si="11"/>
        <v>0</v>
      </c>
      <c r="V94" s="535">
        <f>IF(N94="nio",0,IF(N94&gt;0,VLOOKUP(G94,'3-Productie normen'!A:Q,VLOOKUP(N94,'3-Productie normen'!W:X,2,FALSE),FALSE)))</f>
        <v>0</v>
      </c>
      <c r="W94" s="535">
        <f t="shared" si="12"/>
        <v>0</v>
      </c>
      <c r="X94" s="535">
        <f t="shared" si="13"/>
        <v>0</v>
      </c>
      <c r="Y94" s="535">
        <f t="shared" si="14"/>
        <v>0</v>
      </c>
      <c r="Z94" s="536"/>
      <c r="AB94" s="537">
        <f t="shared" si="15"/>
        <v>436</v>
      </c>
    </row>
    <row r="95" spans="1:28" ht="13.9" customHeight="1">
      <c r="A95" s="143">
        <v>95</v>
      </c>
      <c r="B95" s="622" t="s">
        <v>636</v>
      </c>
      <c r="C95" s="619" t="s">
        <v>477</v>
      </c>
      <c r="D95" s="482"/>
      <c r="E95" s="482"/>
      <c r="F95" s="608" t="s">
        <v>254</v>
      </c>
      <c r="G95" s="608" t="s">
        <v>647</v>
      </c>
      <c r="H95" s="608" t="s">
        <v>626</v>
      </c>
      <c r="I95" s="483">
        <v>2</v>
      </c>
      <c r="J95" s="486"/>
      <c r="K95" s="486"/>
      <c r="L95" s="486"/>
      <c r="M95" s="486"/>
      <c r="N95" s="546">
        <v>200</v>
      </c>
      <c r="O95" s="534"/>
      <c r="P95" s="534">
        <v>18</v>
      </c>
      <c r="Q95" s="534"/>
      <c r="R95" s="467" t="e">
        <f t="shared" si="8"/>
        <v>#DIV/0!</v>
      </c>
      <c r="S95" s="467">
        <f t="shared" si="9"/>
        <v>0</v>
      </c>
      <c r="T95" s="467" t="e">
        <f t="shared" si="10"/>
        <v>#DIV/0!</v>
      </c>
      <c r="U95" s="467">
        <f t="shared" si="11"/>
        <v>0</v>
      </c>
      <c r="V95" s="535">
        <f>IF(N95="nio",0,IF(N95&gt;0,VLOOKUP(G95,'3-Productie normen'!A:Q,VLOOKUP(N95,'3-Productie normen'!W:X,2,FALSE),FALSE)))</f>
        <v>0</v>
      </c>
      <c r="W95" s="535">
        <f t="shared" si="12"/>
        <v>0</v>
      </c>
      <c r="X95" s="535">
        <f t="shared" si="13"/>
        <v>0</v>
      </c>
      <c r="Y95" s="535">
        <f t="shared" si="14"/>
        <v>0</v>
      </c>
      <c r="Z95" s="536"/>
      <c r="AB95" s="537">
        <f t="shared" si="15"/>
        <v>436</v>
      </c>
    </row>
    <row r="96" spans="1:28" ht="13.9" customHeight="1">
      <c r="A96" s="143">
        <v>96</v>
      </c>
      <c r="B96" s="622" t="s">
        <v>636</v>
      </c>
      <c r="C96" s="619" t="s">
        <v>477</v>
      </c>
      <c r="D96" s="482"/>
      <c r="E96" s="482"/>
      <c r="F96" s="608" t="s">
        <v>254</v>
      </c>
      <c r="G96" s="608" t="s">
        <v>647</v>
      </c>
      <c r="H96" s="608" t="s">
        <v>626</v>
      </c>
      <c r="I96" s="483">
        <v>4</v>
      </c>
      <c r="J96" s="486"/>
      <c r="K96" s="486"/>
      <c r="L96" s="486"/>
      <c r="M96" s="486"/>
      <c r="N96" s="546">
        <v>200</v>
      </c>
      <c r="O96" s="534"/>
      <c r="P96" s="534">
        <v>18</v>
      </c>
      <c r="Q96" s="534"/>
      <c r="R96" s="467" t="e">
        <f t="shared" si="8"/>
        <v>#DIV/0!</v>
      </c>
      <c r="S96" s="467">
        <f t="shared" si="9"/>
        <v>0</v>
      </c>
      <c r="T96" s="467" t="e">
        <f t="shared" si="10"/>
        <v>#DIV/0!</v>
      </c>
      <c r="U96" s="467">
        <f t="shared" si="11"/>
        <v>0</v>
      </c>
      <c r="V96" s="535">
        <f>IF(N96="nio",0,IF(N96&gt;0,VLOOKUP(G96,'3-Productie normen'!A:Q,VLOOKUP(N96,'3-Productie normen'!W:X,2,FALSE),FALSE)))</f>
        <v>0</v>
      </c>
      <c r="W96" s="535">
        <f t="shared" si="12"/>
        <v>0</v>
      </c>
      <c r="X96" s="535">
        <f t="shared" si="13"/>
        <v>0</v>
      </c>
      <c r="Y96" s="535">
        <f t="shared" si="14"/>
        <v>0</v>
      </c>
      <c r="Z96" s="536"/>
      <c r="AB96" s="537">
        <f t="shared" si="15"/>
        <v>872</v>
      </c>
    </row>
    <row r="97" spans="1:28" ht="13.9" customHeight="1">
      <c r="A97" s="143">
        <v>97</v>
      </c>
      <c r="B97" s="622" t="s">
        <v>636</v>
      </c>
      <c r="C97" s="619" t="s">
        <v>477</v>
      </c>
      <c r="D97" s="482"/>
      <c r="E97" s="482"/>
      <c r="F97" s="608" t="s">
        <v>266</v>
      </c>
      <c r="G97" s="611" t="s">
        <v>612</v>
      </c>
      <c r="H97" s="608" t="s">
        <v>626</v>
      </c>
      <c r="I97" s="483">
        <v>7</v>
      </c>
      <c r="J97" s="486"/>
      <c r="K97" s="486"/>
      <c r="L97" s="486"/>
      <c r="M97" s="486"/>
      <c r="N97" s="546">
        <v>200</v>
      </c>
      <c r="O97" s="534"/>
      <c r="P97" s="534">
        <v>18</v>
      </c>
      <c r="Q97" s="534"/>
      <c r="R97" s="467" t="e">
        <f t="shared" si="8"/>
        <v>#DIV/0!</v>
      </c>
      <c r="S97" s="467">
        <f t="shared" si="9"/>
        <v>0</v>
      </c>
      <c r="T97" s="467" t="e">
        <f t="shared" si="10"/>
        <v>#DIV/0!</v>
      </c>
      <c r="U97" s="467">
        <f t="shared" si="11"/>
        <v>0</v>
      </c>
      <c r="V97" s="535">
        <f>IF(N97="nio",0,IF(N97&gt;0,VLOOKUP(G97,'3-Productie normen'!A:Q,VLOOKUP(N97,'3-Productie normen'!W:X,2,FALSE),FALSE)))</f>
        <v>0</v>
      </c>
      <c r="W97" s="535">
        <f t="shared" si="12"/>
        <v>0</v>
      </c>
      <c r="X97" s="535">
        <f t="shared" si="13"/>
        <v>0</v>
      </c>
      <c r="Y97" s="535">
        <f t="shared" si="14"/>
        <v>0</v>
      </c>
      <c r="Z97" s="536"/>
      <c r="AB97" s="537">
        <f t="shared" si="15"/>
        <v>1526</v>
      </c>
    </row>
    <row r="98" spans="1:28" ht="13.9" customHeight="1">
      <c r="A98" s="143">
        <v>98</v>
      </c>
      <c r="B98" s="622" t="s">
        <v>636</v>
      </c>
      <c r="C98" s="619" t="s">
        <v>477</v>
      </c>
      <c r="D98" s="482"/>
      <c r="E98" s="482"/>
      <c r="F98" s="608" t="s">
        <v>258</v>
      </c>
      <c r="G98" s="608" t="s">
        <v>495</v>
      </c>
      <c r="H98" s="608" t="s">
        <v>626</v>
      </c>
      <c r="I98" s="483">
        <v>9</v>
      </c>
      <c r="J98" s="486"/>
      <c r="K98" s="486"/>
      <c r="L98" s="486"/>
      <c r="M98" s="486"/>
      <c r="N98" s="546">
        <v>200</v>
      </c>
      <c r="O98" s="534"/>
      <c r="P98" s="534">
        <v>18</v>
      </c>
      <c r="Q98" s="534"/>
      <c r="R98" s="467" t="e">
        <f t="shared" si="8"/>
        <v>#DIV/0!</v>
      </c>
      <c r="S98" s="467">
        <f t="shared" si="9"/>
        <v>0</v>
      </c>
      <c r="T98" s="467" t="e">
        <f t="shared" si="10"/>
        <v>#DIV/0!</v>
      </c>
      <c r="U98" s="467">
        <f t="shared" si="11"/>
        <v>0</v>
      </c>
      <c r="V98" s="535">
        <f>IF(N98="nio",0,IF(N98&gt;0,VLOOKUP(G98,'3-Productie normen'!A:Q,VLOOKUP(N98,'3-Productie normen'!W:X,2,FALSE),FALSE)))</f>
        <v>0</v>
      </c>
      <c r="W98" s="535">
        <f t="shared" si="12"/>
        <v>0</v>
      </c>
      <c r="X98" s="535">
        <f t="shared" si="13"/>
        <v>0</v>
      </c>
      <c r="Y98" s="535">
        <f t="shared" si="14"/>
        <v>0</v>
      </c>
      <c r="Z98" s="536"/>
      <c r="AB98" s="537">
        <f t="shared" si="15"/>
        <v>1962</v>
      </c>
    </row>
    <row r="99" spans="1:28" ht="13.9" customHeight="1">
      <c r="A99" s="143">
        <v>99</v>
      </c>
      <c r="B99" s="622" t="s">
        <v>636</v>
      </c>
      <c r="C99" s="619" t="s">
        <v>477</v>
      </c>
      <c r="D99" s="482"/>
      <c r="E99" s="482"/>
      <c r="F99" s="608" t="s">
        <v>257</v>
      </c>
      <c r="G99" s="608" t="s">
        <v>481</v>
      </c>
      <c r="H99" s="608" t="s">
        <v>626</v>
      </c>
      <c r="I99" s="483">
        <v>4</v>
      </c>
      <c r="J99" s="486"/>
      <c r="K99" s="486"/>
      <c r="L99" s="486"/>
      <c r="M99" s="486"/>
      <c r="N99" s="546">
        <v>200</v>
      </c>
      <c r="O99" s="534"/>
      <c r="P99" s="534">
        <v>18</v>
      </c>
      <c r="Q99" s="534"/>
      <c r="R99" s="467" t="e">
        <f t="shared" si="8"/>
        <v>#DIV/0!</v>
      </c>
      <c r="S99" s="467">
        <f t="shared" si="9"/>
        <v>0</v>
      </c>
      <c r="T99" s="467" t="e">
        <f t="shared" si="10"/>
        <v>#DIV/0!</v>
      </c>
      <c r="U99" s="467">
        <f t="shared" si="11"/>
        <v>0</v>
      </c>
      <c r="V99" s="535">
        <f>IF(N99="nio",0,IF(N99&gt;0,VLOOKUP(G99,'3-Productie normen'!A:Q,VLOOKUP(N99,'3-Productie normen'!W:X,2,FALSE),FALSE)))</f>
        <v>0</v>
      </c>
      <c r="W99" s="535">
        <f t="shared" si="12"/>
        <v>0</v>
      </c>
      <c r="X99" s="535">
        <f t="shared" si="13"/>
        <v>0</v>
      </c>
      <c r="Y99" s="535">
        <f t="shared" si="14"/>
        <v>0</v>
      </c>
      <c r="Z99" s="536"/>
      <c r="AB99" s="537">
        <f t="shared" si="15"/>
        <v>872</v>
      </c>
    </row>
    <row r="100" spans="1:28" ht="13.9" customHeight="1">
      <c r="A100" s="143">
        <v>100</v>
      </c>
      <c r="B100" s="622" t="s">
        <v>636</v>
      </c>
      <c r="C100" s="619" t="s">
        <v>477</v>
      </c>
      <c r="D100" s="482"/>
      <c r="E100" s="482"/>
      <c r="F100" s="608" t="s">
        <v>623</v>
      </c>
      <c r="G100" s="608" t="s">
        <v>495</v>
      </c>
      <c r="H100" s="608" t="s">
        <v>625</v>
      </c>
      <c r="I100" s="483">
        <v>7</v>
      </c>
      <c r="J100" s="486"/>
      <c r="K100" s="486"/>
      <c r="L100" s="486"/>
      <c r="M100" s="486"/>
      <c r="N100" s="546">
        <v>200</v>
      </c>
      <c r="O100" s="534"/>
      <c r="P100" s="534">
        <v>18</v>
      </c>
      <c r="Q100" s="534"/>
      <c r="R100" s="467" t="e">
        <f t="shared" si="8"/>
        <v>#DIV/0!</v>
      </c>
      <c r="S100" s="467">
        <f t="shared" si="9"/>
        <v>0</v>
      </c>
      <c r="T100" s="467" t="e">
        <f t="shared" si="10"/>
        <v>#DIV/0!</v>
      </c>
      <c r="U100" s="467">
        <f t="shared" si="11"/>
        <v>0</v>
      </c>
      <c r="V100" s="535">
        <f>IF(N100="nio",0,IF(N100&gt;0,VLOOKUP(G100,'3-Productie normen'!A:Q,VLOOKUP(N100,'3-Productie normen'!W:X,2,FALSE),FALSE)))</f>
        <v>0</v>
      </c>
      <c r="W100" s="535">
        <f t="shared" si="12"/>
        <v>0</v>
      </c>
      <c r="X100" s="535">
        <f t="shared" si="13"/>
        <v>0</v>
      </c>
      <c r="Y100" s="535">
        <f t="shared" si="14"/>
        <v>0</v>
      </c>
      <c r="Z100" s="536"/>
      <c r="AB100" s="537">
        <f t="shared" si="15"/>
        <v>1526</v>
      </c>
    </row>
    <row r="101" spans="1:28" ht="13.9" customHeight="1">
      <c r="A101" s="143">
        <v>101</v>
      </c>
      <c r="B101" s="622" t="s">
        <v>636</v>
      </c>
      <c r="C101" s="619" t="s">
        <v>477</v>
      </c>
      <c r="D101" s="482"/>
      <c r="E101" s="482"/>
      <c r="F101" s="608" t="s">
        <v>316</v>
      </c>
      <c r="G101" s="608" t="s">
        <v>495</v>
      </c>
      <c r="H101" s="608" t="s">
        <v>627</v>
      </c>
      <c r="I101" s="483">
        <v>252</v>
      </c>
      <c r="J101" s="486"/>
      <c r="K101" s="486"/>
      <c r="L101" s="486"/>
      <c r="M101" s="486"/>
      <c r="N101" s="546">
        <v>200</v>
      </c>
      <c r="O101" s="534"/>
      <c r="P101" s="534">
        <v>18</v>
      </c>
      <c r="Q101" s="534"/>
      <c r="R101" s="467" t="e">
        <f t="shared" si="8"/>
        <v>#DIV/0!</v>
      </c>
      <c r="S101" s="467">
        <f t="shared" si="9"/>
        <v>0</v>
      </c>
      <c r="T101" s="467" t="e">
        <f t="shared" si="10"/>
        <v>#DIV/0!</v>
      </c>
      <c r="U101" s="467">
        <f t="shared" si="11"/>
        <v>0</v>
      </c>
      <c r="V101" s="535">
        <f>IF(N101="nio",0,IF(N101&gt;0,VLOOKUP(G101,'3-Productie normen'!A:Q,VLOOKUP(N101,'3-Productie normen'!W:X,2,FALSE),FALSE)))</f>
        <v>0</v>
      </c>
      <c r="W101" s="535">
        <f t="shared" si="12"/>
        <v>0</v>
      </c>
      <c r="X101" s="535">
        <f t="shared" si="13"/>
        <v>0</v>
      </c>
      <c r="Y101" s="535">
        <f t="shared" si="14"/>
        <v>0</v>
      </c>
      <c r="Z101" s="536"/>
      <c r="AB101" s="537">
        <f t="shared" si="15"/>
        <v>54936</v>
      </c>
    </row>
    <row r="102" spans="1:28" ht="13.9" customHeight="1">
      <c r="A102" s="143">
        <v>102</v>
      </c>
      <c r="B102" s="622" t="s">
        <v>636</v>
      </c>
      <c r="C102" s="619" t="s">
        <v>477</v>
      </c>
      <c r="D102" s="482"/>
      <c r="E102" s="482"/>
      <c r="F102" s="608" t="s">
        <v>257</v>
      </c>
      <c r="G102" s="608" t="s">
        <v>481</v>
      </c>
      <c r="H102" s="608" t="s">
        <v>625</v>
      </c>
      <c r="I102" s="483">
        <v>21</v>
      </c>
      <c r="J102" s="486"/>
      <c r="K102" s="486"/>
      <c r="L102" s="486"/>
      <c r="M102" s="486"/>
      <c r="N102" s="546">
        <v>200</v>
      </c>
      <c r="O102" s="534"/>
      <c r="P102" s="534">
        <v>18</v>
      </c>
      <c r="Q102" s="534"/>
      <c r="R102" s="467" t="e">
        <f t="shared" si="8"/>
        <v>#DIV/0!</v>
      </c>
      <c r="S102" s="467">
        <f t="shared" si="9"/>
        <v>0</v>
      </c>
      <c r="T102" s="467" t="e">
        <f t="shared" si="10"/>
        <v>#DIV/0!</v>
      </c>
      <c r="U102" s="467">
        <f t="shared" si="11"/>
        <v>0</v>
      </c>
      <c r="V102" s="535">
        <f>IF(N102="nio",0,IF(N102&gt;0,VLOOKUP(G102,'3-Productie normen'!A:Q,VLOOKUP(N102,'3-Productie normen'!W:X,2,FALSE),FALSE)))</f>
        <v>0</v>
      </c>
      <c r="W102" s="535">
        <f t="shared" si="12"/>
        <v>0</v>
      </c>
      <c r="X102" s="535">
        <f t="shared" si="13"/>
        <v>0</v>
      </c>
      <c r="Y102" s="535">
        <f t="shared" si="14"/>
        <v>0</v>
      </c>
      <c r="Z102" s="536"/>
      <c r="AB102" s="537">
        <f t="shared" si="15"/>
        <v>4578</v>
      </c>
    </row>
    <row r="103" spans="1:28" ht="13.9" customHeight="1">
      <c r="A103" s="143">
        <v>103</v>
      </c>
      <c r="B103" s="622" t="s">
        <v>636</v>
      </c>
      <c r="C103" s="619" t="s">
        <v>477</v>
      </c>
      <c r="D103" s="482"/>
      <c r="E103" s="482"/>
      <c r="F103" s="608" t="s">
        <v>265</v>
      </c>
      <c r="G103" s="608" t="s">
        <v>495</v>
      </c>
      <c r="H103" s="608" t="s">
        <v>627</v>
      </c>
      <c r="I103" s="483">
        <v>2</v>
      </c>
      <c r="J103" s="486"/>
      <c r="K103" s="486"/>
      <c r="L103" s="486"/>
      <c r="M103" s="486"/>
      <c r="N103" s="546">
        <v>200</v>
      </c>
      <c r="O103" s="534"/>
      <c r="P103" s="534">
        <v>18</v>
      </c>
      <c r="Q103" s="534"/>
      <c r="R103" s="467" t="e">
        <f t="shared" si="8"/>
        <v>#DIV/0!</v>
      </c>
      <c r="S103" s="467">
        <f t="shared" si="9"/>
        <v>0</v>
      </c>
      <c r="T103" s="467" t="e">
        <f t="shared" si="10"/>
        <v>#DIV/0!</v>
      </c>
      <c r="U103" s="467">
        <f t="shared" si="11"/>
        <v>0</v>
      </c>
      <c r="V103" s="535">
        <f>IF(N103="nio",0,IF(N103&gt;0,VLOOKUP(G103,'3-Productie normen'!A:Q,VLOOKUP(N103,'3-Productie normen'!W:X,2,FALSE),FALSE)))</f>
        <v>0</v>
      </c>
      <c r="W103" s="535">
        <f t="shared" si="12"/>
        <v>0</v>
      </c>
      <c r="X103" s="535">
        <f t="shared" si="13"/>
        <v>0</v>
      </c>
      <c r="Y103" s="535">
        <f t="shared" si="14"/>
        <v>0</v>
      </c>
      <c r="Z103" s="536"/>
      <c r="AB103" s="537">
        <f t="shared" si="15"/>
        <v>436</v>
      </c>
    </row>
    <row r="104" spans="1:28" s="155" customFormat="1" ht="14.1" customHeight="1">
      <c r="A104" s="143">
        <v>104</v>
      </c>
      <c r="B104" s="619" t="s">
        <v>615</v>
      </c>
      <c r="C104" s="619" t="s">
        <v>477</v>
      </c>
      <c r="D104" s="482"/>
      <c r="E104" s="482"/>
      <c r="F104" s="608" t="s">
        <v>291</v>
      </c>
      <c r="G104" s="608" t="s">
        <v>646</v>
      </c>
      <c r="H104" s="608" t="s">
        <v>292</v>
      </c>
      <c r="I104" s="483">
        <v>15</v>
      </c>
      <c r="J104" s="486"/>
      <c r="K104" s="486"/>
      <c r="L104" s="486"/>
      <c r="M104" s="486"/>
      <c r="N104" s="546">
        <v>200</v>
      </c>
      <c r="O104" s="546"/>
      <c r="P104" s="534">
        <v>40</v>
      </c>
      <c r="Q104" s="534"/>
      <c r="R104" s="467" t="e">
        <f t="shared" si="8"/>
        <v>#DIV/0!</v>
      </c>
      <c r="S104" s="467">
        <f t="shared" si="9"/>
        <v>0</v>
      </c>
      <c r="T104" s="467" t="e">
        <f t="shared" si="10"/>
        <v>#DIV/0!</v>
      </c>
      <c r="U104" s="467">
        <f t="shared" si="11"/>
        <v>0</v>
      </c>
      <c r="V104" s="535">
        <f>IF(N104="nio",0,IF(N104&gt;0,VLOOKUP(G104,'3-Productie normen'!A:Q,VLOOKUP(N104,'3-Productie normen'!W:X,2,FALSE),FALSE)))</f>
        <v>0</v>
      </c>
      <c r="W104" s="535">
        <f t="shared" si="12"/>
        <v>0</v>
      </c>
      <c r="X104" s="535">
        <f t="shared" si="13"/>
        <v>0</v>
      </c>
      <c r="Y104" s="535">
        <f t="shared" si="14"/>
        <v>0</v>
      </c>
      <c r="Z104" s="536"/>
      <c r="AA104" s="4"/>
      <c r="AB104" s="537">
        <f t="shared" si="15"/>
        <v>3600</v>
      </c>
    </row>
    <row r="105" spans="1:28" ht="14.1" customHeight="1">
      <c r="A105" s="143">
        <v>105</v>
      </c>
      <c r="B105" s="619" t="s">
        <v>615</v>
      </c>
      <c r="C105" s="619" t="s">
        <v>477</v>
      </c>
      <c r="D105" s="482"/>
      <c r="E105" s="482"/>
      <c r="F105" s="608" t="s">
        <v>293</v>
      </c>
      <c r="G105" s="608" t="s">
        <v>645</v>
      </c>
      <c r="H105" s="608" t="s">
        <v>292</v>
      </c>
      <c r="I105" s="483">
        <v>1</v>
      </c>
      <c r="J105" s="486"/>
      <c r="K105" s="486"/>
      <c r="L105" s="486"/>
      <c r="M105" s="486"/>
      <c r="N105" s="546">
        <v>200</v>
      </c>
      <c r="O105" s="546"/>
      <c r="P105" s="534">
        <v>40</v>
      </c>
      <c r="Q105" s="534"/>
      <c r="R105" s="467" t="e">
        <f t="shared" si="8"/>
        <v>#DIV/0!</v>
      </c>
      <c r="S105" s="467">
        <f t="shared" si="9"/>
        <v>0</v>
      </c>
      <c r="T105" s="467" t="e">
        <f t="shared" si="10"/>
        <v>#DIV/0!</v>
      </c>
      <c r="U105" s="467">
        <f t="shared" si="11"/>
        <v>0</v>
      </c>
      <c r="V105" s="535">
        <f>IF(N105="nio",0,IF(N105&gt;0,VLOOKUP(G105,'3-Productie normen'!A:Q,VLOOKUP(N105,'3-Productie normen'!W:X,2,FALSE),FALSE)))</f>
        <v>0</v>
      </c>
      <c r="W105" s="535">
        <f t="shared" si="12"/>
        <v>0</v>
      </c>
      <c r="X105" s="535">
        <f t="shared" si="13"/>
        <v>0</v>
      </c>
      <c r="Y105" s="535">
        <f t="shared" si="14"/>
        <v>0</v>
      </c>
      <c r="Z105" s="536"/>
      <c r="AB105" s="537">
        <f t="shared" si="15"/>
        <v>240</v>
      </c>
    </row>
    <row r="106" spans="1:28" ht="14.1" customHeight="1">
      <c r="A106" s="143">
        <v>106</v>
      </c>
      <c r="B106" s="619" t="s">
        <v>615</v>
      </c>
      <c r="C106" s="619" t="s">
        <v>477</v>
      </c>
      <c r="D106" s="482"/>
      <c r="E106" s="482"/>
      <c r="F106" s="608" t="s">
        <v>294</v>
      </c>
      <c r="G106" s="608" t="s">
        <v>647</v>
      </c>
      <c r="H106" s="608" t="s">
        <v>292</v>
      </c>
      <c r="I106" s="483">
        <v>4</v>
      </c>
      <c r="J106" s="486"/>
      <c r="K106" s="486"/>
      <c r="L106" s="486"/>
      <c r="M106" s="486"/>
      <c r="N106" s="546">
        <v>200</v>
      </c>
      <c r="O106" s="546"/>
      <c r="P106" s="534">
        <v>40</v>
      </c>
      <c r="Q106" s="534"/>
      <c r="R106" s="467" t="e">
        <f t="shared" si="8"/>
        <v>#DIV/0!</v>
      </c>
      <c r="S106" s="467">
        <f t="shared" si="9"/>
        <v>0</v>
      </c>
      <c r="T106" s="467" t="e">
        <f t="shared" si="10"/>
        <v>#DIV/0!</v>
      </c>
      <c r="U106" s="467">
        <f t="shared" si="11"/>
        <v>0</v>
      </c>
      <c r="V106" s="535">
        <f>IF(N106="nio",0,IF(N106&gt;0,VLOOKUP(G106,'3-Productie normen'!A:Q,VLOOKUP(N106,'3-Productie normen'!W:X,2,FALSE),FALSE)))</f>
        <v>0</v>
      </c>
      <c r="W106" s="535">
        <f t="shared" si="12"/>
        <v>0</v>
      </c>
      <c r="X106" s="535">
        <f t="shared" si="13"/>
        <v>0</v>
      </c>
      <c r="Y106" s="535">
        <f t="shared" si="14"/>
        <v>0</v>
      </c>
      <c r="Z106" s="536"/>
      <c r="AB106" s="537">
        <f t="shared" si="15"/>
        <v>960</v>
      </c>
    </row>
    <row r="107" spans="1:28" ht="14.1" customHeight="1">
      <c r="A107" s="143">
        <v>107</v>
      </c>
      <c r="B107" s="619" t="s">
        <v>615</v>
      </c>
      <c r="C107" s="619" t="s">
        <v>477</v>
      </c>
      <c r="D107" s="482"/>
      <c r="E107" s="482"/>
      <c r="F107" s="608" t="s">
        <v>295</v>
      </c>
      <c r="G107" s="608" t="s">
        <v>646</v>
      </c>
      <c r="H107" s="608" t="s">
        <v>292</v>
      </c>
      <c r="I107" s="483">
        <v>1</v>
      </c>
      <c r="J107" s="486"/>
      <c r="K107" s="486"/>
      <c r="L107" s="486"/>
      <c r="M107" s="486"/>
      <c r="N107" s="546">
        <v>200</v>
      </c>
      <c r="O107" s="546"/>
      <c r="P107" s="534">
        <v>40</v>
      </c>
      <c r="Q107" s="534"/>
      <c r="R107" s="467" t="e">
        <f t="shared" si="8"/>
        <v>#DIV/0!</v>
      </c>
      <c r="S107" s="467">
        <f t="shared" si="9"/>
        <v>0</v>
      </c>
      <c r="T107" s="467" t="e">
        <f t="shared" si="10"/>
        <v>#DIV/0!</v>
      </c>
      <c r="U107" s="467">
        <f t="shared" si="11"/>
        <v>0</v>
      </c>
      <c r="V107" s="535">
        <f>IF(N107="nio",0,IF(N107&gt;0,VLOOKUP(G107,'3-Productie normen'!A:Q,VLOOKUP(N107,'3-Productie normen'!W:X,2,FALSE),FALSE)))</f>
        <v>0</v>
      </c>
      <c r="W107" s="535">
        <f t="shared" si="12"/>
        <v>0</v>
      </c>
      <c r="X107" s="535">
        <f t="shared" si="13"/>
        <v>0</v>
      </c>
      <c r="Y107" s="535">
        <f t="shared" si="14"/>
        <v>0</v>
      </c>
      <c r="Z107" s="536"/>
      <c r="AB107" s="537">
        <f t="shared" si="15"/>
        <v>240</v>
      </c>
    </row>
    <row r="108" spans="1:28" ht="14.1" customHeight="1">
      <c r="A108" s="143">
        <v>108</v>
      </c>
      <c r="B108" s="619" t="s">
        <v>615</v>
      </c>
      <c r="C108" s="619" t="s">
        <v>477</v>
      </c>
      <c r="D108" s="482"/>
      <c r="E108" s="485"/>
      <c r="F108" s="612" t="s">
        <v>296</v>
      </c>
      <c r="G108" s="608" t="s">
        <v>645</v>
      </c>
      <c r="H108" s="608" t="s">
        <v>292</v>
      </c>
      <c r="I108" s="483">
        <v>4</v>
      </c>
      <c r="J108" s="486"/>
      <c r="K108" s="486"/>
      <c r="L108" s="486"/>
      <c r="M108" s="486"/>
      <c r="N108" s="546">
        <v>200</v>
      </c>
      <c r="O108" s="546"/>
      <c r="P108" s="534">
        <v>40</v>
      </c>
      <c r="Q108" s="534"/>
      <c r="R108" s="467" t="e">
        <f t="shared" si="8"/>
        <v>#DIV/0!</v>
      </c>
      <c r="S108" s="467">
        <f t="shared" si="9"/>
        <v>0</v>
      </c>
      <c r="T108" s="467" t="e">
        <f t="shared" si="10"/>
        <v>#DIV/0!</v>
      </c>
      <c r="U108" s="467">
        <f t="shared" si="11"/>
        <v>0</v>
      </c>
      <c r="V108" s="535">
        <f>IF(N108="nio",0,IF(N108&gt;0,VLOOKUP(G108,'3-Productie normen'!A:Q,VLOOKUP(N108,'3-Productie normen'!W:X,2,FALSE),FALSE)))</f>
        <v>0</v>
      </c>
      <c r="W108" s="535">
        <f t="shared" si="12"/>
        <v>0</v>
      </c>
      <c r="X108" s="535">
        <f t="shared" si="13"/>
        <v>0</v>
      </c>
      <c r="Y108" s="535">
        <f t="shared" si="14"/>
        <v>0</v>
      </c>
      <c r="Z108" s="536"/>
      <c r="AB108" s="537">
        <f t="shared" si="15"/>
        <v>960</v>
      </c>
    </row>
    <row r="109" spans="1:28" ht="14.1" customHeight="1">
      <c r="A109" s="143">
        <v>109</v>
      </c>
      <c r="B109" s="619" t="s">
        <v>615</v>
      </c>
      <c r="C109" s="619" t="s">
        <v>477</v>
      </c>
      <c r="D109" s="482"/>
      <c r="E109" s="482"/>
      <c r="F109" s="608" t="s">
        <v>297</v>
      </c>
      <c r="G109" s="608" t="s">
        <v>647</v>
      </c>
      <c r="H109" s="608" t="s">
        <v>292</v>
      </c>
      <c r="I109" s="483">
        <v>15</v>
      </c>
      <c r="J109" s="486"/>
      <c r="K109" s="486"/>
      <c r="L109" s="486"/>
      <c r="M109" s="486"/>
      <c r="N109" s="546">
        <v>200</v>
      </c>
      <c r="O109" s="546"/>
      <c r="P109" s="534">
        <v>40</v>
      </c>
      <c r="Q109" s="534"/>
      <c r="R109" s="467" t="e">
        <f t="shared" si="8"/>
        <v>#DIV/0!</v>
      </c>
      <c r="S109" s="467">
        <f t="shared" si="9"/>
        <v>0</v>
      </c>
      <c r="T109" s="467" t="e">
        <f t="shared" si="10"/>
        <v>#DIV/0!</v>
      </c>
      <c r="U109" s="467">
        <f t="shared" si="11"/>
        <v>0</v>
      </c>
      <c r="V109" s="535">
        <f>IF(N109="nio",0,IF(N109&gt;0,VLOOKUP(G109,'3-Productie normen'!A:Q,VLOOKUP(N109,'3-Productie normen'!W:X,2,FALSE),FALSE)))</f>
        <v>0</v>
      </c>
      <c r="W109" s="535">
        <f t="shared" si="12"/>
        <v>0</v>
      </c>
      <c r="X109" s="535">
        <f t="shared" si="13"/>
        <v>0</v>
      </c>
      <c r="Y109" s="535">
        <f t="shared" si="14"/>
        <v>0</v>
      </c>
      <c r="Z109" s="536"/>
      <c r="AB109" s="537">
        <f t="shared" si="15"/>
        <v>3600</v>
      </c>
    </row>
    <row r="110" spans="1:28" ht="14.1" customHeight="1">
      <c r="A110" s="143">
        <v>110</v>
      </c>
      <c r="B110" s="619" t="s">
        <v>615</v>
      </c>
      <c r="C110" s="619" t="s">
        <v>477</v>
      </c>
      <c r="D110" s="482"/>
      <c r="E110" s="482"/>
      <c r="F110" s="608" t="s">
        <v>298</v>
      </c>
      <c r="G110" s="608" t="s">
        <v>646</v>
      </c>
      <c r="H110" s="608" t="s">
        <v>292</v>
      </c>
      <c r="I110" s="483">
        <v>23</v>
      </c>
      <c r="J110" s="486"/>
      <c r="K110" s="486"/>
      <c r="L110" s="486"/>
      <c r="M110" s="486"/>
      <c r="N110" s="546">
        <v>200</v>
      </c>
      <c r="O110" s="546"/>
      <c r="P110" s="534">
        <v>40</v>
      </c>
      <c r="Q110" s="534"/>
      <c r="R110" s="467" t="e">
        <f t="shared" si="8"/>
        <v>#DIV/0!</v>
      </c>
      <c r="S110" s="467">
        <f t="shared" si="9"/>
        <v>0</v>
      </c>
      <c r="T110" s="467" t="e">
        <f t="shared" si="10"/>
        <v>#DIV/0!</v>
      </c>
      <c r="U110" s="467">
        <f t="shared" si="11"/>
        <v>0</v>
      </c>
      <c r="V110" s="535">
        <f>IF(N110="nio",0,IF(N110&gt;0,VLOOKUP(G110,'3-Productie normen'!A:Q,VLOOKUP(N110,'3-Productie normen'!W:X,2,FALSE),FALSE)))</f>
        <v>0</v>
      </c>
      <c r="W110" s="535">
        <f t="shared" si="12"/>
        <v>0</v>
      </c>
      <c r="X110" s="535">
        <f t="shared" si="13"/>
        <v>0</v>
      </c>
      <c r="Y110" s="535">
        <f t="shared" si="14"/>
        <v>0</v>
      </c>
      <c r="Z110" s="536"/>
      <c r="AB110" s="537">
        <f t="shared" si="15"/>
        <v>5520</v>
      </c>
    </row>
    <row r="111" spans="1:28" ht="14.1" customHeight="1">
      <c r="A111" s="143">
        <v>111</v>
      </c>
      <c r="B111" s="619" t="s">
        <v>615</v>
      </c>
      <c r="C111" s="619" t="s">
        <v>477</v>
      </c>
      <c r="D111" s="482"/>
      <c r="E111" s="482"/>
      <c r="F111" s="608" t="s">
        <v>299</v>
      </c>
      <c r="G111" s="608" t="s">
        <v>645</v>
      </c>
      <c r="H111" s="608" t="s">
        <v>292</v>
      </c>
      <c r="I111" s="483">
        <v>9</v>
      </c>
      <c r="J111" s="486"/>
      <c r="K111" s="486"/>
      <c r="L111" s="486"/>
      <c r="M111" s="486"/>
      <c r="N111" s="546">
        <v>200</v>
      </c>
      <c r="O111" s="546"/>
      <c r="P111" s="534">
        <v>40</v>
      </c>
      <c r="Q111" s="534"/>
      <c r="R111" s="467" t="e">
        <f t="shared" si="8"/>
        <v>#DIV/0!</v>
      </c>
      <c r="S111" s="467">
        <f t="shared" si="9"/>
        <v>0</v>
      </c>
      <c r="T111" s="467" t="e">
        <f t="shared" si="10"/>
        <v>#DIV/0!</v>
      </c>
      <c r="U111" s="467">
        <f t="shared" si="11"/>
        <v>0</v>
      </c>
      <c r="V111" s="535">
        <f>IF(N111="nio",0,IF(N111&gt;0,VLOOKUP(G111,'3-Productie normen'!A:Q,VLOOKUP(N111,'3-Productie normen'!W:X,2,FALSE),FALSE)))</f>
        <v>0</v>
      </c>
      <c r="W111" s="535">
        <f t="shared" si="12"/>
        <v>0</v>
      </c>
      <c r="X111" s="535">
        <f t="shared" si="13"/>
        <v>0</v>
      </c>
      <c r="Y111" s="535">
        <f t="shared" si="14"/>
        <v>0</v>
      </c>
      <c r="Z111" s="536"/>
      <c r="AB111" s="537">
        <f t="shared" si="15"/>
        <v>2160</v>
      </c>
    </row>
    <row r="112" spans="1:28" ht="14.1" customHeight="1">
      <c r="A112" s="143">
        <v>112</v>
      </c>
      <c r="B112" s="619" t="s">
        <v>615</v>
      </c>
      <c r="C112" s="619" t="s">
        <v>477</v>
      </c>
      <c r="D112" s="482"/>
      <c r="E112" s="482"/>
      <c r="F112" s="608" t="s">
        <v>300</v>
      </c>
      <c r="G112" s="608" t="s">
        <v>647</v>
      </c>
      <c r="H112" s="608" t="s">
        <v>292</v>
      </c>
      <c r="I112" s="483">
        <v>5</v>
      </c>
      <c r="J112" s="486"/>
      <c r="K112" s="486"/>
      <c r="L112" s="486"/>
      <c r="M112" s="486"/>
      <c r="N112" s="546">
        <v>200</v>
      </c>
      <c r="O112" s="546"/>
      <c r="P112" s="534">
        <v>40</v>
      </c>
      <c r="Q112" s="534"/>
      <c r="R112" s="467" t="e">
        <f t="shared" si="8"/>
        <v>#DIV/0!</v>
      </c>
      <c r="S112" s="467">
        <f t="shared" si="9"/>
        <v>0</v>
      </c>
      <c r="T112" s="467" t="e">
        <f t="shared" si="10"/>
        <v>#DIV/0!</v>
      </c>
      <c r="U112" s="467">
        <f t="shared" si="11"/>
        <v>0</v>
      </c>
      <c r="V112" s="535">
        <f>IF(N112="nio",0,IF(N112&gt;0,VLOOKUP(G112,'3-Productie normen'!A:Q,VLOOKUP(N112,'3-Productie normen'!W:X,2,FALSE),FALSE)))</f>
        <v>0</v>
      </c>
      <c r="W112" s="535">
        <f t="shared" si="12"/>
        <v>0</v>
      </c>
      <c r="X112" s="535">
        <f t="shared" si="13"/>
        <v>0</v>
      </c>
      <c r="Y112" s="535">
        <f t="shared" si="14"/>
        <v>0</v>
      </c>
      <c r="Z112" s="536"/>
      <c r="AB112" s="537">
        <f t="shared" si="15"/>
        <v>1200</v>
      </c>
    </row>
    <row r="113" spans="1:28" ht="14.1" customHeight="1">
      <c r="A113" s="143">
        <v>113</v>
      </c>
      <c r="B113" s="619" t="s">
        <v>615</v>
      </c>
      <c r="C113" s="619" t="s">
        <v>477</v>
      </c>
      <c r="D113" s="482"/>
      <c r="E113" s="482"/>
      <c r="F113" s="608" t="s">
        <v>301</v>
      </c>
      <c r="G113" s="608" t="s">
        <v>646</v>
      </c>
      <c r="H113" s="608" t="s">
        <v>292</v>
      </c>
      <c r="I113" s="483">
        <v>23</v>
      </c>
      <c r="J113" s="486"/>
      <c r="K113" s="486"/>
      <c r="L113" s="486"/>
      <c r="M113" s="486"/>
      <c r="N113" s="546">
        <v>200</v>
      </c>
      <c r="O113" s="546"/>
      <c r="P113" s="534">
        <v>40</v>
      </c>
      <c r="Q113" s="534"/>
      <c r="R113" s="467" t="e">
        <f t="shared" si="8"/>
        <v>#DIV/0!</v>
      </c>
      <c r="S113" s="467">
        <f t="shared" si="9"/>
        <v>0</v>
      </c>
      <c r="T113" s="467" t="e">
        <f t="shared" si="10"/>
        <v>#DIV/0!</v>
      </c>
      <c r="U113" s="467">
        <f t="shared" si="11"/>
        <v>0</v>
      </c>
      <c r="V113" s="535">
        <f>IF(N113="nio",0,IF(N113&gt;0,VLOOKUP(G113,'3-Productie normen'!A:Q,VLOOKUP(N113,'3-Productie normen'!W:X,2,FALSE),FALSE)))</f>
        <v>0</v>
      </c>
      <c r="W113" s="535">
        <f t="shared" si="12"/>
        <v>0</v>
      </c>
      <c r="X113" s="535">
        <f t="shared" si="13"/>
        <v>0</v>
      </c>
      <c r="Y113" s="535">
        <f t="shared" si="14"/>
        <v>0</v>
      </c>
      <c r="Z113" s="536"/>
      <c r="AB113" s="537">
        <f t="shared" si="15"/>
        <v>5520</v>
      </c>
    </row>
    <row r="114" spans="1:28" ht="14.1" customHeight="1">
      <c r="A114" s="143">
        <v>114</v>
      </c>
      <c r="B114" s="619" t="s">
        <v>615</v>
      </c>
      <c r="C114" s="619" t="s">
        <v>477</v>
      </c>
      <c r="D114" s="482"/>
      <c r="E114" s="482"/>
      <c r="F114" s="608" t="s">
        <v>302</v>
      </c>
      <c r="G114" s="608" t="s">
        <v>645</v>
      </c>
      <c r="H114" s="608" t="s">
        <v>292</v>
      </c>
      <c r="I114" s="483">
        <v>11</v>
      </c>
      <c r="J114" s="486"/>
      <c r="K114" s="486"/>
      <c r="L114" s="486"/>
      <c r="M114" s="486"/>
      <c r="N114" s="546">
        <v>200</v>
      </c>
      <c r="O114" s="546"/>
      <c r="P114" s="534">
        <v>40</v>
      </c>
      <c r="Q114" s="534"/>
      <c r="R114" s="467" t="e">
        <f t="shared" si="8"/>
        <v>#DIV/0!</v>
      </c>
      <c r="S114" s="467">
        <f t="shared" si="9"/>
        <v>0</v>
      </c>
      <c r="T114" s="467" t="e">
        <f t="shared" si="10"/>
        <v>#DIV/0!</v>
      </c>
      <c r="U114" s="467">
        <f t="shared" si="11"/>
        <v>0</v>
      </c>
      <c r="V114" s="535">
        <f>IF(N114="nio",0,IF(N114&gt;0,VLOOKUP(G114,'3-Productie normen'!A:Q,VLOOKUP(N114,'3-Productie normen'!W:X,2,FALSE),FALSE)))</f>
        <v>0</v>
      </c>
      <c r="W114" s="535">
        <f t="shared" si="12"/>
        <v>0</v>
      </c>
      <c r="X114" s="535">
        <f t="shared" si="13"/>
        <v>0</v>
      </c>
      <c r="Y114" s="535">
        <f t="shared" si="14"/>
        <v>0</v>
      </c>
      <c r="Z114" s="536"/>
      <c r="AB114" s="537">
        <f t="shared" si="15"/>
        <v>2640</v>
      </c>
    </row>
    <row r="115" spans="1:28" ht="14.1" customHeight="1">
      <c r="A115" s="143">
        <v>115</v>
      </c>
      <c r="B115" s="619" t="s">
        <v>615</v>
      </c>
      <c r="C115" s="619" t="s">
        <v>477</v>
      </c>
      <c r="D115" s="482"/>
      <c r="E115" s="482"/>
      <c r="F115" s="608" t="s">
        <v>303</v>
      </c>
      <c r="G115" s="608" t="s">
        <v>647</v>
      </c>
      <c r="H115" s="608" t="s">
        <v>292</v>
      </c>
      <c r="I115" s="483">
        <v>1</v>
      </c>
      <c r="J115" s="486"/>
      <c r="K115" s="486"/>
      <c r="L115" s="486"/>
      <c r="M115" s="486"/>
      <c r="N115" s="546">
        <v>200</v>
      </c>
      <c r="O115" s="546"/>
      <c r="P115" s="534">
        <v>40</v>
      </c>
      <c r="Q115" s="534"/>
      <c r="R115" s="467" t="e">
        <f t="shared" si="8"/>
        <v>#DIV/0!</v>
      </c>
      <c r="S115" s="467">
        <f t="shared" si="9"/>
        <v>0</v>
      </c>
      <c r="T115" s="467" t="e">
        <f t="shared" si="10"/>
        <v>#DIV/0!</v>
      </c>
      <c r="U115" s="467">
        <f t="shared" si="11"/>
        <v>0</v>
      </c>
      <c r="V115" s="535">
        <f>IF(N115="nio",0,IF(N115&gt;0,VLOOKUP(G115,'3-Productie normen'!A:Q,VLOOKUP(N115,'3-Productie normen'!W:X,2,FALSE),FALSE)))</f>
        <v>0</v>
      </c>
      <c r="W115" s="535">
        <f t="shared" si="12"/>
        <v>0</v>
      </c>
      <c r="X115" s="535">
        <f t="shared" si="13"/>
        <v>0</v>
      </c>
      <c r="Y115" s="535">
        <f t="shared" si="14"/>
        <v>0</v>
      </c>
      <c r="Z115" s="536"/>
      <c r="AB115" s="537">
        <f t="shared" si="15"/>
        <v>240</v>
      </c>
    </row>
    <row r="116" spans="1:28" ht="14.1" customHeight="1">
      <c r="A116" s="143">
        <v>116</v>
      </c>
      <c r="B116" s="619" t="s">
        <v>615</v>
      </c>
      <c r="C116" s="619" t="s">
        <v>477</v>
      </c>
      <c r="D116" s="482"/>
      <c r="E116" s="482"/>
      <c r="F116" s="608" t="s">
        <v>304</v>
      </c>
      <c r="G116" s="608" t="s">
        <v>646</v>
      </c>
      <c r="H116" s="608" t="s">
        <v>292</v>
      </c>
      <c r="I116" s="483">
        <v>23</v>
      </c>
      <c r="J116" s="486"/>
      <c r="K116" s="486"/>
      <c r="L116" s="486"/>
      <c r="M116" s="486"/>
      <c r="N116" s="546">
        <v>200</v>
      </c>
      <c r="O116" s="546"/>
      <c r="P116" s="534">
        <v>40</v>
      </c>
      <c r="Q116" s="534"/>
      <c r="R116" s="467" t="e">
        <f t="shared" si="8"/>
        <v>#DIV/0!</v>
      </c>
      <c r="S116" s="467">
        <f t="shared" si="9"/>
        <v>0</v>
      </c>
      <c r="T116" s="467" t="e">
        <f t="shared" si="10"/>
        <v>#DIV/0!</v>
      </c>
      <c r="U116" s="467">
        <f t="shared" si="11"/>
        <v>0</v>
      </c>
      <c r="V116" s="535">
        <f>IF(N116="nio",0,IF(N116&gt;0,VLOOKUP(G116,'3-Productie normen'!A:Q,VLOOKUP(N116,'3-Productie normen'!W:X,2,FALSE),FALSE)))</f>
        <v>0</v>
      </c>
      <c r="W116" s="535">
        <f t="shared" si="12"/>
        <v>0</v>
      </c>
      <c r="X116" s="535">
        <f t="shared" si="13"/>
        <v>0</v>
      </c>
      <c r="Y116" s="535">
        <f t="shared" si="14"/>
        <v>0</v>
      </c>
      <c r="Z116" s="536"/>
      <c r="AB116" s="537">
        <f t="shared" si="15"/>
        <v>5520</v>
      </c>
    </row>
    <row r="117" spans="1:28" ht="14.1" customHeight="1">
      <c r="A117" s="143">
        <v>117</v>
      </c>
      <c r="B117" s="619" t="s">
        <v>615</v>
      </c>
      <c r="C117" s="619" t="s">
        <v>477</v>
      </c>
      <c r="D117" s="482"/>
      <c r="E117" s="482"/>
      <c r="F117" s="608" t="s">
        <v>305</v>
      </c>
      <c r="G117" s="608" t="s">
        <v>645</v>
      </c>
      <c r="H117" s="608" t="s">
        <v>292</v>
      </c>
      <c r="I117" s="483">
        <v>9</v>
      </c>
      <c r="J117" s="486"/>
      <c r="K117" s="486"/>
      <c r="L117" s="486"/>
      <c r="M117" s="486"/>
      <c r="N117" s="546">
        <v>200</v>
      </c>
      <c r="O117" s="546"/>
      <c r="P117" s="534">
        <v>40</v>
      </c>
      <c r="Q117" s="534"/>
      <c r="R117" s="467" t="e">
        <f t="shared" si="8"/>
        <v>#DIV/0!</v>
      </c>
      <c r="S117" s="467">
        <f t="shared" si="9"/>
        <v>0</v>
      </c>
      <c r="T117" s="467" t="e">
        <f t="shared" si="10"/>
        <v>#DIV/0!</v>
      </c>
      <c r="U117" s="467">
        <f t="shared" si="11"/>
        <v>0</v>
      </c>
      <c r="V117" s="535">
        <f>IF(N117="nio",0,IF(N117&gt;0,VLOOKUP(G117,'3-Productie normen'!A:Q,VLOOKUP(N117,'3-Productie normen'!W:X,2,FALSE),FALSE)))</f>
        <v>0</v>
      </c>
      <c r="W117" s="535">
        <f t="shared" si="12"/>
        <v>0</v>
      </c>
      <c r="X117" s="535">
        <f t="shared" si="13"/>
        <v>0</v>
      </c>
      <c r="Y117" s="535">
        <f t="shared" si="14"/>
        <v>0</v>
      </c>
      <c r="Z117" s="536"/>
      <c r="AB117" s="537">
        <f t="shared" si="15"/>
        <v>2160</v>
      </c>
    </row>
    <row r="118" spans="1:28" ht="14.1" customHeight="1">
      <c r="A118" s="143">
        <v>118</v>
      </c>
      <c r="B118" s="619" t="s">
        <v>615</v>
      </c>
      <c r="C118" s="619" t="s">
        <v>477</v>
      </c>
      <c r="D118" s="482"/>
      <c r="E118" s="482"/>
      <c r="F118" s="608" t="s">
        <v>306</v>
      </c>
      <c r="G118" s="608" t="s">
        <v>647</v>
      </c>
      <c r="H118" s="608" t="s">
        <v>292</v>
      </c>
      <c r="I118" s="483">
        <v>5</v>
      </c>
      <c r="J118" s="486"/>
      <c r="K118" s="486"/>
      <c r="L118" s="486"/>
      <c r="M118" s="486"/>
      <c r="N118" s="546">
        <v>200</v>
      </c>
      <c r="O118" s="546"/>
      <c r="P118" s="534">
        <v>40</v>
      </c>
      <c r="Q118" s="534"/>
      <c r="R118" s="467" t="e">
        <f t="shared" si="8"/>
        <v>#DIV/0!</v>
      </c>
      <c r="S118" s="467">
        <f t="shared" si="9"/>
        <v>0</v>
      </c>
      <c r="T118" s="467" t="e">
        <f t="shared" si="10"/>
        <v>#DIV/0!</v>
      </c>
      <c r="U118" s="467">
        <f t="shared" si="11"/>
        <v>0</v>
      </c>
      <c r="V118" s="535">
        <f>IF(N118="nio",0,IF(N118&gt;0,VLOOKUP(G118,'3-Productie normen'!A:Q,VLOOKUP(N118,'3-Productie normen'!W:X,2,FALSE),FALSE)))</f>
        <v>0</v>
      </c>
      <c r="W118" s="535">
        <f t="shared" si="12"/>
        <v>0</v>
      </c>
      <c r="X118" s="535">
        <f t="shared" si="13"/>
        <v>0</v>
      </c>
      <c r="Y118" s="535">
        <f t="shared" si="14"/>
        <v>0</v>
      </c>
      <c r="Z118" s="536"/>
      <c r="AB118" s="537">
        <f t="shared" si="15"/>
        <v>1200</v>
      </c>
    </row>
    <row r="119" spans="1:28" ht="14.1" customHeight="1">
      <c r="A119" s="143">
        <v>119</v>
      </c>
      <c r="B119" s="619" t="s">
        <v>615</v>
      </c>
      <c r="C119" s="619" t="s">
        <v>477</v>
      </c>
      <c r="D119" s="482"/>
      <c r="E119" s="482"/>
      <c r="F119" s="608" t="s">
        <v>307</v>
      </c>
      <c r="G119" s="608" t="s">
        <v>646</v>
      </c>
      <c r="H119" s="608" t="s">
        <v>292</v>
      </c>
      <c r="I119" s="483">
        <v>23</v>
      </c>
      <c r="J119" s="486"/>
      <c r="K119" s="486"/>
      <c r="L119" s="486"/>
      <c r="M119" s="486"/>
      <c r="N119" s="546">
        <v>200</v>
      </c>
      <c r="O119" s="546"/>
      <c r="P119" s="534">
        <v>40</v>
      </c>
      <c r="Q119" s="534"/>
      <c r="R119" s="467" t="e">
        <f t="shared" si="8"/>
        <v>#DIV/0!</v>
      </c>
      <c r="S119" s="467">
        <f t="shared" si="9"/>
        <v>0</v>
      </c>
      <c r="T119" s="467" t="e">
        <f t="shared" si="10"/>
        <v>#DIV/0!</v>
      </c>
      <c r="U119" s="467">
        <f t="shared" si="11"/>
        <v>0</v>
      </c>
      <c r="V119" s="535">
        <f>IF(N119="nio",0,IF(N119&gt;0,VLOOKUP(G119,'3-Productie normen'!A:Q,VLOOKUP(N119,'3-Productie normen'!W:X,2,FALSE),FALSE)))</f>
        <v>0</v>
      </c>
      <c r="W119" s="535">
        <f t="shared" si="12"/>
        <v>0</v>
      </c>
      <c r="X119" s="535">
        <f t="shared" si="13"/>
        <v>0</v>
      </c>
      <c r="Y119" s="535">
        <f t="shared" si="14"/>
        <v>0</v>
      </c>
      <c r="Z119" s="536"/>
      <c r="AB119" s="537">
        <f t="shared" si="15"/>
        <v>5520</v>
      </c>
    </row>
    <row r="120" spans="1:28" ht="14.1" customHeight="1">
      <c r="A120" s="143">
        <v>120</v>
      </c>
      <c r="B120" s="619" t="s">
        <v>615</v>
      </c>
      <c r="C120" s="619" t="s">
        <v>477</v>
      </c>
      <c r="D120" s="482"/>
      <c r="E120" s="482"/>
      <c r="F120" s="608" t="s">
        <v>308</v>
      </c>
      <c r="G120" s="608" t="s">
        <v>645</v>
      </c>
      <c r="H120" s="608" t="s">
        <v>292</v>
      </c>
      <c r="I120" s="483">
        <v>11</v>
      </c>
      <c r="J120" s="486"/>
      <c r="K120" s="486"/>
      <c r="L120" s="486"/>
      <c r="M120" s="486"/>
      <c r="N120" s="546">
        <v>200</v>
      </c>
      <c r="O120" s="546"/>
      <c r="P120" s="534">
        <v>40</v>
      </c>
      <c r="Q120" s="534"/>
      <c r="R120" s="467" t="e">
        <f t="shared" si="8"/>
        <v>#DIV/0!</v>
      </c>
      <c r="S120" s="467">
        <f t="shared" si="9"/>
        <v>0</v>
      </c>
      <c r="T120" s="467" t="e">
        <f t="shared" si="10"/>
        <v>#DIV/0!</v>
      </c>
      <c r="U120" s="467">
        <f t="shared" si="11"/>
        <v>0</v>
      </c>
      <c r="V120" s="535">
        <f>IF(N120="nio",0,IF(N120&gt;0,VLOOKUP(G120,'3-Productie normen'!A:Q,VLOOKUP(N120,'3-Productie normen'!W:X,2,FALSE),FALSE)))</f>
        <v>0</v>
      </c>
      <c r="W120" s="535">
        <f t="shared" si="12"/>
        <v>0</v>
      </c>
      <c r="X120" s="535">
        <f t="shared" si="13"/>
        <v>0</v>
      </c>
      <c r="Y120" s="535">
        <f t="shared" si="14"/>
        <v>0</v>
      </c>
      <c r="Z120" s="536"/>
      <c r="AB120" s="537">
        <f t="shared" si="15"/>
        <v>2640</v>
      </c>
    </row>
    <row r="121" spans="1:28" ht="14.1" customHeight="1">
      <c r="A121" s="143">
        <v>121</v>
      </c>
      <c r="B121" s="619" t="s">
        <v>615</v>
      </c>
      <c r="C121" s="619" t="s">
        <v>477</v>
      </c>
      <c r="D121" s="482"/>
      <c r="E121" s="482"/>
      <c r="F121" s="608" t="s">
        <v>309</v>
      </c>
      <c r="G121" s="608" t="s">
        <v>647</v>
      </c>
      <c r="H121" s="608" t="s">
        <v>292</v>
      </c>
      <c r="I121" s="483">
        <v>1</v>
      </c>
      <c r="J121" s="486"/>
      <c r="K121" s="486"/>
      <c r="L121" s="486"/>
      <c r="M121" s="486"/>
      <c r="N121" s="546">
        <v>200</v>
      </c>
      <c r="O121" s="546"/>
      <c r="P121" s="534">
        <v>40</v>
      </c>
      <c r="Q121" s="534"/>
      <c r="R121" s="467" t="e">
        <f t="shared" si="8"/>
        <v>#DIV/0!</v>
      </c>
      <c r="S121" s="467">
        <f t="shared" si="9"/>
        <v>0</v>
      </c>
      <c r="T121" s="467" t="e">
        <f t="shared" si="10"/>
        <v>#DIV/0!</v>
      </c>
      <c r="U121" s="467">
        <f t="shared" si="11"/>
        <v>0</v>
      </c>
      <c r="V121" s="535">
        <f>IF(N121="nio",0,IF(N121&gt;0,VLOOKUP(G121,'3-Productie normen'!A:Q,VLOOKUP(N121,'3-Productie normen'!W:X,2,FALSE),FALSE)))</f>
        <v>0</v>
      </c>
      <c r="W121" s="535">
        <f t="shared" si="12"/>
        <v>0</v>
      </c>
      <c r="X121" s="535">
        <f t="shared" si="13"/>
        <v>0</v>
      </c>
      <c r="Y121" s="535">
        <f t="shared" si="14"/>
        <v>0</v>
      </c>
      <c r="Z121" s="536"/>
      <c r="AB121" s="537">
        <f t="shared" si="15"/>
        <v>240</v>
      </c>
    </row>
    <row r="122" spans="1:28" ht="14.1" customHeight="1">
      <c r="A122" s="143">
        <v>122</v>
      </c>
      <c r="B122" s="619" t="s">
        <v>615</v>
      </c>
      <c r="C122" s="619" t="s">
        <v>477</v>
      </c>
      <c r="D122" s="482"/>
      <c r="E122" s="482"/>
      <c r="F122" s="608" t="s">
        <v>310</v>
      </c>
      <c r="G122" s="608" t="s">
        <v>495</v>
      </c>
      <c r="H122" s="608" t="s">
        <v>292</v>
      </c>
      <c r="I122" s="483">
        <v>29</v>
      </c>
      <c r="J122" s="486"/>
      <c r="K122" s="486"/>
      <c r="L122" s="486"/>
      <c r="M122" s="486"/>
      <c r="N122" s="546">
        <v>200</v>
      </c>
      <c r="O122" s="546"/>
      <c r="P122" s="534">
        <v>40</v>
      </c>
      <c r="Q122" s="534"/>
      <c r="R122" s="467" t="e">
        <f t="shared" si="8"/>
        <v>#DIV/0!</v>
      </c>
      <c r="S122" s="467">
        <f t="shared" si="9"/>
        <v>0</v>
      </c>
      <c r="T122" s="467" t="e">
        <f t="shared" si="10"/>
        <v>#DIV/0!</v>
      </c>
      <c r="U122" s="467">
        <f t="shared" si="11"/>
        <v>0</v>
      </c>
      <c r="V122" s="535">
        <f>IF(N122="nio",0,IF(N122&gt;0,VLOOKUP(G122,'3-Productie normen'!A:Q,VLOOKUP(N122,'3-Productie normen'!W:X,2,FALSE),FALSE)))</f>
        <v>0</v>
      </c>
      <c r="W122" s="535">
        <f t="shared" si="12"/>
        <v>0</v>
      </c>
      <c r="X122" s="535">
        <f t="shared" si="13"/>
        <v>0</v>
      </c>
      <c r="Y122" s="535">
        <f t="shared" si="14"/>
        <v>0</v>
      </c>
      <c r="Z122" s="536"/>
      <c r="AB122" s="537">
        <f t="shared" si="15"/>
        <v>6960</v>
      </c>
    </row>
    <row r="123" spans="1:28" ht="14.1" customHeight="1">
      <c r="A123" s="143">
        <v>123</v>
      </c>
      <c r="B123" s="619" t="s">
        <v>615</v>
      </c>
      <c r="C123" s="619" t="s">
        <v>477</v>
      </c>
      <c r="D123" s="482"/>
      <c r="E123" s="482"/>
      <c r="F123" s="628" t="s">
        <v>311</v>
      </c>
      <c r="G123" s="608" t="s">
        <v>495</v>
      </c>
      <c r="H123" s="608" t="s">
        <v>292</v>
      </c>
      <c r="I123" s="483">
        <v>19</v>
      </c>
      <c r="J123" s="486"/>
      <c r="K123" s="486"/>
      <c r="L123" s="486"/>
      <c r="M123" s="486"/>
      <c r="N123" s="546">
        <v>200</v>
      </c>
      <c r="O123" s="546"/>
      <c r="P123" s="534">
        <v>40</v>
      </c>
      <c r="Q123" s="534"/>
      <c r="R123" s="467" t="e">
        <f t="shared" si="8"/>
        <v>#DIV/0!</v>
      </c>
      <c r="S123" s="467">
        <f t="shared" si="9"/>
        <v>0</v>
      </c>
      <c r="T123" s="467" t="e">
        <f t="shared" si="10"/>
        <v>#DIV/0!</v>
      </c>
      <c r="U123" s="467">
        <f t="shared" si="11"/>
        <v>0</v>
      </c>
      <c r="V123" s="535">
        <f>IF(N123="nio",0,IF(N123&gt;0,VLOOKUP(G123,'3-Productie normen'!A:Q,VLOOKUP(N123,'3-Productie normen'!W:X,2,FALSE),FALSE)))</f>
        <v>0</v>
      </c>
      <c r="W123" s="535">
        <f t="shared" si="12"/>
        <v>0</v>
      </c>
      <c r="X123" s="535">
        <f t="shared" si="13"/>
        <v>0</v>
      </c>
      <c r="Y123" s="535">
        <f t="shared" si="14"/>
        <v>0</v>
      </c>
      <c r="Z123" s="536"/>
      <c r="AB123" s="537">
        <f t="shared" si="15"/>
        <v>4560</v>
      </c>
    </row>
    <row r="124" spans="1:28" ht="14.1" customHeight="1">
      <c r="A124" s="143">
        <v>124</v>
      </c>
      <c r="B124" s="619" t="s">
        <v>615</v>
      </c>
      <c r="C124" s="619" t="s">
        <v>477</v>
      </c>
      <c r="D124" s="482"/>
      <c r="E124" s="482"/>
      <c r="F124" s="608" t="s">
        <v>312</v>
      </c>
      <c r="G124" s="608" t="s">
        <v>495</v>
      </c>
      <c r="H124" s="629" t="s">
        <v>313</v>
      </c>
      <c r="I124" s="483">
        <v>47</v>
      </c>
      <c r="J124" s="486"/>
      <c r="K124" s="486"/>
      <c r="L124" s="486"/>
      <c r="M124" s="486"/>
      <c r="N124" s="546">
        <v>200</v>
      </c>
      <c r="O124" s="546"/>
      <c r="P124" s="534">
        <v>40</v>
      </c>
      <c r="Q124" s="534"/>
      <c r="R124" s="467" t="e">
        <f t="shared" si="8"/>
        <v>#DIV/0!</v>
      </c>
      <c r="S124" s="467">
        <f t="shared" si="9"/>
        <v>0</v>
      </c>
      <c r="T124" s="467" t="e">
        <f t="shared" si="10"/>
        <v>#DIV/0!</v>
      </c>
      <c r="U124" s="467">
        <f t="shared" si="11"/>
        <v>0</v>
      </c>
      <c r="V124" s="535">
        <f>IF(N124="nio",0,IF(N124&gt;0,VLOOKUP(G124,'3-Productie normen'!A:Q,VLOOKUP(N124,'3-Productie normen'!W:X,2,FALSE),FALSE)))</f>
        <v>0</v>
      </c>
      <c r="W124" s="535">
        <f t="shared" si="12"/>
        <v>0</v>
      </c>
      <c r="X124" s="535">
        <f t="shared" si="13"/>
        <v>0</v>
      </c>
      <c r="Y124" s="535">
        <f t="shared" si="14"/>
        <v>0</v>
      </c>
      <c r="Z124" s="536"/>
      <c r="AB124" s="537">
        <f t="shared" si="15"/>
        <v>11280</v>
      </c>
    </row>
    <row r="125" spans="1:28" ht="14.1" customHeight="1">
      <c r="A125" s="143">
        <v>125</v>
      </c>
      <c r="B125" s="619" t="s">
        <v>615</v>
      </c>
      <c r="C125" s="619" t="s">
        <v>477</v>
      </c>
      <c r="D125" s="485"/>
      <c r="E125" s="485"/>
      <c r="F125" s="612" t="s">
        <v>314</v>
      </c>
      <c r="G125" s="608" t="s">
        <v>646</v>
      </c>
      <c r="H125" s="608" t="s">
        <v>313</v>
      </c>
      <c r="I125" s="483">
        <v>4</v>
      </c>
      <c r="J125" s="486"/>
      <c r="K125" s="486"/>
      <c r="L125" s="486"/>
      <c r="M125" s="486"/>
      <c r="N125" s="546">
        <v>200</v>
      </c>
      <c r="O125" s="546"/>
      <c r="P125" s="534">
        <v>40</v>
      </c>
      <c r="Q125" s="534"/>
      <c r="R125" s="467" t="e">
        <f t="shared" si="8"/>
        <v>#DIV/0!</v>
      </c>
      <c r="S125" s="467">
        <f t="shared" si="9"/>
        <v>0</v>
      </c>
      <c r="T125" s="467" t="e">
        <f t="shared" si="10"/>
        <v>#DIV/0!</v>
      </c>
      <c r="U125" s="467">
        <f t="shared" si="11"/>
        <v>0</v>
      </c>
      <c r="V125" s="535">
        <f>IF(N125="nio",0,IF(N125&gt;0,VLOOKUP(G125,'3-Productie normen'!A:Q,VLOOKUP(N125,'3-Productie normen'!W:X,2,FALSE),FALSE)))</f>
        <v>0</v>
      </c>
      <c r="W125" s="535">
        <f t="shared" si="12"/>
        <v>0</v>
      </c>
      <c r="X125" s="535">
        <f t="shared" si="13"/>
        <v>0</v>
      </c>
      <c r="Y125" s="535">
        <f t="shared" si="14"/>
        <v>0</v>
      </c>
      <c r="Z125" s="536"/>
      <c r="AB125" s="537">
        <f t="shared" si="15"/>
        <v>960</v>
      </c>
    </row>
    <row r="126" spans="1:28" ht="14.1" customHeight="1">
      <c r="A126" s="143">
        <v>126</v>
      </c>
      <c r="B126" s="619" t="s">
        <v>615</v>
      </c>
      <c r="C126" s="619" t="s">
        <v>477</v>
      </c>
      <c r="D126" s="482"/>
      <c r="E126" s="482"/>
      <c r="F126" s="608" t="s">
        <v>315</v>
      </c>
      <c r="G126" s="608" t="s">
        <v>645</v>
      </c>
      <c r="H126" s="608" t="s">
        <v>313</v>
      </c>
      <c r="I126" s="483">
        <v>3</v>
      </c>
      <c r="J126" s="486"/>
      <c r="K126" s="486"/>
      <c r="L126" s="486"/>
      <c r="M126" s="486"/>
      <c r="N126" s="546">
        <v>200</v>
      </c>
      <c r="O126" s="546"/>
      <c r="P126" s="534">
        <v>40</v>
      </c>
      <c r="Q126" s="534"/>
      <c r="R126" s="467" t="e">
        <f t="shared" si="8"/>
        <v>#DIV/0!</v>
      </c>
      <c r="S126" s="467">
        <f t="shared" si="9"/>
        <v>0</v>
      </c>
      <c r="T126" s="467" t="e">
        <f t="shared" si="10"/>
        <v>#DIV/0!</v>
      </c>
      <c r="U126" s="467">
        <f t="shared" si="11"/>
        <v>0</v>
      </c>
      <c r="V126" s="535">
        <f>IF(N126="nio",0,IF(N126&gt;0,VLOOKUP(G126,'3-Productie normen'!A:Q,VLOOKUP(N126,'3-Productie normen'!W:X,2,FALSE),FALSE)))</f>
        <v>0</v>
      </c>
      <c r="W126" s="535">
        <f t="shared" si="12"/>
        <v>0</v>
      </c>
      <c r="X126" s="535">
        <f t="shared" si="13"/>
        <v>0</v>
      </c>
      <c r="Y126" s="535">
        <f t="shared" si="14"/>
        <v>0</v>
      </c>
      <c r="Z126" s="536"/>
      <c r="AB126" s="537">
        <f t="shared" si="15"/>
        <v>720</v>
      </c>
    </row>
    <row r="127" spans="1:28" ht="14.1" customHeight="1">
      <c r="A127" s="143">
        <v>127</v>
      </c>
      <c r="B127" s="619" t="s">
        <v>615</v>
      </c>
      <c r="C127" s="619" t="s">
        <v>477</v>
      </c>
      <c r="D127" s="482"/>
      <c r="E127" s="482"/>
      <c r="F127" s="608" t="s">
        <v>314</v>
      </c>
      <c r="G127" s="608" t="s">
        <v>646</v>
      </c>
      <c r="H127" s="608" t="s">
        <v>313</v>
      </c>
      <c r="I127" s="483">
        <v>4</v>
      </c>
      <c r="J127" s="486"/>
      <c r="K127" s="486"/>
      <c r="L127" s="486"/>
      <c r="M127" s="486"/>
      <c r="N127" s="546">
        <v>200</v>
      </c>
      <c r="O127" s="546"/>
      <c r="P127" s="534">
        <v>40</v>
      </c>
      <c r="Q127" s="534"/>
      <c r="R127" s="467" t="e">
        <f t="shared" si="8"/>
        <v>#DIV/0!</v>
      </c>
      <c r="S127" s="467">
        <f t="shared" si="9"/>
        <v>0</v>
      </c>
      <c r="T127" s="467" t="e">
        <f t="shared" si="10"/>
        <v>#DIV/0!</v>
      </c>
      <c r="U127" s="467">
        <f t="shared" si="11"/>
        <v>0</v>
      </c>
      <c r="V127" s="535">
        <f>IF(N127="nio",0,IF(N127&gt;0,VLOOKUP(G127,'3-Productie normen'!A:Q,VLOOKUP(N127,'3-Productie normen'!W:X,2,FALSE),FALSE)))</f>
        <v>0</v>
      </c>
      <c r="W127" s="535">
        <f t="shared" si="12"/>
        <v>0</v>
      </c>
      <c r="X127" s="535">
        <f t="shared" si="13"/>
        <v>0</v>
      </c>
      <c r="Y127" s="535">
        <f t="shared" si="14"/>
        <v>0</v>
      </c>
      <c r="Z127" s="536"/>
      <c r="AB127" s="537">
        <f t="shared" si="15"/>
        <v>960</v>
      </c>
    </row>
    <row r="128" spans="1:28" ht="14.1" customHeight="1">
      <c r="A128" s="143">
        <v>128</v>
      </c>
      <c r="B128" s="619" t="s">
        <v>615</v>
      </c>
      <c r="C128" s="619" t="s">
        <v>477</v>
      </c>
      <c r="D128" s="482"/>
      <c r="E128" s="482"/>
      <c r="F128" s="608" t="s">
        <v>315</v>
      </c>
      <c r="G128" s="608" t="s">
        <v>645</v>
      </c>
      <c r="H128" s="608" t="s">
        <v>313</v>
      </c>
      <c r="I128" s="483">
        <v>3</v>
      </c>
      <c r="J128" s="486"/>
      <c r="K128" s="486"/>
      <c r="L128" s="486"/>
      <c r="M128" s="486"/>
      <c r="N128" s="546">
        <v>200</v>
      </c>
      <c r="O128" s="546"/>
      <c r="P128" s="534">
        <v>40</v>
      </c>
      <c r="Q128" s="534"/>
      <c r="R128" s="467" t="e">
        <f t="shared" si="8"/>
        <v>#DIV/0!</v>
      </c>
      <c r="S128" s="467">
        <f t="shared" si="9"/>
        <v>0</v>
      </c>
      <c r="T128" s="467" t="e">
        <f t="shared" si="10"/>
        <v>#DIV/0!</v>
      </c>
      <c r="U128" s="467">
        <f t="shared" si="11"/>
        <v>0</v>
      </c>
      <c r="V128" s="535">
        <f>IF(N128="nio",0,IF(N128&gt;0,VLOOKUP(G128,'3-Productie normen'!A:Q,VLOOKUP(N128,'3-Productie normen'!W:X,2,FALSE),FALSE)))</f>
        <v>0</v>
      </c>
      <c r="W128" s="535">
        <f t="shared" si="12"/>
        <v>0</v>
      </c>
      <c r="X128" s="535">
        <f t="shared" si="13"/>
        <v>0</v>
      </c>
      <c r="Y128" s="535">
        <f t="shared" si="14"/>
        <v>0</v>
      </c>
      <c r="Z128" s="536"/>
      <c r="AB128" s="537">
        <f t="shared" si="15"/>
        <v>720</v>
      </c>
    </row>
    <row r="129" spans="1:28" ht="14.1" customHeight="1">
      <c r="A129" s="143">
        <v>129</v>
      </c>
      <c r="B129" s="619" t="s">
        <v>615</v>
      </c>
      <c r="C129" s="619" t="s">
        <v>477</v>
      </c>
      <c r="D129" s="482"/>
      <c r="E129" s="482"/>
      <c r="F129" s="608" t="s">
        <v>316</v>
      </c>
      <c r="G129" s="608" t="s">
        <v>316</v>
      </c>
      <c r="H129" s="608" t="s">
        <v>317</v>
      </c>
      <c r="I129" s="483">
        <v>95</v>
      </c>
      <c r="J129" s="486"/>
      <c r="K129" s="486"/>
      <c r="L129" s="486"/>
      <c r="M129" s="486"/>
      <c r="N129" s="546">
        <v>200</v>
      </c>
      <c r="O129" s="546"/>
      <c r="P129" s="534">
        <v>40</v>
      </c>
      <c r="Q129" s="534"/>
      <c r="R129" s="467" t="e">
        <f t="shared" si="8"/>
        <v>#DIV/0!</v>
      </c>
      <c r="S129" s="467">
        <f t="shared" si="9"/>
        <v>0</v>
      </c>
      <c r="T129" s="467" t="e">
        <f t="shared" si="10"/>
        <v>#DIV/0!</v>
      </c>
      <c r="U129" s="467">
        <f t="shared" si="11"/>
        <v>0</v>
      </c>
      <c r="V129" s="535">
        <f>IF(N129="nio",0,IF(N129&gt;0,VLOOKUP(G129,'3-Productie normen'!A:Q,VLOOKUP(N129,'3-Productie normen'!W:X,2,FALSE),FALSE)))</f>
        <v>0</v>
      </c>
      <c r="W129" s="535">
        <f t="shared" si="12"/>
        <v>0</v>
      </c>
      <c r="X129" s="535">
        <f t="shared" si="13"/>
        <v>0</v>
      </c>
      <c r="Y129" s="535">
        <f t="shared" si="14"/>
        <v>0</v>
      </c>
      <c r="Z129" s="536"/>
      <c r="AB129" s="537">
        <f t="shared" si="15"/>
        <v>22800</v>
      </c>
    </row>
    <row r="130" spans="1:28" ht="14.1" customHeight="1">
      <c r="A130" s="143">
        <v>130</v>
      </c>
      <c r="B130" s="619" t="s">
        <v>615</v>
      </c>
      <c r="C130" s="619" t="s">
        <v>477</v>
      </c>
      <c r="D130" s="482"/>
      <c r="E130" s="482"/>
      <c r="F130" s="608" t="s">
        <v>221</v>
      </c>
      <c r="G130" s="608" t="s">
        <v>492</v>
      </c>
      <c r="H130" s="608" t="s">
        <v>318</v>
      </c>
      <c r="I130" s="483">
        <v>1056</v>
      </c>
      <c r="J130" s="486"/>
      <c r="K130" s="486"/>
      <c r="L130" s="486"/>
      <c r="M130" s="486"/>
      <c r="N130" s="546">
        <v>200</v>
      </c>
      <c r="O130" s="546"/>
      <c r="P130" s="534">
        <v>40</v>
      </c>
      <c r="Q130" s="534"/>
      <c r="R130" s="467" t="e">
        <f t="shared" si="8"/>
        <v>#DIV/0!</v>
      </c>
      <c r="S130" s="467">
        <f t="shared" si="9"/>
        <v>0</v>
      </c>
      <c r="T130" s="467" t="e">
        <f t="shared" si="10"/>
        <v>#DIV/0!</v>
      </c>
      <c r="U130" s="467">
        <f t="shared" si="11"/>
        <v>0</v>
      </c>
      <c r="V130" s="535">
        <f>IF(N130="nio",0,IF(N130&gt;0,VLOOKUP(G130,'3-Productie normen'!A:Q,VLOOKUP(N130,'3-Productie normen'!W:X,2,FALSE),FALSE)))</f>
        <v>0</v>
      </c>
      <c r="W130" s="535">
        <f t="shared" si="12"/>
        <v>0</v>
      </c>
      <c r="X130" s="535">
        <f t="shared" si="13"/>
        <v>0</v>
      </c>
      <c r="Y130" s="535">
        <f t="shared" si="14"/>
        <v>0</v>
      </c>
      <c r="Z130" s="536"/>
      <c r="AB130" s="537">
        <f t="shared" si="15"/>
        <v>253440</v>
      </c>
    </row>
    <row r="131" spans="1:28" ht="14.1" customHeight="1">
      <c r="A131" s="143">
        <v>131</v>
      </c>
      <c r="B131" s="619" t="s">
        <v>615</v>
      </c>
      <c r="C131" s="619" t="s">
        <v>477</v>
      </c>
      <c r="D131" s="482"/>
      <c r="E131" s="482"/>
      <c r="F131" s="608" t="s">
        <v>319</v>
      </c>
      <c r="G131" s="608" t="s">
        <v>491</v>
      </c>
      <c r="H131" s="608" t="s">
        <v>318</v>
      </c>
      <c r="I131" s="483">
        <v>89</v>
      </c>
      <c r="J131" s="486"/>
      <c r="K131" s="486"/>
      <c r="L131" s="486"/>
      <c r="M131" s="486"/>
      <c r="N131" s="546" t="s">
        <v>208</v>
      </c>
      <c r="O131" s="534"/>
      <c r="P131" s="534"/>
      <c r="Q131" s="534"/>
      <c r="R131" s="467">
        <f t="shared" si="8"/>
        <v>0</v>
      </c>
      <c r="S131" s="467">
        <f t="shared" si="9"/>
        <v>0</v>
      </c>
      <c r="T131" s="467">
        <f t="shared" si="10"/>
        <v>0</v>
      </c>
      <c r="U131" s="467">
        <f t="shared" si="11"/>
        <v>0</v>
      </c>
      <c r="V131" s="535">
        <f>IF(N131="nio",0,IF(N131&gt;0,VLOOKUP(G131,'3-Productie normen'!A:Q,VLOOKUP(N131,'3-Productie normen'!W:X,2,FALSE),FALSE)))</f>
        <v>0</v>
      </c>
      <c r="W131" s="535">
        <f t="shared" si="12"/>
        <v>0</v>
      </c>
      <c r="X131" s="535">
        <f t="shared" si="13"/>
        <v>0</v>
      </c>
      <c r="Y131" s="535">
        <f t="shared" si="14"/>
        <v>0</v>
      </c>
      <c r="Z131" s="536"/>
      <c r="AB131" s="537">
        <f t="shared" si="15"/>
        <v>0</v>
      </c>
    </row>
    <row r="132" spans="1:28" ht="14.1" customHeight="1">
      <c r="A132" s="143">
        <v>132</v>
      </c>
      <c r="B132" s="619" t="s">
        <v>616</v>
      </c>
      <c r="C132" s="619" t="s">
        <v>477</v>
      </c>
      <c r="D132" s="482"/>
      <c r="E132" s="482"/>
      <c r="F132" s="608" t="s">
        <v>320</v>
      </c>
      <c r="G132" s="608" t="s">
        <v>612</v>
      </c>
      <c r="H132" s="608" t="s">
        <v>317</v>
      </c>
      <c r="I132" s="483">
        <v>21</v>
      </c>
      <c r="J132" s="486"/>
      <c r="K132" s="486"/>
      <c r="L132" s="486"/>
      <c r="M132" s="486"/>
      <c r="N132" s="546">
        <v>200</v>
      </c>
      <c r="O132" s="546"/>
      <c r="P132" s="534">
        <v>40</v>
      </c>
      <c r="Q132" s="534"/>
      <c r="R132" s="467" t="e">
        <f t="shared" si="8"/>
        <v>#DIV/0!</v>
      </c>
      <c r="S132" s="467">
        <f t="shared" si="9"/>
        <v>0</v>
      </c>
      <c r="T132" s="467" t="e">
        <f t="shared" si="10"/>
        <v>#DIV/0!</v>
      </c>
      <c r="U132" s="467">
        <f t="shared" si="11"/>
        <v>0</v>
      </c>
      <c r="V132" s="535">
        <f>IF(N132="nio",0,IF(N132&gt;0,VLOOKUP(G132,'3-Productie normen'!A:Q,VLOOKUP(N132,'3-Productie normen'!W:X,2,FALSE),FALSE)))</f>
        <v>0</v>
      </c>
      <c r="W132" s="535">
        <f t="shared" si="12"/>
        <v>0</v>
      </c>
      <c r="X132" s="535">
        <f t="shared" si="13"/>
        <v>0</v>
      </c>
      <c r="Y132" s="535">
        <f t="shared" si="14"/>
        <v>0</v>
      </c>
      <c r="Z132" s="536"/>
      <c r="AB132" s="537">
        <f t="shared" si="15"/>
        <v>5040</v>
      </c>
    </row>
    <row r="133" spans="1:28" ht="14.1" customHeight="1">
      <c r="A133" s="143">
        <v>133</v>
      </c>
      <c r="B133" s="619" t="s">
        <v>616</v>
      </c>
      <c r="C133" s="619" t="s">
        <v>477</v>
      </c>
      <c r="D133" s="482"/>
      <c r="E133" s="482"/>
      <c r="F133" s="608" t="s">
        <v>291</v>
      </c>
      <c r="G133" s="608" t="s">
        <v>646</v>
      </c>
      <c r="H133" s="608" t="s">
        <v>313</v>
      </c>
      <c r="I133" s="483">
        <v>27</v>
      </c>
      <c r="J133" s="486"/>
      <c r="K133" s="486"/>
      <c r="L133" s="486"/>
      <c r="M133" s="486"/>
      <c r="N133" s="546">
        <v>200</v>
      </c>
      <c r="O133" s="546"/>
      <c r="P133" s="534">
        <v>40</v>
      </c>
      <c r="Q133" s="534"/>
      <c r="R133" s="467" t="e">
        <f t="shared" si="8"/>
        <v>#DIV/0!</v>
      </c>
      <c r="S133" s="467">
        <f t="shared" si="9"/>
        <v>0</v>
      </c>
      <c r="T133" s="467" t="e">
        <f t="shared" si="10"/>
        <v>#DIV/0!</v>
      </c>
      <c r="U133" s="467">
        <f t="shared" si="11"/>
        <v>0</v>
      </c>
      <c r="V133" s="535">
        <f>IF(N133="nio",0,IF(N133&gt;0,VLOOKUP(G133,'3-Productie normen'!A:Q,VLOOKUP(N133,'3-Productie normen'!W:X,2,FALSE),FALSE)))</f>
        <v>0</v>
      </c>
      <c r="W133" s="535">
        <f t="shared" si="12"/>
        <v>0</v>
      </c>
      <c r="X133" s="535">
        <f t="shared" si="13"/>
        <v>0</v>
      </c>
      <c r="Y133" s="535">
        <f t="shared" si="14"/>
        <v>0</v>
      </c>
      <c r="Z133" s="536"/>
      <c r="AB133" s="537">
        <f t="shared" si="15"/>
        <v>6480</v>
      </c>
    </row>
    <row r="134" spans="1:28" ht="14.1" customHeight="1">
      <c r="A134" s="143">
        <v>134</v>
      </c>
      <c r="B134" s="619" t="s">
        <v>616</v>
      </c>
      <c r="C134" s="619" t="s">
        <v>477</v>
      </c>
      <c r="D134" s="482"/>
      <c r="E134" s="482"/>
      <c r="F134" s="608" t="s">
        <v>293</v>
      </c>
      <c r="G134" s="608" t="s">
        <v>645</v>
      </c>
      <c r="H134" s="608" t="s">
        <v>313</v>
      </c>
      <c r="I134" s="483">
        <v>14</v>
      </c>
      <c r="J134" s="486"/>
      <c r="K134" s="486"/>
      <c r="L134" s="486"/>
      <c r="M134" s="486"/>
      <c r="N134" s="546">
        <v>200</v>
      </c>
      <c r="O134" s="546"/>
      <c r="P134" s="534">
        <v>40</v>
      </c>
      <c r="Q134" s="534"/>
      <c r="R134" s="467" t="e">
        <f t="shared" si="8"/>
        <v>#DIV/0!</v>
      </c>
      <c r="S134" s="467">
        <f t="shared" si="9"/>
        <v>0</v>
      </c>
      <c r="T134" s="467" t="e">
        <f t="shared" si="10"/>
        <v>#DIV/0!</v>
      </c>
      <c r="U134" s="467">
        <f t="shared" si="11"/>
        <v>0</v>
      </c>
      <c r="V134" s="535">
        <f>IF(N134="nio",0,IF(N134&gt;0,VLOOKUP(G134,'3-Productie normen'!A:Q,VLOOKUP(N134,'3-Productie normen'!W:X,2,FALSE),FALSE)))</f>
        <v>0</v>
      </c>
      <c r="W134" s="535">
        <f t="shared" si="12"/>
        <v>0</v>
      </c>
      <c r="X134" s="535">
        <f t="shared" si="13"/>
        <v>0</v>
      </c>
      <c r="Y134" s="535">
        <f t="shared" si="14"/>
        <v>0</v>
      </c>
      <c r="Z134" s="536"/>
      <c r="AB134" s="537">
        <f t="shared" si="15"/>
        <v>3360</v>
      </c>
    </row>
    <row r="135" spans="1:28" ht="14.1" customHeight="1">
      <c r="A135" s="143">
        <v>135</v>
      </c>
      <c r="B135" s="619" t="s">
        <v>616</v>
      </c>
      <c r="C135" s="619" t="s">
        <v>477</v>
      </c>
      <c r="D135" s="482"/>
      <c r="E135" s="482"/>
      <c r="F135" s="608" t="s">
        <v>294</v>
      </c>
      <c r="G135" s="608" t="s">
        <v>647</v>
      </c>
      <c r="H135" s="608" t="s">
        <v>313</v>
      </c>
      <c r="I135" s="483">
        <v>1</v>
      </c>
      <c r="J135" s="486"/>
      <c r="K135" s="486"/>
      <c r="L135" s="486"/>
      <c r="M135" s="486"/>
      <c r="N135" s="546">
        <v>200</v>
      </c>
      <c r="O135" s="546"/>
      <c r="P135" s="534">
        <v>40</v>
      </c>
      <c r="Q135" s="534"/>
      <c r="R135" s="467" t="e">
        <f t="shared" si="8"/>
        <v>#DIV/0!</v>
      </c>
      <c r="S135" s="467">
        <f t="shared" si="9"/>
        <v>0</v>
      </c>
      <c r="T135" s="467" t="e">
        <f t="shared" si="10"/>
        <v>#DIV/0!</v>
      </c>
      <c r="U135" s="467">
        <f t="shared" si="11"/>
        <v>0</v>
      </c>
      <c r="V135" s="535">
        <f>IF(N135="nio",0,IF(N135&gt;0,VLOOKUP(G135,'3-Productie normen'!A:Q,VLOOKUP(N135,'3-Productie normen'!W:X,2,FALSE),FALSE)))</f>
        <v>0</v>
      </c>
      <c r="W135" s="535">
        <f t="shared" si="12"/>
        <v>0</v>
      </c>
      <c r="X135" s="535">
        <f t="shared" si="13"/>
        <v>0</v>
      </c>
      <c r="Y135" s="535">
        <f t="shared" si="14"/>
        <v>0</v>
      </c>
      <c r="Z135" s="536"/>
      <c r="AB135" s="537">
        <f t="shared" si="15"/>
        <v>240</v>
      </c>
    </row>
    <row r="136" spans="1:28" ht="14.1" customHeight="1">
      <c r="A136" s="143">
        <v>136</v>
      </c>
      <c r="B136" s="619" t="s">
        <v>616</v>
      </c>
      <c r="C136" s="619" t="s">
        <v>477</v>
      </c>
      <c r="D136" s="482"/>
      <c r="E136" s="482"/>
      <c r="F136" s="608" t="s">
        <v>295</v>
      </c>
      <c r="G136" s="608" t="s">
        <v>646</v>
      </c>
      <c r="H136" s="608" t="s">
        <v>313</v>
      </c>
      <c r="I136" s="483">
        <v>27</v>
      </c>
      <c r="J136" s="486"/>
      <c r="K136" s="486"/>
      <c r="L136" s="486"/>
      <c r="M136" s="486"/>
      <c r="N136" s="546">
        <v>200</v>
      </c>
      <c r="O136" s="546"/>
      <c r="P136" s="534">
        <v>40</v>
      </c>
      <c r="Q136" s="534"/>
      <c r="R136" s="467" t="e">
        <f t="shared" si="8"/>
        <v>#DIV/0!</v>
      </c>
      <c r="S136" s="467">
        <f t="shared" si="9"/>
        <v>0</v>
      </c>
      <c r="T136" s="467" t="e">
        <f t="shared" si="10"/>
        <v>#DIV/0!</v>
      </c>
      <c r="U136" s="467">
        <f t="shared" si="11"/>
        <v>0</v>
      </c>
      <c r="V136" s="535">
        <f>IF(N136="nio",0,IF(N136&gt;0,VLOOKUP(G136,'3-Productie normen'!A:Q,VLOOKUP(N136,'3-Productie normen'!W:X,2,FALSE),FALSE)))</f>
        <v>0</v>
      </c>
      <c r="W136" s="535">
        <f t="shared" si="12"/>
        <v>0</v>
      </c>
      <c r="X136" s="535">
        <f t="shared" si="13"/>
        <v>0</v>
      </c>
      <c r="Y136" s="535">
        <f t="shared" si="14"/>
        <v>0</v>
      </c>
      <c r="Z136" s="536"/>
      <c r="AB136" s="537">
        <f t="shared" si="15"/>
        <v>6480</v>
      </c>
    </row>
    <row r="137" spans="1:28" ht="14.1" customHeight="1">
      <c r="A137" s="143">
        <v>137</v>
      </c>
      <c r="B137" s="619" t="s">
        <v>616</v>
      </c>
      <c r="C137" s="619" t="s">
        <v>477</v>
      </c>
      <c r="D137" s="482"/>
      <c r="E137" s="482"/>
      <c r="F137" s="608" t="s">
        <v>296</v>
      </c>
      <c r="G137" s="608" t="s">
        <v>645</v>
      </c>
      <c r="H137" s="608" t="s">
        <v>313</v>
      </c>
      <c r="I137" s="483">
        <v>14</v>
      </c>
      <c r="J137" s="486"/>
      <c r="K137" s="486"/>
      <c r="L137" s="486"/>
      <c r="M137" s="486"/>
      <c r="N137" s="546">
        <v>200</v>
      </c>
      <c r="O137" s="546"/>
      <c r="P137" s="534">
        <v>40</v>
      </c>
      <c r="Q137" s="534"/>
      <c r="R137" s="467" t="e">
        <f t="shared" si="8"/>
        <v>#DIV/0!</v>
      </c>
      <c r="S137" s="467">
        <f t="shared" si="9"/>
        <v>0</v>
      </c>
      <c r="T137" s="467" t="e">
        <f t="shared" si="10"/>
        <v>#DIV/0!</v>
      </c>
      <c r="U137" s="467">
        <f t="shared" si="11"/>
        <v>0</v>
      </c>
      <c r="V137" s="535">
        <f>IF(N137="nio",0,IF(N137&gt;0,VLOOKUP(G137,'3-Productie normen'!A:Q,VLOOKUP(N137,'3-Productie normen'!W:X,2,FALSE),FALSE)))</f>
        <v>0</v>
      </c>
      <c r="W137" s="535">
        <f t="shared" si="12"/>
        <v>0</v>
      </c>
      <c r="X137" s="535">
        <f t="shared" si="13"/>
        <v>0</v>
      </c>
      <c r="Y137" s="535">
        <f t="shared" si="14"/>
        <v>0</v>
      </c>
      <c r="Z137" s="536"/>
      <c r="AB137" s="537">
        <f t="shared" si="15"/>
        <v>3360</v>
      </c>
    </row>
    <row r="138" spans="1:28" ht="14.1" customHeight="1">
      <c r="A138" s="143">
        <v>138</v>
      </c>
      <c r="B138" s="619" t="s">
        <v>616</v>
      </c>
      <c r="C138" s="619" t="s">
        <v>477</v>
      </c>
      <c r="D138" s="482"/>
      <c r="E138" s="482"/>
      <c r="F138" s="608" t="s">
        <v>297</v>
      </c>
      <c r="G138" s="608" t="s">
        <v>647</v>
      </c>
      <c r="H138" s="608" t="s">
        <v>313</v>
      </c>
      <c r="I138" s="483">
        <v>1</v>
      </c>
      <c r="J138" s="486"/>
      <c r="K138" s="486"/>
      <c r="L138" s="486"/>
      <c r="M138" s="486"/>
      <c r="N138" s="546">
        <v>200</v>
      </c>
      <c r="O138" s="546"/>
      <c r="P138" s="534">
        <v>40</v>
      </c>
      <c r="Q138" s="534"/>
      <c r="R138" s="467" t="e">
        <f t="shared" ref="R138:R201" si="16">IF(N138="nio",0,IF(N138&gt;0,N138*I138/V138,0))*J138</f>
        <v>#DIV/0!</v>
      </c>
      <c r="S138" s="467">
        <f t="shared" ref="S138:S201" si="17">IF(O138&gt;0,O138*I138/W138,0)*K138</f>
        <v>0</v>
      </c>
      <c r="T138" s="467" t="e">
        <f t="shared" ref="T138:T201" si="18">IF(P138&gt;0,P138*I138/X138,0)*L138</f>
        <v>#DIV/0!</v>
      </c>
      <c r="U138" s="467">
        <f t="shared" ref="U138:U201" si="19">IF(Q138&gt;0,Q138*I138/Y138,0)*M138</f>
        <v>0</v>
      </c>
      <c r="V138" s="535">
        <f>IF(N138="nio",0,IF(N138&gt;0,VLOOKUP(G138,'3-Productie normen'!A:Q,VLOOKUP(N138,'3-Productie normen'!W:X,2,FALSE),FALSE)))</f>
        <v>0</v>
      </c>
      <c r="W138" s="535">
        <f t="shared" ref="W138:W201" si="20">IF(O138&gt;0,V138*$W$8,0)</f>
        <v>0</v>
      </c>
      <c r="X138" s="535">
        <f t="shared" ref="X138:X201" si="21">IF(P138&gt;0,V138*$X$8,0)</f>
        <v>0</v>
      </c>
      <c r="Y138" s="535">
        <f t="shared" ref="Y138:Y201" si="22">IF(Q138&gt;0,V138*$Y$8,0)</f>
        <v>0</v>
      </c>
      <c r="Z138" s="536"/>
      <c r="AB138" s="537">
        <f t="shared" ref="AB138:AB201" si="23">SUM(N138:Q138)*I138</f>
        <v>240</v>
      </c>
    </row>
    <row r="139" spans="1:28" ht="14.1" customHeight="1">
      <c r="A139" s="143">
        <v>139</v>
      </c>
      <c r="B139" s="619" t="s">
        <v>616</v>
      </c>
      <c r="C139" s="619" t="s">
        <v>477</v>
      </c>
      <c r="D139" s="482"/>
      <c r="E139" s="482"/>
      <c r="F139" s="608" t="s">
        <v>298</v>
      </c>
      <c r="G139" s="608" t="s">
        <v>646</v>
      </c>
      <c r="H139" s="608" t="s">
        <v>313</v>
      </c>
      <c r="I139" s="483">
        <v>27</v>
      </c>
      <c r="J139" s="486"/>
      <c r="K139" s="486"/>
      <c r="L139" s="486"/>
      <c r="M139" s="486"/>
      <c r="N139" s="546">
        <v>200</v>
      </c>
      <c r="O139" s="546"/>
      <c r="P139" s="534">
        <v>40</v>
      </c>
      <c r="Q139" s="534"/>
      <c r="R139" s="467" t="e">
        <f t="shared" si="16"/>
        <v>#DIV/0!</v>
      </c>
      <c r="S139" s="467">
        <f t="shared" si="17"/>
        <v>0</v>
      </c>
      <c r="T139" s="467" t="e">
        <f t="shared" si="18"/>
        <v>#DIV/0!</v>
      </c>
      <c r="U139" s="467">
        <f t="shared" si="19"/>
        <v>0</v>
      </c>
      <c r="V139" s="535">
        <f>IF(N139="nio",0,IF(N139&gt;0,VLOOKUP(G139,'3-Productie normen'!A:Q,VLOOKUP(N139,'3-Productie normen'!W:X,2,FALSE),FALSE)))</f>
        <v>0</v>
      </c>
      <c r="W139" s="535">
        <f t="shared" si="20"/>
        <v>0</v>
      </c>
      <c r="X139" s="535">
        <f t="shared" si="21"/>
        <v>0</v>
      </c>
      <c r="Y139" s="535">
        <f t="shared" si="22"/>
        <v>0</v>
      </c>
      <c r="Z139" s="536"/>
      <c r="AB139" s="537">
        <f t="shared" si="23"/>
        <v>6480</v>
      </c>
    </row>
    <row r="140" spans="1:28" ht="14.1" customHeight="1">
      <c r="A140" s="143">
        <v>140</v>
      </c>
      <c r="B140" s="619" t="s">
        <v>616</v>
      </c>
      <c r="C140" s="619" t="s">
        <v>477</v>
      </c>
      <c r="D140" s="482"/>
      <c r="E140" s="482"/>
      <c r="F140" s="608" t="s">
        <v>299</v>
      </c>
      <c r="G140" s="608" t="s">
        <v>645</v>
      </c>
      <c r="H140" s="608" t="s">
        <v>313</v>
      </c>
      <c r="I140" s="483">
        <v>14</v>
      </c>
      <c r="J140" s="486"/>
      <c r="K140" s="486"/>
      <c r="L140" s="486"/>
      <c r="M140" s="486"/>
      <c r="N140" s="546">
        <v>200</v>
      </c>
      <c r="O140" s="546"/>
      <c r="P140" s="534">
        <v>40</v>
      </c>
      <c r="Q140" s="534"/>
      <c r="R140" s="467" t="e">
        <f t="shared" si="16"/>
        <v>#DIV/0!</v>
      </c>
      <c r="S140" s="467">
        <f t="shared" si="17"/>
        <v>0</v>
      </c>
      <c r="T140" s="467" t="e">
        <f t="shared" si="18"/>
        <v>#DIV/0!</v>
      </c>
      <c r="U140" s="467">
        <f t="shared" si="19"/>
        <v>0</v>
      </c>
      <c r="V140" s="535">
        <f>IF(N140="nio",0,IF(N140&gt;0,VLOOKUP(G140,'3-Productie normen'!A:Q,VLOOKUP(N140,'3-Productie normen'!W:X,2,FALSE),FALSE)))</f>
        <v>0</v>
      </c>
      <c r="W140" s="535">
        <f t="shared" si="20"/>
        <v>0</v>
      </c>
      <c r="X140" s="535">
        <f t="shared" si="21"/>
        <v>0</v>
      </c>
      <c r="Y140" s="535">
        <f t="shared" si="22"/>
        <v>0</v>
      </c>
      <c r="Z140" s="536"/>
      <c r="AB140" s="537">
        <f t="shared" si="23"/>
        <v>3360</v>
      </c>
    </row>
    <row r="141" spans="1:28" ht="14.1" customHeight="1">
      <c r="A141" s="143">
        <v>141</v>
      </c>
      <c r="B141" s="619" t="s">
        <v>616</v>
      </c>
      <c r="C141" s="619" t="s">
        <v>477</v>
      </c>
      <c r="D141" s="482"/>
      <c r="E141" s="482"/>
      <c r="F141" s="608" t="s">
        <v>321</v>
      </c>
      <c r="G141" s="608" t="s">
        <v>647</v>
      </c>
      <c r="H141" s="608" t="s">
        <v>313</v>
      </c>
      <c r="I141" s="483">
        <v>1</v>
      </c>
      <c r="J141" s="486"/>
      <c r="K141" s="486"/>
      <c r="L141" s="486"/>
      <c r="M141" s="486"/>
      <c r="N141" s="546">
        <v>200</v>
      </c>
      <c r="O141" s="546"/>
      <c r="P141" s="534">
        <v>40</v>
      </c>
      <c r="Q141" s="534"/>
      <c r="R141" s="467" t="e">
        <f t="shared" si="16"/>
        <v>#DIV/0!</v>
      </c>
      <c r="S141" s="467">
        <f t="shared" si="17"/>
        <v>0</v>
      </c>
      <c r="T141" s="467" t="e">
        <f t="shared" si="18"/>
        <v>#DIV/0!</v>
      </c>
      <c r="U141" s="467">
        <f t="shared" si="19"/>
        <v>0</v>
      </c>
      <c r="V141" s="535">
        <f>IF(N141="nio",0,IF(N141&gt;0,VLOOKUP(G141,'3-Productie normen'!A:Q,VLOOKUP(N141,'3-Productie normen'!W:X,2,FALSE),FALSE)))</f>
        <v>0</v>
      </c>
      <c r="W141" s="535">
        <f t="shared" si="20"/>
        <v>0</v>
      </c>
      <c r="X141" s="535">
        <f t="shared" si="21"/>
        <v>0</v>
      </c>
      <c r="Y141" s="535">
        <f t="shared" si="22"/>
        <v>0</v>
      </c>
      <c r="Z141" s="536"/>
      <c r="AB141" s="537">
        <f t="shared" si="23"/>
        <v>240</v>
      </c>
    </row>
    <row r="142" spans="1:28" ht="14.1" customHeight="1">
      <c r="A142" s="143">
        <v>142</v>
      </c>
      <c r="B142" s="619" t="s">
        <v>616</v>
      </c>
      <c r="C142" s="619" t="s">
        <v>477</v>
      </c>
      <c r="D142" s="482"/>
      <c r="E142" s="482"/>
      <c r="F142" s="608" t="s">
        <v>301</v>
      </c>
      <c r="G142" s="608" t="s">
        <v>646</v>
      </c>
      <c r="H142" s="608" t="s">
        <v>313</v>
      </c>
      <c r="I142" s="483">
        <v>27</v>
      </c>
      <c r="J142" s="486"/>
      <c r="K142" s="486"/>
      <c r="L142" s="486"/>
      <c r="M142" s="486"/>
      <c r="N142" s="546">
        <v>200</v>
      </c>
      <c r="O142" s="546"/>
      <c r="P142" s="534">
        <v>40</v>
      </c>
      <c r="Q142" s="534"/>
      <c r="R142" s="467" t="e">
        <f t="shared" si="16"/>
        <v>#DIV/0!</v>
      </c>
      <c r="S142" s="467">
        <f t="shared" si="17"/>
        <v>0</v>
      </c>
      <c r="T142" s="467" t="e">
        <f t="shared" si="18"/>
        <v>#DIV/0!</v>
      </c>
      <c r="U142" s="467">
        <f t="shared" si="19"/>
        <v>0</v>
      </c>
      <c r="V142" s="535">
        <f>IF(N142="nio",0,IF(N142&gt;0,VLOOKUP(G142,'3-Productie normen'!A:Q,VLOOKUP(N142,'3-Productie normen'!W:X,2,FALSE),FALSE)))</f>
        <v>0</v>
      </c>
      <c r="W142" s="535">
        <f t="shared" si="20"/>
        <v>0</v>
      </c>
      <c r="X142" s="535">
        <f t="shared" si="21"/>
        <v>0</v>
      </c>
      <c r="Y142" s="535">
        <f t="shared" si="22"/>
        <v>0</v>
      </c>
      <c r="Z142" s="536"/>
      <c r="AB142" s="537">
        <f t="shared" si="23"/>
        <v>6480</v>
      </c>
    </row>
    <row r="143" spans="1:28" ht="14.1" customHeight="1">
      <c r="A143" s="143">
        <v>143</v>
      </c>
      <c r="B143" s="619" t="s">
        <v>616</v>
      </c>
      <c r="C143" s="619" t="s">
        <v>477</v>
      </c>
      <c r="D143" s="482"/>
      <c r="E143" s="482"/>
      <c r="F143" s="608" t="s">
        <v>302</v>
      </c>
      <c r="G143" s="608" t="s">
        <v>645</v>
      </c>
      <c r="H143" s="608" t="s">
        <v>313</v>
      </c>
      <c r="I143" s="483">
        <v>14</v>
      </c>
      <c r="J143" s="486"/>
      <c r="K143" s="486"/>
      <c r="L143" s="486"/>
      <c r="M143" s="486"/>
      <c r="N143" s="546">
        <v>200</v>
      </c>
      <c r="O143" s="546"/>
      <c r="P143" s="534">
        <v>40</v>
      </c>
      <c r="Q143" s="534"/>
      <c r="R143" s="467" t="e">
        <f t="shared" si="16"/>
        <v>#DIV/0!</v>
      </c>
      <c r="S143" s="467">
        <f t="shared" si="17"/>
        <v>0</v>
      </c>
      <c r="T143" s="467" t="e">
        <f t="shared" si="18"/>
        <v>#DIV/0!</v>
      </c>
      <c r="U143" s="467">
        <f t="shared" si="19"/>
        <v>0</v>
      </c>
      <c r="V143" s="535">
        <f>IF(N143="nio",0,IF(N143&gt;0,VLOOKUP(G143,'3-Productie normen'!A:Q,VLOOKUP(N143,'3-Productie normen'!W:X,2,FALSE),FALSE)))</f>
        <v>0</v>
      </c>
      <c r="W143" s="535">
        <f t="shared" si="20"/>
        <v>0</v>
      </c>
      <c r="X143" s="535">
        <f t="shared" si="21"/>
        <v>0</v>
      </c>
      <c r="Y143" s="535">
        <f t="shared" si="22"/>
        <v>0</v>
      </c>
      <c r="Z143" s="536"/>
      <c r="AB143" s="537">
        <f t="shared" si="23"/>
        <v>3360</v>
      </c>
    </row>
    <row r="144" spans="1:28" ht="14.1" customHeight="1">
      <c r="A144" s="143">
        <v>144</v>
      </c>
      <c r="B144" s="619" t="s">
        <v>616</v>
      </c>
      <c r="C144" s="619" t="s">
        <v>477</v>
      </c>
      <c r="D144" s="482"/>
      <c r="E144" s="482"/>
      <c r="F144" s="608" t="s">
        <v>303</v>
      </c>
      <c r="G144" s="608" t="s">
        <v>647</v>
      </c>
      <c r="H144" s="608" t="s">
        <v>313</v>
      </c>
      <c r="I144" s="483">
        <v>1</v>
      </c>
      <c r="J144" s="486"/>
      <c r="K144" s="486"/>
      <c r="L144" s="486"/>
      <c r="M144" s="486"/>
      <c r="N144" s="546">
        <v>200</v>
      </c>
      <c r="O144" s="546"/>
      <c r="P144" s="534">
        <v>40</v>
      </c>
      <c r="Q144" s="534"/>
      <c r="R144" s="467" t="e">
        <f t="shared" si="16"/>
        <v>#DIV/0!</v>
      </c>
      <c r="S144" s="467">
        <f t="shared" si="17"/>
        <v>0</v>
      </c>
      <c r="T144" s="467" t="e">
        <f t="shared" si="18"/>
        <v>#DIV/0!</v>
      </c>
      <c r="U144" s="467">
        <f t="shared" si="19"/>
        <v>0</v>
      </c>
      <c r="V144" s="535">
        <f>IF(N144="nio",0,IF(N144&gt;0,VLOOKUP(G144,'3-Productie normen'!A:Q,VLOOKUP(N144,'3-Productie normen'!W:X,2,FALSE),FALSE)))</f>
        <v>0</v>
      </c>
      <c r="W144" s="535">
        <f t="shared" si="20"/>
        <v>0</v>
      </c>
      <c r="X144" s="535">
        <f t="shared" si="21"/>
        <v>0</v>
      </c>
      <c r="Y144" s="535">
        <f t="shared" si="22"/>
        <v>0</v>
      </c>
      <c r="Z144" s="536"/>
      <c r="AB144" s="537">
        <f t="shared" si="23"/>
        <v>240</v>
      </c>
    </row>
    <row r="145" spans="1:28" ht="14.1" customHeight="1">
      <c r="A145" s="143">
        <v>145</v>
      </c>
      <c r="B145" s="619" t="s">
        <v>616</v>
      </c>
      <c r="C145" s="619" t="s">
        <v>477</v>
      </c>
      <c r="D145" s="482"/>
      <c r="E145" s="482"/>
      <c r="F145" s="608" t="s">
        <v>304</v>
      </c>
      <c r="G145" s="608" t="s">
        <v>646</v>
      </c>
      <c r="H145" s="608" t="s">
        <v>313</v>
      </c>
      <c r="I145" s="483">
        <v>27</v>
      </c>
      <c r="J145" s="486"/>
      <c r="K145" s="486"/>
      <c r="L145" s="486"/>
      <c r="M145" s="486"/>
      <c r="N145" s="546">
        <v>200</v>
      </c>
      <c r="O145" s="546"/>
      <c r="P145" s="534">
        <v>40</v>
      </c>
      <c r="Q145" s="534"/>
      <c r="R145" s="467" t="e">
        <f t="shared" si="16"/>
        <v>#DIV/0!</v>
      </c>
      <c r="S145" s="467">
        <f t="shared" si="17"/>
        <v>0</v>
      </c>
      <c r="T145" s="467" t="e">
        <f t="shared" si="18"/>
        <v>#DIV/0!</v>
      </c>
      <c r="U145" s="467">
        <f t="shared" si="19"/>
        <v>0</v>
      </c>
      <c r="V145" s="535">
        <f>IF(N145="nio",0,IF(N145&gt;0,VLOOKUP(G145,'3-Productie normen'!A:Q,VLOOKUP(N145,'3-Productie normen'!W:X,2,FALSE),FALSE)))</f>
        <v>0</v>
      </c>
      <c r="W145" s="535">
        <f t="shared" si="20"/>
        <v>0</v>
      </c>
      <c r="X145" s="535">
        <f t="shared" si="21"/>
        <v>0</v>
      </c>
      <c r="Y145" s="535">
        <f t="shared" si="22"/>
        <v>0</v>
      </c>
      <c r="Z145" s="536"/>
      <c r="AB145" s="537">
        <f t="shared" si="23"/>
        <v>6480</v>
      </c>
    </row>
    <row r="146" spans="1:28" ht="14.1" customHeight="1">
      <c r="A146" s="143">
        <v>146</v>
      </c>
      <c r="B146" s="619" t="s">
        <v>616</v>
      </c>
      <c r="C146" s="619" t="s">
        <v>477</v>
      </c>
      <c r="D146" s="482"/>
      <c r="E146" s="482"/>
      <c r="F146" s="608" t="s">
        <v>305</v>
      </c>
      <c r="G146" s="608" t="s">
        <v>645</v>
      </c>
      <c r="H146" s="608" t="s">
        <v>313</v>
      </c>
      <c r="I146" s="483">
        <v>14</v>
      </c>
      <c r="J146" s="486"/>
      <c r="K146" s="486"/>
      <c r="L146" s="486"/>
      <c r="M146" s="486"/>
      <c r="N146" s="546">
        <v>200</v>
      </c>
      <c r="O146" s="546"/>
      <c r="P146" s="534">
        <v>40</v>
      </c>
      <c r="Q146" s="534"/>
      <c r="R146" s="467" t="e">
        <f t="shared" si="16"/>
        <v>#DIV/0!</v>
      </c>
      <c r="S146" s="467">
        <f t="shared" si="17"/>
        <v>0</v>
      </c>
      <c r="T146" s="467" t="e">
        <f t="shared" si="18"/>
        <v>#DIV/0!</v>
      </c>
      <c r="U146" s="467">
        <f t="shared" si="19"/>
        <v>0</v>
      </c>
      <c r="V146" s="535">
        <f>IF(N146="nio",0,IF(N146&gt;0,VLOOKUP(G146,'3-Productie normen'!A:Q,VLOOKUP(N146,'3-Productie normen'!W:X,2,FALSE),FALSE)))</f>
        <v>0</v>
      </c>
      <c r="W146" s="535">
        <f t="shared" si="20"/>
        <v>0</v>
      </c>
      <c r="X146" s="535">
        <f t="shared" si="21"/>
        <v>0</v>
      </c>
      <c r="Y146" s="535">
        <f t="shared" si="22"/>
        <v>0</v>
      </c>
      <c r="Z146" s="536"/>
      <c r="AB146" s="537">
        <f t="shared" si="23"/>
        <v>3360</v>
      </c>
    </row>
    <row r="147" spans="1:28" ht="14.1" customHeight="1">
      <c r="A147" s="143">
        <v>147</v>
      </c>
      <c r="B147" s="619" t="s">
        <v>616</v>
      </c>
      <c r="C147" s="619" t="s">
        <v>477</v>
      </c>
      <c r="D147" s="482"/>
      <c r="E147" s="482"/>
      <c r="F147" s="608" t="s">
        <v>322</v>
      </c>
      <c r="G147" s="608" t="s">
        <v>647</v>
      </c>
      <c r="H147" s="608" t="s">
        <v>313</v>
      </c>
      <c r="I147" s="483">
        <v>1</v>
      </c>
      <c r="J147" s="486"/>
      <c r="K147" s="486"/>
      <c r="L147" s="486"/>
      <c r="M147" s="486"/>
      <c r="N147" s="546">
        <v>200</v>
      </c>
      <c r="O147" s="546"/>
      <c r="P147" s="534">
        <v>40</v>
      </c>
      <c r="Q147" s="534"/>
      <c r="R147" s="467" t="e">
        <f t="shared" si="16"/>
        <v>#DIV/0!</v>
      </c>
      <c r="S147" s="467">
        <f t="shared" si="17"/>
        <v>0</v>
      </c>
      <c r="T147" s="467" t="e">
        <f t="shared" si="18"/>
        <v>#DIV/0!</v>
      </c>
      <c r="U147" s="467">
        <f t="shared" si="19"/>
        <v>0</v>
      </c>
      <c r="V147" s="535">
        <f>IF(N147="nio",0,IF(N147&gt;0,VLOOKUP(G147,'3-Productie normen'!A:Q,VLOOKUP(N147,'3-Productie normen'!W:X,2,FALSE),FALSE)))</f>
        <v>0</v>
      </c>
      <c r="W147" s="535">
        <f t="shared" si="20"/>
        <v>0</v>
      </c>
      <c r="X147" s="535">
        <f t="shared" si="21"/>
        <v>0</v>
      </c>
      <c r="Y147" s="535">
        <f t="shared" si="22"/>
        <v>0</v>
      </c>
      <c r="Z147" s="536"/>
      <c r="AB147" s="537">
        <f t="shared" si="23"/>
        <v>240</v>
      </c>
    </row>
    <row r="148" spans="1:28" ht="14.1" customHeight="1">
      <c r="A148" s="143">
        <v>148</v>
      </c>
      <c r="B148" s="619" t="s">
        <v>616</v>
      </c>
      <c r="C148" s="619" t="s">
        <v>477</v>
      </c>
      <c r="D148" s="482"/>
      <c r="E148" s="482"/>
      <c r="F148" s="608" t="s">
        <v>307</v>
      </c>
      <c r="G148" s="608" t="s">
        <v>646</v>
      </c>
      <c r="H148" s="608" t="s">
        <v>313</v>
      </c>
      <c r="I148" s="483">
        <v>27</v>
      </c>
      <c r="J148" s="486"/>
      <c r="K148" s="486"/>
      <c r="L148" s="486"/>
      <c r="M148" s="486"/>
      <c r="N148" s="546">
        <v>200</v>
      </c>
      <c r="O148" s="546"/>
      <c r="P148" s="534">
        <v>40</v>
      </c>
      <c r="Q148" s="534"/>
      <c r="R148" s="467" t="e">
        <f t="shared" si="16"/>
        <v>#DIV/0!</v>
      </c>
      <c r="S148" s="467">
        <f t="shared" si="17"/>
        <v>0</v>
      </c>
      <c r="T148" s="467" t="e">
        <f t="shared" si="18"/>
        <v>#DIV/0!</v>
      </c>
      <c r="U148" s="467">
        <f t="shared" si="19"/>
        <v>0</v>
      </c>
      <c r="V148" s="535">
        <f>IF(N148="nio",0,IF(N148&gt;0,VLOOKUP(G148,'3-Productie normen'!A:Q,VLOOKUP(N148,'3-Productie normen'!W:X,2,FALSE),FALSE)))</f>
        <v>0</v>
      </c>
      <c r="W148" s="535">
        <f t="shared" si="20"/>
        <v>0</v>
      </c>
      <c r="X148" s="535">
        <f t="shared" si="21"/>
        <v>0</v>
      </c>
      <c r="Y148" s="535">
        <f t="shared" si="22"/>
        <v>0</v>
      </c>
      <c r="Z148" s="536"/>
      <c r="AB148" s="537">
        <f t="shared" si="23"/>
        <v>6480</v>
      </c>
    </row>
    <row r="149" spans="1:28" ht="14.1" customHeight="1">
      <c r="A149" s="143">
        <v>149</v>
      </c>
      <c r="B149" s="619" t="s">
        <v>616</v>
      </c>
      <c r="C149" s="619" t="s">
        <v>477</v>
      </c>
      <c r="D149" s="482"/>
      <c r="E149" s="482"/>
      <c r="F149" s="608" t="s">
        <v>308</v>
      </c>
      <c r="G149" s="608" t="s">
        <v>645</v>
      </c>
      <c r="H149" s="608" t="s">
        <v>313</v>
      </c>
      <c r="I149" s="483">
        <v>14</v>
      </c>
      <c r="J149" s="486"/>
      <c r="K149" s="486"/>
      <c r="L149" s="486"/>
      <c r="M149" s="486"/>
      <c r="N149" s="546">
        <v>200</v>
      </c>
      <c r="O149" s="546"/>
      <c r="P149" s="534">
        <v>40</v>
      </c>
      <c r="Q149" s="534"/>
      <c r="R149" s="467" t="e">
        <f t="shared" si="16"/>
        <v>#DIV/0!</v>
      </c>
      <c r="S149" s="467">
        <f t="shared" si="17"/>
        <v>0</v>
      </c>
      <c r="T149" s="467" t="e">
        <f t="shared" si="18"/>
        <v>#DIV/0!</v>
      </c>
      <c r="U149" s="467">
        <f t="shared" si="19"/>
        <v>0</v>
      </c>
      <c r="V149" s="535">
        <f>IF(N149="nio",0,IF(N149&gt;0,VLOOKUP(G149,'3-Productie normen'!A:Q,VLOOKUP(N149,'3-Productie normen'!W:X,2,FALSE),FALSE)))</f>
        <v>0</v>
      </c>
      <c r="W149" s="535">
        <f t="shared" si="20"/>
        <v>0</v>
      </c>
      <c r="X149" s="535">
        <f t="shared" si="21"/>
        <v>0</v>
      </c>
      <c r="Y149" s="535">
        <f t="shared" si="22"/>
        <v>0</v>
      </c>
      <c r="Z149" s="536"/>
      <c r="AB149" s="537">
        <f t="shared" si="23"/>
        <v>3360</v>
      </c>
    </row>
    <row r="150" spans="1:28" ht="14.1" customHeight="1">
      <c r="A150" s="143">
        <v>150</v>
      </c>
      <c r="B150" s="619" t="s">
        <v>616</v>
      </c>
      <c r="C150" s="619" t="s">
        <v>477</v>
      </c>
      <c r="D150" s="482"/>
      <c r="E150" s="482"/>
      <c r="F150" s="608" t="s">
        <v>309</v>
      </c>
      <c r="G150" s="608" t="s">
        <v>647</v>
      </c>
      <c r="H150" s="608" t="s">
        <v>313</v>
      </c>
      <c r="I150" s="483">
        <v>1</v>
      </c>
      <c r="J150" s="486"/>
      <c r="K150" s="486"/>
      <c r="L150" s="486"/>
      <c r="M150" s="486"/>
      <c r="N150" s="546">
        <v>200</v>
      </c>
      <c r="O150" s="546"/>
      <c r="P150" s="534">
        <v>40</v>
      </c>
      <c r="Q150" s="534"/>
      <c r="R150" s="467" t="e">
        <f t="shared" si="16"/>
        <v>#DIV/0!</v>
      </c>
      <c r="S150" s="467">
        <f t="shared" si="17"/>
        <v>0</v>
      </c>
      <c r="T150" s="467" t="e">
        <f t="shared" si="18"/>
        <v>#DIV/0!</v>
      </c>
      <c r="U150" s="467">
        <f t="shared" si="19"/>
        <v>0</v>
      </c>
      <c r="V150" s="535">
        <f>IF(N150="nio",0,IF(N150&gt;0,VLOOKUP(G150,'3-Productie normen'!A:Q,VLOOKUP(N150,'3-Productie normen'!W:X,2,FALSE),FALSE)))</f>
        <v>0</v>
      </c>
      <c r="W150" s="535">
        <f t="shared" si="20"/>
        <v>0</v>
      </c>
      <c r="X150" s="535">
        <f t="shared" si="21"/>
        <v>0</v>
      </c>
      <c r="Y150" s="535">
        <f t="shared" si="22"/>
        <v>0</v>
      </c>
      <c r="Z150" s="536"/>
      <c r="AB150" s="537">
        <f t="shared" si="23"/>
        <v>240</v>
      </c>
    </row>
    <row r="151" spans="1:28" ht="14.1" customHeight="1">
      <c r="A151" s="143">
        <v>151</v>
      </c>
      <c r="B151" s="619" t="s">
        <v>616</v>
      </c>
      <c r="C151" s="619" t="s">
        <v>477</v>
      </c>
      <c r="D151" s="482"/>
      <c r="E151" s="482"/>
      <c r="F151" s="608" t="s">
        <v>323</v>
      </c>
      <c r="G151" s="608" t="s">
        <v>495</v>
      </c>
      <c r="H151" s="608" t="s">
        <v>313</v>
      </c>
      <c r="I151" s="483">
        <v>95</v>
      </c>
      <c r="J151" s="486"/>
      <c r="K151" s="486"/>
      <c r="L151" s="486"/>
      <c r="M151" s="486"/>
      <c r="N151" s="546">
        <v>200</v>
      </c>
      <c r="O151" s="546"/>
      <c r="P151" s="534">
        <v>40</v>
      </c>
      <c r="Q151" s="534"/>
      <c r="R151" s="467" t="e">
        <f t="shared" si="16"/>
        <v>#DIV/0!</v>
      </c>
      <c r="S151" s="467">
        <f t="shared" si="17"/>
        <v>0</v>
      </c>
      <c r="T151" s="467" t="e">
        <f t="shared" si="18"/>
        <v>#DIV/0!</v>
      </c>
      <c r="U151" s="467">
        <f t="shared" si="19"/>
        <v>0</v>
      </c>
      <c r="V151" s="535">
        <f>IF(N151="nio",0,IF(N151&gt;0,VLOOKUP(G151,'3-Productie normen'!A:Q,VLOOKUP(N151,'3-Productie normen'!W:X,2,FALSE),FALSE)))</f>
        <v>0</v>
      </c>
      <c r="W151" s="535">
        <f t="shared" si="20"/>
        <v>0</v>
      </c>
      <c r="X151" s="535">
        <f t="shared" si="21"/>
        <v>0</v>
      </c>
      <c r="Y151" s="535">
        <f t="shared" si="22"/>
        <v>0</v>
      </c>
      <c r="Z151" s="536"/>
      <c r="AB151" s="537">
        <f t="shared" si="23"/>
        <v>22800</v>
      </c>
    </row>
    <row r="152" spans="1:28" ht="14.1" customHeight="1">
      <c r="A152" s="143">
        <v>152</v>
      </c>
      <c r="B152" s="619" t="s">
        <v>616</v>
      </c>
      <c r="C152" s="619" t="s">
        <v>477</v>
      </c>
      <c r="D152" s="482"/>
      <c r="E152" s="482"/>
      <c r="F152" s="608" t="s">
        <v>324</v>
      </c>
      <c r="G152" s="608" t="s">
        <v>481</v>
      </c>
      <c r="H152" s="608" t="s">
        <v>325</v>
      </c>
      <c r="I152" s="483">
        <v>2</v>
      </c>
      <c r="J152" s="486"/>
      <c r="K152" s="486"/>
      <c r="L152" s="486"/>
      <c r="M152" s="486"/>
      <c r="N152" s="546">
        <v>200</v>
      </c>
      <c r="O152" s="546"/>
      <c r="P152" s="534">
        <v>40</v>
      </c>
      <c r="Q152" s="534"/>
      <c r="R152" s="467" t="e">
        <f t="shared" si="16"/>
        <v>#DIV/0!</v>
      </c>
      <c r="S152" s="467">
        <f t="shared" si="17"/>
        <v>0</v>
      </c>
      <c r="T152" s="467" t="e">
        <f t="shared" si="18"/>
        <v>#DIV/0!</v>
      </c>
      <c r="U152" s="467">
        <f t="shared" si="19"/>
        <v>0</v>
      </c>
      <c r="V152" s="535">
        <f>IF(N152="nio",0,IF(N152&gt;0,VLOOKUP(G152,'3-Productie normen'!A:Q,VLOOKUP(N152,'3-Productie normen'!W:X,2,FALSE),FALSE)))</f>
        <v>0</v>
      </c>
      <c r="W152" s="535">
        <f t="shared" si="20"/>
        <v>0</v>
      </c>
      <c r="X152" s="535">
        <f t="shared" si="21"/>
        <v>0</v>
      </c>
      <c r="Y152" s="535">
        <f t="shared" si="22"/>
        <v>0</v>
      </c>
      <c r="Z152" s="536"/>
      <c r="AB152" s="537">
        <f t="shared" si="23"/>
        <v>480</v>
      </c>
    </row>
    <row r="153" spans="1:28" ht="14.1" customHeight="1">
      <c r="A153" s="143">
        <v>153</v>
      </c>
      <c r="B153" s="619" t="s">
        <v>616</v>
      </c>
      <c r="C153" s="619" t="s">
        <v>477</v>
      </c>
      <c r="D153" s="482"/>
      <c r="E153" s="482"/>
      <c r="F153" s="608" t="s">
        <v>101</v>
      </c>
      <c r="G153" s="608" t="s">
        <v>101</v>
      </c>
      <c r="H153" s="608" t="s">
        <v>326</v>
      </c>
      <c r="I153" s="483">
        <v>12</v>
      </c>
      <c r="J153" s="486"/>
      <c r="K153" s="486"/>
      <c r="L153" s="486"/>
      <c r="M153" s="486"/>
      <c r="N153" s="546">
        <v>200</v>
      </c>
      <c r="O153" s="546"/>
      <c r="P153" s="534">
        <v>40</v>
      </c>
      <c r="Q153" s="534"/>
      <c r="R153" s="467" t="e">
        <f t="shared" si="16"/>
        <v>#DIV/0!</v>
      </c>
      <c r="S153" s="467">
        <f t="shared" si="17"/>
        <v>0</v>
      </c>
      <c r="T153" s="467" t="e">
        <f t="shared" si="18"/>
        <v>#DIV/0!</v>
      </c>
      <c r="U153" s="467">
        <f t="shared" si="19"/>
        <v>0</v>
      </c>
      <c r="V153" s="535">
        <f>IF(N153="nio",0,IF(N153&gt;0,VLOOKUP(G153,'3-Productie normen'!A:Q,VLOOKUP(N153,'3-Productie normen'!W:X,2,FALSE),FALSE)))</f>
        <v>0</v>
      </c>
      <c r="W153" s="535">
        <f t="shared" si="20"/>
        <v>0</v>
      </c>
      <c r="X153" s="535">
        <f t="shared" si="21"/>
        <v>0</v>
      </c>
      <c r="Y153" s="535">
        <f t="shared" si="22"/>
        <v>0</v>
      </c>
      <c r="Z153" s="536"/>
      <c r="AB153" s="537">
        <f t="shared" si="23"/>
        <v>2880</v>
      </c>
    </row>
    <row r="154" spans="1:28" ht="14.1" customHeight="1">
      <c r="A154" s="143">
        <v>154</v>
      </c>
      <c r="B154" s="619" t="s">
        <v>616</v>
      </c>
      <c r="C154" s="619" t="s">
        <v>477</v>
      </c>
      <c r="D154" s="482"/>
      <c r="E154" s="482"/>
      <c r="F154" s="608" t="s">
        <v>312</v>
      </c>
      <c r="G154" s="608" t="s">
        <v>495</v>
      </c>
      <c r="H154" s="608" t="s">
        <v>313</v>
      </c>
      <c r="I154" s="483">
        <v>43</v>
      </c>
      <c r="J154" s="486"/>
      <c r="K154" s="486"/>
      <c r="L154" s="486"/>
      <c r="M154" s="486"/>
      <c r="N154" s="546">
        <v>200</v>
      </c>
      <c r="O154" s="546"/>
      <c r="P154" s="534">
        <v>40</v>
      </c>
      <c r="Q154" s="534"/>
      <c r="R154" s="467" t="e">
        <f t="shared" si="16"/>
        <v>#DIV/0!</v>
      </c>
      <c r="S154" s="467">
        <f t="shared" si="17"/>
        <v>0</v>
      </c>
      <c r="T154" s="467" t="e">
        <f t="shared" si="18"/>
        <v>#DIV/0!</v>
      </c>
      <c r="U154" s="467">
        <f t="shared" si="19"/>
        <v>0</v>
      </c>
      <c r="V154" s="535">
        <f>IF(N154="nio",0,IF(N154&gt;0,VLOOKUP(G154,'3-Productie normen'!A:Q,VLOOKUP(N154,'3-Productie normen'!W:X,2,FALSE),FALSE)))</f>
        <v>0</v>
      </c>
      <c r="W154" s="535">
        <f t="shared" si="20"/>
        <v>0</v>
      </c>
      <c r="X154" s="535">
        <f t="shared" si="21"/>
        <v>0</v>
      </c>
      <c r="Y154" s="535">
        <f t="shared" si="22"/>
        <v>0</v>
      </c>
      <c r="Z154" s="536"/>
      <c r="AB154" s="537">
        <f t="shared" si="23"/>
        <v>10320</v>
      </c>
    </row>
    <row r="155" spans="1:28" ht="14.1" customHeight="1">
      <c r="A155" s="143">
        <v>155</v>
      </c>
      <c r="B155" s="619" t="s">
        <v>616</v>
      </c>
      <c r="C155" s="619" t="s">
        <v>477</v>
      </c>
      <c r="D155" s="482"/>
      <c r="E155" s="482"/>
      <c r="F155" s="608" t="s">
        <v>327</v>
      </c>
      <c r="G155" s="608" t="s">
        <v>495</v>
      </c>
      <c r="H155" s="608" t="s">
        <v>313</v>
      </c>
      <c r="I155" s="483">
        <v>26</v>
      </c>
      <c r="J155" s="486"/>
      <c r="K155" s="486"/>
      <c r="L155" s="486"/>
      <c r="M155" s="486"/>
      <c r="N155" s="546">
        <v>200</v>
      </c>
      <c r="O155" s="546"/>
      <c r="P155" s="534">
        <v>40</v>
      </c>
      <c r="Q155" s="534"/>
      <c r="R155" s="467" t="e">
        <f t="shared" si="16"/>
        <v>#DIV/0!</v>
      </c>
      <c r="S155" s="467">
        <f t="shared" si="17"/>
        <v>0</v>
      </c>
      <c r="T155" s="467" t="e">
        <f t="shared" si="18"/>
        <v>#DIV/0!</v>
      </c>
      <c r="U155" s="467">
        <f t="shared" si="19"/>
        <v>0</v>
      </c>
      <c r="V155" s="535">
        <f>IF(N155="nio",0,IF(N155&gt;0,VLOOKUP(G155,'3-Productie normen'!A:Q,VLOOKUP(N155,'3-Productie normen'!W:X,2,FALSE),FALSE)))</f>
        <v>0</v>
      </c>
      <c r="W155" s="535">
        <f t="shared" si="20"/>
        <v>0</v>
      </c>
      <c r="X155" s="535">
        <f t="shared" si="21"/>
        <v>0</v>
      </c>
      <c r="Y155" s="535">
        <f t="shared" si="22"/>
        <v>0</v>
      </c>
      <c r="Z155" s="536"/>
      <c r="AB155" s="537">
        <f t="shared" si="23"/>
        <v>6240</v>
      </c>
    </row>
    <row r="156" spans="1:28" ht="14.1" customHeight="1">
      <c r="A156" s="143">
        <v>156</v>
      </c>
      <c r="B156" s="619" t="s">
        <v>616</v>
      </c>
      <c r="C156" s="619" t="s">
        <v>477</v>
      </c>
      <c r="D156" s="482"/>
      <c r="E156" s="482"/>
      <c r="F156" s="608" t="s">
        <v>327</v>
      </c>
      <c r="G156" s="608" t="s">
        <v>495</v>
      </c>
      <c r="H156" s="608" t="s">
        <v>326</v>
      </c>
      <c r="I156" s="483">
        <v>25</v>
      </c>
      <c r="J156" s="486"/>
      <c r="K156" s="486"/>
      <c r="L156" s="486"/>
      <c r="M156" s="486"/>
      <c r="N156" s="546">
        <v>200</v>
      </c>
      <c r="O156" s="546"/>
      <c r="P156" s="534">
        <v>40</v>
      </c>
      <c r="Q156" s="534"/>
      <c r="R156" s="467" t="e">
        <f t="shared" si="16"/>
        <v>#DIV/0!</v>
      </c>
      <c r="S156" s="467">
        <f t="shared" si="17"/>
        <v>0</v>
      </c>
      <c r="T156" s="467" t="e">
        <f t="shared" si="18"/>
        <v>#DIV/0!</v>
      </c>
      <c r="U156" s="467">
        <f t="shared" si="19"/>
        <v>0</v>
      </c>
      <c r="V156" s="535">
        <f>IF(N156="nio",0,IF(N156&gt;0,VLOOKUP(G156,'3-Productie normen'!A:Q,VLOOKUP(N156,'3-Productie normen'!W:X,2,FALSE),FALSE)))</f>
        <v>0</v>
      </c>
      <c r="W156" s="535">
        <f t="shared" si="20"/>
        <v>0</v>
      </c>
      <c r="X156" s="535">
        <f t="shared" si="21"/>
        <v>0</v>
      </c>
      <c r="Y156" s="535">
        <f t="shared" si="22"/>
        <v>0</v>
      </c>
      <c r="Z156" s="536"/>
      <c r="AB156" s="537">
        <f t="shared" si="23"/>
        <v>6000</v>
      </c>
    </row>
    <row r="157" spans="1:28" ht="14.1" customHeight="1">
      <c r="A157" s="143">
        <v>157</v>
      </c>
      <c r="B157" s="619" t="s">
        <v>616</v>
      </c>
      <c r="C157" s="619" t="s">
        <v>477</v>
      </c>
      <c r="D157" s="482"/>
      <c r="E157" s="482"/>
      <c r="F157" s="608" t="s">
        <v>328</v>
      </c>
      <c r="G157" s="608" t="s">
        <v>495</v>
      </c>
      <c r="H157" s="608" t="s">
        <v>313</v>
      </c>
      <c r="I157" s="483">
        <v>50</v>
      </c>
      <c r="J157" s="486"/>
      <c r="K157" s="486"/>
      <c r="L157" s="486"/>
      <c r="M157" s="486"/>
      <c r="N157" s="546">
        <v>200</v>
      </c>
      <c r="O157" s="546"/>
      <c r="P157" s="534">
        <v>40</v>
      </c>
      <c r="Q157" s="534"/>
      <c r="R157" s="467" t="e">
        <f t="shared" si="16"/>
        <v>#DIV/0!</v>
      </c>
      <c r="S157" s="467">
        <f t="shared" si="17"/>
        <v>0</v>
      </c>
      <c r="T157" s="467" t="e">
        <f t="shared" si="18"/>
        <v>#DIV/0!</v>
      </c>
      <c r="U157" s="467">
        <f t="shared" si="19"/>
        <v>0</v>
      </c>
      <c r="V157" s="535">
        <f>IF(N157="nio",0,IF(N157&gt;0,VLOOKUP(G157,'3-Productie normen'!A:Q,VLOOKUP(N157,'3-Productie normen'!W:X,2,FALSE),FALSE)))</f>
        <v>0</v>
      </c>
      <c r="W157" s="535">
        <f t="shared" si="20"/>
        <v>0</v>
      </c>
      <c r="X157" s="535">
        <f t="shared" si="21"/>
        <v>0</v>
      </c>
      <c r="Y157" s="535">
        <f t="shared" si="22"/>
        <v>0</v>
      </c>
      <c r="Z157" s="536"/>
      <c r="AB157" s="537">
        <f t="shared" si="23"/>
        <v>12000</v>
      </c>
    </row>
    <row r="158" spans="1:28" ht="14.1" customHeight="1">
      <c r="A158" s="143">
        <v>158</v>
      </c>
      <c r="B158" s="619" t="s">
        <v>616</v>
      </c>
      <c r="C158" s="619" t="s">
        <v>477</v>
      </c>
      <c r="D158" s="482"/>
      <c r="E158" s="482"/>
      <c r="F158" s="608" t="s">
        <v>329</v>
      </c>
      <c r="G158" s="608" t="s">
        <v>101</v>
      </c>
      <c r="H158" s="608" t="s">
        <v>326</v>
      </c>
      <c r="I158" s="483">
        <v>11</v>
      </c>
      <c r="J158" s="486"/>
      <c r="K158" s="486"/>
      <c r="L158" s="486"/>
      <c r="M158" s="486"/>
      <c r="N158" s="546">
        <v>200</v>
      </c>
      <c r="O158" s="546"/>
      <c r="P158" s="534">
        <v>40</v>
      </c>
      <c r="Q158" s="534"/>
      <c r="R158" s="467" t="e">
        <f t="shared" si="16"/>
        <v>#DIV/0!</v>
      </c>
      <c r="S158" s="467">
        <f t="shared" si="17"/>
        <v>0</v>
      </c>
      <c r="T158" s="467" t="e">
        <f t="shared" si="18"/>
        <v>#DIV/0!</v>
      </c>
      <c r="U158" s="467">
        <f t="shared" si="19"/>
        <v>0</v>
      </c>
      <c r="V158" s="535">
        <f>IF(N158="nio",0,IF(N158&gt;0,VLOOKUP(G158,'3-Productie normen'!A:Q,VLOOKUP(N158,'3-Productie normen'!W:X,2,FALSE),FALSE)))</f>
        <v>0</v>
      </c>
      <c r="W158" s="535">
        <f t="shared" si="20"/>
        <v>0</v>
      </c>
      <c r="X158" s="535">
        <f t="shared" si="21"/>
        <v>0</v>
      </c>
      <c r="Y158" s="535">
        <f t="shared" si="22"/>
        <v>0</v>
      </c>
      <c r="Z158" s="536"/>
      <c r="AB158" s="537">
        <f t="shared" si="23"/>
        <v>2640</v>
      </c>
    </row>
    <row r="159" spans="1:28" ht="14.1" customHeight="1">
      <c r="A159" s="143">
        <v>159</v>
      </c>
      <c r="B159" s="619" t="s">
        <v>616</v>
      </c>
      <c r="C159" s="619" t="s">
        <v>477</v>
      </c>
      <c r="D159" s="482"/>
      <c r="E159" s="482"/>
      <c r="F159" s="608" t="s">
        <v>330</v>
      </c>
      <c r="G159" s="608" t="s">
        <v>495</v>
      </c>
      <c r="H159" s="608" t="s">
        <v>313</v>
      </c>
      <c r="I159" s="483">
        <v>3</v>
      </c>
      <c r="J159" s="486"/>
      <c r="K159" s="486"/>
      <c r="L159" s="486"/>
      <c r="M159" s="486"/>
      <c r="N159" s="546">
        <v>200</v>
      </c>
      <c r="O159" s="546"/>
      <c r="P159" s="534">
        <v>40</v>
      </c>
      <c r="Q159" s="534"/>
      <c r="R159" s="467" t="e">
        <f t="shared" si="16"/>
        <v>#DIV/0!</v>
      </c>
      <c r="S159" s="467">
        <f t="shared" si="17"/>
        <v>0</v>
      </c>
      <c r="T159" s="467" t="e">
        <f t="shared" si="18"/>
        <v>#DIV/0!</v>
      </c>
      <c r="U159" s="467">
        <f t="shared" si="19"/>
        <v>0</v>
      </c>
      <c r="V159" s="535">
        <f>IF(N159="nio",0,IF(N159&gt;0,VLOOKUP(G159,'3-Productie normen'!A:Q,VLOOKUP(N159,'3-Productie normen'!W:X,2,FALSE),FALSE)))</f>
        <v>0</v>
      </c>
      <c r="W159" s="535">
        <f t="shared" si="20"/>
        <v>0</v>
      </c>
      <c r="X159" s="535">
        <f t="shared" si="21"/>
        <v>0</v>
      </c>
      <c r="Y159" s="535">
        <f t="shared" si="22"/>
        <v>0</v>
      </c>
      <c r="Z159" s="536"/>
      <c r="AB159" s="537">
        <f t="shared" si="23"/>
        <v>720</v>
      </c>
    </row>
    <row r="160" spans="1:28" ht="14.1" customHeight="1">
      <c r="A160" s="143">
        <v>160</v>
      </c>
      <c r="B160" s="619" t="s">
        <v>616</v>
      </c>
      <c r="C160" s="619" t="s">
        <v>477</v>
      </c>
      <c r="D160" s="482"/>
      <c r="E160" s="482"/>
      <c r="F160" s="608" t="s">
        <v>331</v>
      </c>
      <c r="G160" s="608" t="s">
        <v>495</v>
      </c>
      <c r="H160" s="608" t="s">
        <v>317</v>
      </c>
      <c r="I160" s="483">
        <v>5</v>
      </c>
      <c r="J160" s="486"/>
      <c r="K160" s="486"/>
      <c r="L160" s="486"/>
      <c r="M160" s="486"/>
      <c r="N160" s="546">
        <v>200</v>
      </c>
      <c r="O160" s="546"/>
      <c r="P160" s="534">
        <v>40</v>
      </c>
      <c r="Q160" s="534"/>
      <c r="R160" s="467" t="e">
        <f t="shared" si="16"/>
        <v>#DIV/0!</v>
      </c>
      <c r="S160" s="467">
        <f t="shared" si="17"/>
        <v>0</v>
      </c>
      <c r="T160" s="467" t="e">
        <f t="shared" si="18"/>
        <v>#DIV/0!</v>
      </c>
      <c r="U160" s="467">
        <f t="shared" si="19"/>
        <v>0</v>
      </c>
      <c r="V160" s="535">
        <f>IF(N160="nio",0,IF(N160&gt;0,VLOOKUP(G160,'3-Productie normen'!A:Q,VLOOKUP(N160,'3-Productie normen'!W:X,2,FALSE),FALSE)))</f>
        <v>0</v>
      </c>
      <c r="W160" s="535">
        <f t="shared" si="20"/>
        <v>0</v>
      </c>
      <c r="X160" s="535">
        <f t="shared" si="21"/>
        <v>0</v>
      </c>
      <c r="Y160" s="535">
        <f t="shared" si="22"/>
        <v>0</v>
      </c>
      <c r="Z160" s="536"/>
      <c r="AB160" s="537">
        <f t="shared" si="23"/>
        <v>1200</v>
      </c>
    </row>
    <row r="161" spans="1:28" ht="14.1" customHeight="1">
      <c r="A161" s="143">
        <v>161</v>
      </c>
      <c r="B161" s="619" t="s">
        <v>616</v>
      </c>
      <c r="C161" s="619" t="s">
        <v>477</v>
      </c>
      <c r="D161" s="482"/>
      <c r="E161" s="482"/>
      <c r="F161" s="608" t="s">
        <v>316</v>
      </c>
      <c r="G161" s="608" t="s">
        <v>316</v>
      </c>
      <c r="H161" s="608" t="s">
        <v>317</v>
      </c>
      <c r="I161" s="483">
        <v>80</v>
      </c>
      <c r="J161" s="486"/>
      <c r="K161" s="486"/>
      <c r="L161" s="486"/>
      <c r="M161" s="486"/>
      <c r="N161" s="546">
        <v>200</v>
      </c>
      <c r="O161" s="546"/>
      <c r="P161" s="534">
        <v>40</v>
      </c>
      <c r="Q161" s="534"/>
      <c r="R161" s="467" t="e">
        <f t="shared" si="16"/>
        <v>#DIV/0!</v>
      </c>
      <c r="S161" s="467">
        <f t="shared" si="17"/>
        <v>0</v>
      </c>
      <c r="T161" s="467" t="e">
        <f t="shared" si="18"/>
        <v>#DIV/0!</v>
      </c>
      <c r="U161" s="467">
        <f t="shared" si="19"/>
        <v>0</v>
      </c>
      <c r="V161" s="535">
        <f>IF(N161="nio",0,IF(N161&gt;0,VLOOKUP(G161,'3-Productie normen'!A:Q,VLOOKUP(N161,'3-Productie normen'!W:X,2,FALSE),FALSE)))</f>
        <v>0</v>
      </c>
      <c r="W161" s="535">
        <f t="shared" si="20"/>
        <v>0</v>
      </c>
      <c r="X161" s="535">
        <f t="shared" si="21"/>
        <v>0</v>
      </c>
      <c r="Y161" s="535">
        <f t="shared" si="22"/>
        <v>0</v>
      </c>
      <c r="Z161" s="536"/>
      <c r="AB161" s="537">
        <f t="shared" si="23"/>
        <v>19200</v>
      </c>
    </row>
    <row r="162" spans="1:28" ht="14.1" customHeight="1">
      <c r="A162" s="143">
        <v>162</v>
      </c>
      <c r="B162" s="619" t="s">
        <v>616</v>
      </c>
      <c r="C162" s="619" t="s">
        <v>477</v>
      </c>
      <c r="D162" s="482"/>
      <c r="E162" s="482"/>
      <c r="F162" s="608" t="s">
        <v>332</v>
      </c>
      <c r="G162" s="608" t="s">
        <v>647</v>
      </c>
      <c r="H162" s="608" t="s">
        <v>313</v>
      </c>
      <c r="I162" s="483">
        <v>12</v>
      </c>
      <c r="J162" s="486"/>
      <c r="K162" s="486"/>
      <c r="L162" s="486"/>
      <c r="M162" s="486"/>
      <c r="N162" s="546">
        <v>200</v>
      </c>
      <c r="O162" s="546"/>
      <c r="P162" s="534">
        <v>40</v>
      </c>
      <c r="Q162" s="534"/>
      <c r="R162" s="467" t="e">
        <f t="shared" si="16"/>
        <v>#DIV/0!</v>
      </c>
      <c r="S162" s="467">
        <f t="shared" si="17"/>
        <v>0</v>
      </c>
      <c r="T162" s="467" t="e">
        <f t="shared" si="18"/>
        <v>#DIV/0!</v>
      </c>
      <c r="U162" s="467">
        <f t="shared" si="19"/>
        <v>0</v>
      </c>
      <c r="V162" s="535">
        <f>IF(N162="nio",0,IF(N162&gt;0,VLOOKUP(G162,'3-Productie normen'!A:Q,VLOOKUP(N162,'3-Productie normen'!W:X,2,FALSE),FALSE)))</f>
        <v>0</v>
      </c>
      <c r="W162" s="535">
        <f t="shared" si="20"/>
        <v>0</v>
      </c>
      <c r="X162" s="535">
        <f t="shared" si="21"/>
        <v>0</v>
      </c>
      <c r="Y162" s="535">
        <f t="shared" si="22"/>
        <v>0</v>
      </c>
      <c r="Z162" s="536"/>
      <c r="AB162" s="537">
        <f t="shared" si="23"/>
        <v>2880</v>
      </c>
    </row>
    <row r="163" spans="1:28" ht="14.1" customHeight="1">
      <c r="A163" s="143">
        <v>163</v>
      </c>
      <c r="B163" s="619" t="s">
        <v>616</v>
      </c>
      <c r="C163" s="619" t="s">
        <v>477</v>
      </c>
      <c r="D163" s="482"/>
      <c r="E163" s="482"/>
      <c r="F163" s="608" t="s">
        <v>333</v>
      </c>
      <c r="G163" s="608" t="s">
        <v>647</v>
      </c>
      <c r="H163" s="608" t="s">
        <v>313</v>
      </c>
      <c r="I163" s="483">
        <v>13</v>
      </c>
      <c r="J163" s="486"/>
      <c r="K163" s="486"/>
      <c r="L163" s="486"/>
      <c r="M163" s="486"/>
      <c r="N163" s="546">
        <v>200</v>
      </c>
      <c r="O163" s="546"/>
      <c r="P163" s="534">
        <v>40</v>
      </c>
      <c r="Q163" s="534"/>
      <c r="R163" s="467" t="e">
        <f t="shared" si="16"/>
        <v>#DIV/0!</v>
      </c>
      <c r="S163" s="467">
        <f t="shared" si="17"/>
        <v>0</v>
      </c>
      <c r="T163" s="467" t="e">
        <f t="shared" si="18"/>
        <v>#DIV/0!</v>
      </c>
      <c r="U163" s="467">
        <f t="shared" si="19"/>
        <v>0</v>
      </c>
      <c r="V163" s="535">
        <f>IF(N163="nio",0,IF(N163&gt;0,VLOOKUP(G163,'3-Productie normen'!A:Q,VLOOKUP(N163,'3-Productie normen'!W:X,2,FALSE),FALSE)))</f>
        <v>0</v>
      </c>
      <c r="W163" s="535">
        <f t="shared" si="20"/>
        <v>0</v>
      </c>
      <c r="X163" s="535">
        <f t="shared" si="21"/>
        <v>0</v>
      </c>
      <c r="Y163" s="535">
        <f t="shared" si="22"/>
        <v>0</v>
      </c>
      <c r="Z163" s="536"/>
      <c r="AB163" s="537">
        <f t="shared" si="23"/>
        <v>3120</v>
      </c>
    </row>
    <row r="164" spans="1:28" ht="14.1" customHeight="1">
      <c r="A164" s="143">
        <v>164</v>
      </c>
      <c r="B164" s="619" t="s">
        <v>616</v>
      </c>
      <c r="C164" s="619" t="s">
        <v>477</v>
      </c>
      <c r="D164" s="482"/>
      <c r="E164" s="482"/>
      <c r="F164" s="608" t="s">
        <v>334</v>
      </c>
      <c r="G164" s="608" t="s">
        <v>647</v>
      </c>
      <c r="H164" s="608" t="s">
        <v>313</v>
      </c>
      <c r="I164" s="483">
        <v>4</v>
      </c>
      <c r="J164" s="486"/>
      <c r="K164" s="486"/>
      <c r="L164" s="486"/>
      <c r="M164" s="486"/>
      <c r="N164" s="546">
        <v>200</v>
      </c>
      <c r="O164" s="546"/>
      <c r="P164" s="534">
        <v>40</v>
      </c>
      <c r="Q164" s="534"/>
      <c r="R164" s="467" t="e">
        <f t="shared" si="16"/>
        <v>#DIV/0!</v>
      </c>
      <c r="S164" s="467">
        <f t="shared" si="17"/>
        <v>0</v>
      </c>
      <c r="T164" s="467" t="e">
        <f t="shared" si="18"/>
        <v>#DIV/0!</v>
      </c>
      <c r="U164" s="467">
        <f t="shared" si="19"/>
        <v>0</v>
      </c>
      <c r="V164" s="535">
        <f>IF(N164="nio",0,IF(N164&gt;0,VLOOKUP(G164,'3-Productie normen'!A:Q,VLOOKUP(N164,'3-Productie normen'!W:X,2,FALSE),FALSE)))</f>
        <v>0</v>
      </c>
      <c r="W164" s="535">
        <f t="shared" si="20"/>
        <v>0</v>
      </c>
      <c r="X164" s="535">
        <f t="shared" si="21"/>
        <v>0</v>
      </c>
      <c r="Y164" s="535">
        <f t="shared" si="22"/>
        <v>0</v>
      </c>
      <c r="Z164" s="536"/>
      <c r="AB164" s="537">
        <f t="shared" si="23"/>
        <v>960</v>
      </c>
    </row>
    <row r="165" spans="1:28" ht="14.1" customHeight="1">
      <c r="A165" s="143">
        <v>165</v>
      </c>
      <c r="B165" s="619" t="s">
        <v>616</v>
      </c>
      <c r="C165" s="619" t="s">
        <v>477</v>
      </c>
      <c r="D165" s="482"/>
      <c r="E165" s="482"/>
      <c r="F165" s="608" t="s">
        <v>253</v>
      </c>
      <c r="G165" s="608" t="s">
        <v>220</v>
      </c>
      <c r="H165" s="608" t="s">
        <v>326</v>
      </c>
      <c r="I165" s="483">
        <v>13</v>
      </c>
      <c r="J165" s="486"/>
      <c r="K165" s="486"/>
      <c r="L165" s="486"/>
      <c r="M165" s="486"/>
      <c r="N165" s="546">
        <v>200</v>
      </c>
      <c r="O165" s="546"/>
      <c r="P165" s="534">
        <v>40</v>
      </c>
      <c r="Q165" s="534"/>
      <c r="R165" s="467" t="e">
        <f t="shared" si="16"/>
        <v>#DIV/0!</v>
      </c>
      <c r="S165" s="467">
        <f t="shared" si="17"/>
        <v>0</v>
      </c>
      <c r="T165" s="467" t="e">
        <f t="shared" si="18"/>
        <v>#DIV/0!</v>
      </c>
      <c r="U165" s="467">
        <f t="shared" si="19"/>
        <v>0</v>
      </c>
      <c r="V165" s="535">
        <f>IF(N165="nio",0,IF(N165&gt;0,VLOOKUP(G165,'3-Productie normen'!A:Q,VLOOKUP(N165,'3-Productie normen'!W:X,2,FALSE),FALSE)))</f>
        <v>0</v>
      </c>
      <c r="W165" s="535">
        <f t="shared" si="20"/>
        <v>0</v>
      </c>
      <c r="X165" s="535">
        <f t="shared" si="21"/>
        <v>0</v>
      </c>
      <c r="Y165" s="535">
        <f t="shared" si="22"/>
        <v>0</v>
      </c>
      <c r="Z165" s="536"/>
      <c r="AB165" s="537">
        <f t="shared" si="23"/>
        <v>3120</v>
      </c>
    </row>
    <row r="166" spans="1:28" ht="14.1" customHeight="1">
      <c r="A166" s="143">
        <v>166</v>
      </c>
      <c r="B166" s="619" t="s">
        <v>616</v>
      </c>
      <c r="C166" s="619" t="s">
        <v>477</v>
      </c>
      <c r="D166" s="482"/>
      <c r="E166" s="482"/>
      <c r="F166" s="608" t="s">
        <v>314</v>
      </c>
      <c r="G166" s="608" t="s">
        <v>646</v>
      </c>
      <c r="H166" s="608" t="s">
        <v>313</v>
      </c>
      <c r="I166" s="483">
        <v>8</v>
      </c>
      <c r="J166" s="486"/>
      <c r="K166" s="486"/>
      <c r="L166" s="486"/>
      <c r="M166" s="486"/>
      <c r="N166" s="546">
        <v>200</v>
      </c>
      <c r="O166" s="546"/>
      <c r="P166" s="534">
        <v>40</v>
      </c>
      <c r="Q166" s="534"/>
      <c r="R166" s="467" t="e">
        <f t="shared" si="16"/>
        <v>#DIV/0!</v>
      </c>
      <c r="S166" s="467">
        <f t="shared" si="17"/>
        <v>0</v>
      </c>
      <c r="T166" s="467" t="e">
        <f t="shared" si="18"/>
        <v>#DIV/0!</v>
      </c>
      <c r="U166" s="467">
        <f t="shared" si="19"/>
        <v>0</v>
      </c>
      <c r="V166" s="535">
        <f>IF(N166="nio",0,IF(N166&gt;0,VLOOKUP(G166,'3-Productie normen'!A:Q,VLOOKUP(N166,'3-Productie normen'!W:X,2,FALSE),FALSE)))</f>
        <v>0</v>
      </c>
      <c r="W166" s="535">
        <f t="shared" si="20"/>
        <v>0</v>
      </c>
      <c r="X166" s="535">
        <f t="shared" si="21"/>
        <v>0</v>
      </c>
      <c r="Y166" s="535">
        <f t="shared" si="22"/>
        <v>0</v>
      </c>
      <c r="Z166" s="536"/>
      <c r="AB166" s="537">
        <f t="shared" si="23"/>
        <v>1920</v>
      </c>
    </row>
    <row r="167" spans="1:28" ht="14.1" customHeight="1">
      <c r="A167" s="143">
        <v>167</v>
      </c>
      <c r="B167" s="619" t="s">
        <v>616</v>
      </c>
      <c r="C167" s="619" t="s">
        <v>477</v>
      </c>
      <c r="D167" s="482"/>
      <c r="E167" s="482"/>
      <c r="F167" s="608" t="s">
        <v>335</v>
      </c>
      <c r="G167" s="608" t="s">
        <v>645</v>
      </c>
      <c r="H167" s="608" t="s">
        <v>313</v>
      </c>
      <c r="I167" s="483">
        <v>2</v>
      </c>
      <c r="J167" s="486"/>
      <c r="K167" s="486"/>
      <c r="L167" s="486"/>
      <c r="M167" s="486"/>
      <c r="N167" s="546">
        <v>200</v>
      </c>
      <c r="O167" s="546"/>
      <c r="P167" s="534">
        <v>40</v>
      </c>
      <c r="Q167" s="534"/>
      <c r="R167" s="467" t="e">
        <f t="shared" si="16"/>
        <v>#DIV/0!</v>
      </c>
      <c r="S167" s="467">
        <f t="shared" si="17"/>
        <v>0</v>
      </c>
      <c r="T167" s="467" t="e">
        <f t="shared" si="18"/>
        <v>#DIV/0!</v>
      </c>
      <c r="U167" s="467">
        <f t="shared" si="19"/>
        <v>0</v>
      </c>
      <c r="V167" s="535">
        <f>IF(N167="nio",0,IF(N167&gt;0,VLOOKUP(G167,'3-Productie normen'!A:Q,VLOOKUP(N167,'3-Productie normen'!W:X,2,FALSE),FALSE)))</f>
        <v>0</v>
      </c>
      <c r="W167" s="535">
        <f t="shared" si="20"/>
        <v>0</v>
      </c>
      <c r="X167" s="535">
        <f t="shared" si="21"/>
        <v>0</v>
      </c>
      <c r="Y167" s="535">
        <f t="shared" si="22"/>
        <v>0</v>
      </c>
      <c r="Z167" s="536"/>
      <c r="AB167" s="537">
        <f t="shared" si="23"/>
        <v>480</v>
      </c>
    </row>
    <row r="168" spans="1:28" ht="14.1" customHeight="1">
      <c r="A168" s="143">
        <v>168</v>
      </c>
      <c r="B168" s="619" t="s">
        <v>616</v>
      </c>
      <c r="C168" s="619" t="s">
        <v>477</v>
      </c>
      <c r="D168" s="482"/>
      <c r="E168" s="482"/>
      <c r="F168" s="608" t="s">
        <v>336</v>
      </c>
      <c r="G168" s="608" t="s">
        <v>646</v>
      </c>
      <c r="H168" s="608" t="s">
        <v>313</v>
      </c>
      <c r="I168" s="483">
        <v>6</v>
      </c>
      <c r="J168" s="486"/>
      <c r="K168" s="486"/>
      <c r="L168" s="486"/>
      <c r="M168" s="486"/>
      <c r="N168" s="546">
        <v>200</v>
      </c>
      <c r="O168" s="546"/>
      <c r="P168" s="534">
        <v>40</v>
      </c>
      <c r="Q168" s="534"/>
      <c r="R168" s="467" t="e">
        <f t="shared" si="16"/>
        <v>#DIV/0!</v>
      </c>
      <c r="S168" s="467">
        <f t="shared" si="17"/>
        <v>0</v>
      </c>
      <c r="T168" s="467" t="e">
        <f t="shared" si="18"/>
        <v>#DIV/0!</v>
      </c>
      <c r="U168" s="467">
        <f t="shared" si="19"/>
        <v>0</v>
      </c>
      <c r="V168" s="535">
        <f>IF(N168="nio",0,IF(N168&gt;0,VLOOKUP(G168,'3-Productie normen'!A:Q,VLOOKUP(N168,'3-Productie normen'!W:X,2,FALSE),FALSE)))</f>
        <v>0</v>
      </c>
      <c r="W168" s="535">
        <f t="shared" si="20"/>
        <v>0</v>
      </c>
      <c r="X168" s="535">
        <f t="shared" si="21"/>
        <v>0</v>
      </c>
      <c r="Y168" s="535">
        <f t="shared" si="22"/>
        <v>0</v>
      </c>
      <c r="Z168" s="536"/>
      <c r="AB168" s="537">
        <f t="shared" si="23"/>
        <v>1440</v>
      </c>
    </row>
    <row r="169" spans="1:28" ht="14.1" customHeight="1">
      <c r="A169" s="143">
        <v>169</v>
      </c>
      <c r="B169" s="619" t="s">
        <v>616</v>
      </c>
      <c r="C169" s="619" t="s">
        <v>477</v>
      </c>
      <c r="D169" s="482"/>
      <c r="E169" s="482"/>
      <c r="F169" s="608" t="s">
        <v>337</v>
      </c>
      <c r="G169" s="608" t="s">
        <v>645</v>
      </c>
      <c r="H169" s="608" t="s">
        <v>313</v>
      </c>
      <c r="I169" s="483">
        <v>2</v>
      </c>
      <c r="J169" s="486"/>
      <c r="K169" s="486"/>
      <c r="L169" s="486"/>
      <c r="M169" s="486"/>
      <c r="N169" s="546">
        <v>200</v>
      </c>
      <c r="O169" s="546"/>
      <c r="P169" s="534">
        <v>40</v>
      </c>
      <c r="Q169" s="534"/>
      <c r="R169" s="467" t="e">
        <f t="shared" si="16"/>
        <v>#DIV/0!</v>
      </c>
      <c r="S169" s="467">
        <f t="shared" si="17"/>
        <v>0</v>
      </c>
      <c r="T169" s="467" t="e">
        <f t="shared" si="18"/>
        <v>#DIV/0!</v>
      </c>
      <c r="U169" s="467">
        <f t="shared" si="19"/>
        <v>0</v>
      </c>
      <c r="V169" s="535">
        <f>IF(N169="nio",0,IF(N169&gt;0,VLOOKUP(G169,'3-Productie normen'!A:Q,VLOOKUP(N169,'3-Productie normen'!W:X,2,FALSE),FALSE)))</f>
        <v>0</v>
      </c>
      <c r="W169" s="535">
        <f t="shared" si="20"/>
        <v>0</v>
      </c>
      <c r="X169" s="535">
        <f t="shared" si="21"/>
        <v>0</v>
      </c>
      <c r="Y169" s="535">
        <f t="shared" si="22"/>
        <v>0</v>
      </c>
      <c r="Z169" s="536"/>
      <c r="AB169" s="537">
        <f t="shared" si="23"/>
        <v>480</v>
      </c>
    </row>
    <row r="170" spans="1:28" ht="14.1" customHeight="1">
      <c r="A170" s="143">
        <v>170</v>
      </c>
      <c r="B170" s="619" t="s">
        <v>616</v>
      </c>
      <c r="C170" s="619" t="s">
        <v>477</v>
      </c>
      <c r="D170" s="482"/>
      <c r="E170" s="482"/>
      <c r="F170" s="608" t="s">
        <v>338</v>
      </c>
      <c r="G170" s="608" t="s">
        <v>495</v>
      </c>
      <c r="H170" s="608" t="s">
        <v>317</v>
      </c>
      <c r="I170" s="483">
        <v>8</v>
      </c>
      <c r="J170" s="486"/>
      <c r="K170" s="486"/>
      <c r="L170" s="486"/>
      <c r="M170" s="486"/>
      <c r="N170" s="546">
        <v>200</v>
      </c>
      <c r="O170" s="546"/>
      <c r="P170" s="534">
        <v>40</v>
      </c>
      <c r="Q170" s="534"/>
      <c r="R170" s="467" t="e">
        <f t="shared" si="16"/>
        <v>#DIV/0!</v>
      </c>
      <c r="S170" s="467">
        <f t="shared" si="17"/>
        <v>0</v>
      </c>
      <c r="T170" s="467" t="e">
        <f t="shared" si="18"/>
        <v>#DIV/0!</v>
      </c>
      <c r="U170" s="467">
        <f t="shared" si="19"/>
        <v>0</v>
      </c>
      <c r="V170" s="535">
        <f>IF(N170="nio",0,IF(N170&gt;0,VLOOKUP(G170,'3-Productie normen'!A:Q,VLOOKUP(N170,'3-Productie normen'!W:X,2,FALSE),FALSE)))</f>
        <v>0</v>
      </c>
      <c r="W170" s="535">
        <f t="shared" si="20"/>
        <v>0</v>
      </c>
      <c r="X170" s="535">
        <f t="shared" si="21"/>
        <v>0</v>
      </c>
      <c r="Y170" s="535">
        <f t="shared" si="22"/>
        <v>0</v>
      </c>
      <c r="Z170" s="536"/>
      <c r="AB170" s="537">
        <f t="shared" si="23"/>
        <v>1920</v>
      </c>
    </row>
    <row r="171" spans="1:28" ht="14.1" customHeight="1">
      <c r="A171" s="143">
        <v>171</v>
      </c>
      <c r="B171" s="619" t="s">
        <v>616</v>
      </c>
      <c r="C171" s="619" t="s">
        <v>477</v>
      </c>
      <c r="D171" s="482"/>
      <c r="E171" s="482"/>
      <c r="F171" s="608" t="s">
        <v>221</v>
      </c>
      <c r="G171" s="608" t="s">
        <v>492</v>
      </c>
      <c r="H171" s="608" t="s">
        <v>318</v>
      </c>
      <c r="I171" s="483">
        <v>1520</v>
      </c>
      <c r="J171" s="486"/>
      <c r="K171" s="486"/>
      <c r="L171" s="486"/>
      <c r="M171" s="486"/>
      <c r="N171" s="546">
        <v>200</v>
      </c>
      <c r="O171" s="546"/>
      <c r="P171" s="534">
        <v>40</v>
      </c>
      <c r="Q171" s="534"/>
      <c r="R171" s="467" t="e">
        <f t="shared" si="16"/>
        <v>#DIV/0!</v>
      </c>
      <c r="S171" s="467">
        <f t="shared" si="17"/>
        <v>0</v>
      </c>
      <c r="T171" s="467" t="e">
        <f t="shared" si="18"/>
        <v>#DIV/0!</v>
      </c>
      <c r="U171" s="467">
        <f t="shared" si="19"/>
        <v>0</v>
      </c>
      <c r="V171" s="535">
        <f>IF(N171="nio",0,IF(N171&gt;0,VLOOKUP(G171,'3-Productie normen'!A:Q,VLOOKUP(N171,'3-Productie normen'!W:X,2,FALSE),FALSE)))</f>
        <v>0</v>
      </c>
      <c r="W171" s="535">
        <f t="shared" si="20"/>
        <v>0</v>
      </c>
      <c r="X171" s="535">
        <f t="shared" si="21"/>
        <v>0</v>
      </c>
      <c r="Y171" s="535">
        <f t="shared" si="22"/>
        <v>0</v>
      </c>
      <c r="Z171" s="536"/>
      <c r="AB171" s="537">
        <f t="shared" si="23"/>
        <v>364800</v>
      </c>
    </row>
    <row r="172" spans="1:28" ht="14.1" customHeight="1">
      <c r="A172" s="143">
        <v>172</v>
      </c>
      <c r="B172" s="619" t="s">
        <v>616</v>
      </c>
      <c r="C172" s="619" t="s">
        <v>477</v>
      </c>
      <c r="D172" s="482"/>
      <c r="E172" s="482"/>
      <c r="F172" s="608" t="s">
        <v>339</v>
      </c>
      <c r="G172" s="608" t="s">
        <v>491</v>
      </c>
      <c r="H172" s="608" t="s">
        <v>318</v>
      </c>
      <c r="I172" s="483">
        <v>130</v>
      </c>
      <c r="J172" s="486"/>
      <c r="K172" s="486"/>
      <c r="L172" s="486"/>
      <c r="M172" s="486"/>
      <c r="N172" s="546" t="s">
        <v>208</v>
      </c>
      <c r="O172" s="534"/>
      <c r="P172" s="534"/>
      <c r="Q172" s="534"/>
      <c r="R172" s="467">
        <f t="shared" si="16"/>
        <v>0</v>
      </c>
      <c r="S172" s="467">
        <f t="shared" si="17"/>
        <v>0</v>
      </c>
      <c r="T172" s="467">
        <f t="shared" si="18"/>
        <v>0</v>
      </c>
      <c r="U172" s="467">
        <f t="shared" si="19"/>
        <v>0</v>
      </c>
      <c r="V172" s="535">
        <f>IF(N172="nio",0,IF(N172&gt;0,VLOOKUP(G172,'3-Productie normen'!A:Q,VLOOKUP(N172,'3-Productie normen'!W:X,2,FALSE),FALSE)))</f>
        <v>0</v>
      </c>
      <c r="W172" s="535">
        <f t="shared" si="20"/>
        <v>0</v>
      </c>
      <c r="X172" s="535">
        <f t="shared" si="21"/>
        <v>0</v>
      </c>
      <c r="Y172" s="535">
        <f t="shared" si="22"/>
        <v>0</v>
      </c>
      <c r="Z172" s="536"/>
      <c r="AB172" s="537">
        <f t="shared" si="23"/>
        <v>0</v>
      </c>
    </row>
    <row r="173" spans="1:28" ht="14.1" customHeight="1">
      <c r="A173" s="143">
        <v>173</v>
      </c>
      <c r="B173" s="619" t="s">
        <v>616</v>
      </c>
      <c r="C173" s="619" t="s">
        <v>477</v>
      </c>
      <c r="D173" s="482"/>
      <c r="E173" s="482"/>
      <c r="F173" s="608" t="s">
        <v>257</v>
      </c>
      <c r="G173" s="608" t="s">
        <v>481</v>
      </c>
      <c r="H173" s="608" t="s">
        <v>340</v>
      </c>
      <c r="I173" s="483">
        <v>1</v>
      </c>
      <c r="J173" s="486"/>
      <c r="K173" s="486"/>
      <c r="L173" s="486"/>
      <c r="M173" s="486"/>
      <c r="N173" s="546">
        <v>200</v>
      </c>
      <c r="O173" s="546"/>
      <c r="P173" s="534">
        <v>40</v>
      </c>
      <c r="Q173" s="534"/>
      <c r="R173" s="467" t="e">
        <f t="shared" si="16"/>
        <v>#DIV/0!</v>
      </c>
      <c r="S173" s="467">
        <f t="shared" si="17"/>
        <v>0</v>
      </c>
      <c r="T173" s="467" t="e">
        <f t="shared" si="18"/>
        <v>#DIV/0!</v>
      </c>
      <c r="U173" s="467">
        <f t="shared" si="19"/>
        <v>0</v>
      </c>
      <c r="V173" s="535">
        <f>IF(N173="nio",0,IF(N173&gt;0,VLOOKUP(G173,'3-Productie normen'!A:Q,VLOOKUP(N173,'3-Productie normen'!W:X,2,FALSE),FALSE)))</f>
        <v>0</v>
      </c>
      <c r="W173" s="535">
        <f t="shared" si="20"/>
        <v>0</v>
      </c>
      <c r="X173" s="535">
        <f t="shared" si="21"/>
        <v>0</v>
      </c>
      <c r="Y173" s="535">
        <f t="shared" si="22"/>
        <v>0</v>
      </c>
      <c r="Z173" s="536"/>
      <c r="AB173" s="537">
        <f t="shared" si="23"/>
        <v>240</v>
      </c>
    </row>
    <row r="174" spans="1:28" ht="14.1" customHeight="1">
      <c r="A174" s="143">
        <v>174</v>
      </c>
      <c r="B174" s="619" t="s">
        <v>617</v>
      </c>
      <c r="C174" s="619" t="s">
        <v>477</v>
      </c>
      <c r="D174" s="482"/>
      <c r="E174" s="482"/>
      <c r="F174" s="608" t="s">
        <v>291</v>
      </c>
      <c r="G174" s="608" t="s">
        <v>646</v>
      </c>
      <c r="H174" s="608" t="s">
        <v>341</v>
      </c>
      <c r="I174" s="483">
        <v>26</v>
      </c>
      <c r="J174" s="486"/>
      <c r="K174" s="486"/>
      <c r="L174" s="486"/>
      <c r="M174" s="486"/>
      <c r="N174" s="546">
        <v>200</v>
      </c>
      <c r="O174" s="546"/>
      <c r="P174" s="534">
        <v>40</v>
      </c>
      <c r="Q174" s="534"/>
      <c r="R174" s="467" t="e">
        <f t="shared" si="16"/>
        <v>#DIV/0!</v>
      </c>
      <c r="S174" s="467">
        <f t="shared" si="17"/>
        <v>0</v>
      </c>
      <c r="T174" s="467" t="e">
        <f t="shared" si="18"/>
        <v>#DIV/0!</v>
      </c>
      <c r="U174" s="467">
        <f t="shared" si="19"/>
        <v>0</v>
      </c>
      <c r="V174" s="535">
        <f>IF(N174="nio",0,IF(N174&gt;0,VLOOKUP(G174,'3-Productie normen'!A:Q,VLOOKUP(N174,'3-Productie normen'!W:X,2,FALSE),FALSE)))</f>
        <v>0</v>
      </c>
      <c r="W174" s="535">
        <f t="shared" si="20"/>
        <v>0</v>
      </c>
      <c r="X174" s="535">
        <f t="shared" si="21"/>
        <v>0</v>
      </c>
      <c r="Y174" s="535">
        <f t="shared" si="22"/>
        <v>0</v>
      </c>
      <c r="Z174" s="536"/>
      <c r="AB174" s="537">
        <f t="shared" si="23"/>
        <v>6240</v>
      </c>
    </row>
    <row r="175" spans="1:28" ht="14.1" customHeight="1">
      <c r="A175" s="143">
        <v>175</v>
      </c>
      <c r="B175" s="619" t="s">
        <v>617</v>
      </c>
      <c r="C175" s="619" t="s">
        <v>477</v>
      </c>
      <c r="D175" s="482"/>
      <c r="E175" s="482"/>
      <c r="F175" s="608" t="s">
        <v>342</v>
      </c>
      <c r="G175" s="608" t="s">
        <v>645</v>
      </c>
      <c r="H175" s="608" t="s">
        <v>341</v>
      </c>
      <c r="I175" s="483">
        <v>12</v>
      </c>
      <c r="J175" s="486"/>
      <c r="K175" s="486"/>
      <c r="L175" s="486"/>
      <c r="M175" s="486"/>
      <c r="N175" s="546">
        <v>200</v>
      </c>
      <c r="O175" s="546"/>
      <c r="P175" s="534">
        <v>40</v>
      </c>
      <c r="Q175" s="534"/>
      <c r="R175" s="467" t="e">
        <f t="shared" si="16"/>
        <v>#DIV/0!</v>
      </c>
      <c r="S175" s="467">
        <f t="shared" si="17"/>
        <v>0</v>
      </c>
      <c r="T175" s="467" t="e">
        <f t="shared" si="18"/>
        <v>#DIV/0!</v>
      </c>
      <c r="U175" s="467">
        <f t="shared" si="19"/>
        <v>0</v>
      </c>
      <c r="V175" s="535">
        <f>IF(N175="nio",0,IF(N175&gt;0,VLOOKUP(G175,'3-Productie normen'!A:Q,VLOOKUP(N175,'3-Productie normen'!W:X,2,FALSE),FALSE)))</f>
        <v>0</v>
      </c>
      <c r="W175" s="535">
        <f t="shared" si="20"/>
        <v>0</v>
      </c>
      <c r="X175" s="535">
        <f t="shared" si="21"/>
        <v>0</v>
      </c>
      <c r="Y175" s="535">
        <f t="shared" si="22"/>
        <v>0</v>
      </c>
      <c r="Z175" s="536"/>
      <c r="AB175" s="537">
        <f t="shared" si="23"/>
        <v>2880</v>
      </c>
    </row>
    <row r="176" spans="1:28" ht="14.1" customHeight="1">
      <c r="A176" s="143">
        <v>176</v>
      </c>
      <c r="B176" s="619" t="s">
        <v>617</v>
      </c>
      <c r="C176" s="619" t="s">
        <v>477</v>
      </c>
      <c r="D176" s="482"/>
      <c r="E176" s="482"/>
      <c r="F176" s="608" t="s">
        <v>343</v>
      </c>
      <c r="G176" s="608" t="s">
        <v>647</v>
      </c>
      <c r="H176" s="608" t="s">
        <v>341</v>
      </c>
      <c r="I176" s="483">
        <v>2</v>
      </c>
      <c r="J176" s="486"/>
      <c r="K176" s="486"/>
      <c r="L176" s="486"/>
      <c r="M176" s="486"/>
      <c r="N176" s="546">
        <v>200</v>
      </c>
      <c r="O176" s="546"/>
      <c r="P176" s="534">
        <v>40</v>
      </c>
      <c r="Q176" s="534"/>
      <c r="R176" s="467" t="e">
        <f t="shared" si="16"/>
        <v>#DIV/0!</v>
      </c>
      <c r="S176" s="467">
        <f t="shared" si="17"/>
        <v>0</v>
      </c>
      <c r="T176" s="467" t="e">
        <f t="shared" si="18"/>
        <v>#DIV/0!</v>
      </c>
      <c r="U176" s="467">
        <f t="shared" si="19"/>
        <v>0</v>
      </c>
      <c r="V176" s="535">
        <f>IF(N176="nio",0,IF(N176&gt;0,VLOOKUP(G176,'3-Productie normen'!A:Q,VLOOKUP(N176,'3-Productie normen'!W:X,2,FALSE),FALSE)))</f>
        <v>0</v>
      </c>
      <c r="W176" s="535">
        <f t="shared" si="20"/>
        <v>0</v>
      </c>
      <c r="X176" s="535">
        <f t="shared" si="21"/>
        <v>0</v>
      </c>
      <c r="Y176" s="535">
        <f t="shared" si="22"/>
        <v>0</v>
      </c>
      <c r="Z176" s="536"/>
      <c r="AB176" s="537">
        <f t="shared" si="23"/>
        <v>480</v>
      </c>
    </row>
    <row r="177" spans="1:28" ht="14.1" customHeight="1">
      <c r="A177" s="143">
        <v>177</v>
      </c>
      <c r="B177" s="619" t="s">
        <v>617</v>
      </c>
      <c r="C177" s="619" t="s">
        <v>477</v>
      </c>
      <c r="D177" s="482"/>
      <c r="E177" s="482"/>
      <c r="F177" s="608" t="s">
        <v>295</v>
      </c>
      <c r="G177" s="608" t="s">
        <v>646</v>
      </c>
      <c r="H177" s="608" t="s">
        <v>341</v>
      </c>
      <c r="I177" s="483">
        <v>26</v>
      </c>
      <c r="J177" s="486"/>
      <c r="K177" s="486"/>
      <c r="L177" s="486"/>
      <c r="M177" s="486"/>
      <c r="N177" s="546">
        <v>200</v>
      </c>
      <c r="O177" s="546"/>
      <c r="P177" s="534">
        <v>40</v>
      </c>
      <c r="Q177" s="534"/>
      <c r="R177" s="467" t="e">
        <f t="shared" si="16"/>
        <v>#DIV/0!</v>
      </c>
      <c r="S177" s="467">
        <f t="shared" si="17"/>
        <v>0</v>
      </c>
      <c r="T177" s="467" t="e">
        <f t="shared" si="18"/>
        <v>#DIV/0!</v>
      </c>
      <c r="U177" s="467">
        <f t="shared" si="19"/>
        <v>0</v>
      </c>
      <c r="V177" s="535">
        <f>IF(N177="nio",0,IF(N177&gt;0,VLOOKUP(G177,'3-Productie normen'!A:Q,VLOOKUP(N177,'3-Productie normen'!W:X,2,FALSE),FALSE)))</f>
        <v>0</v>
      </c>
      <c r="W177" s="535">
        <f t="shared" si="20"/>
        <v>0</v>
      </c>
      <c r="X177" s="535">
        <f t="shared" si="21"/>
        <v>0</v>
      </c>
      <c r="Y177" s="535">
        <f t="shared" si="22"/>
        <v>0</v>
      </c>
      <c r="Z177" s="536"/>
      <c r="AB177" s="537">
        <f t="shared" si="23"/>
        <v>6240</v>
      </c>
    </row>
    <row r="178" spans="1:28" ht="14.1" customHeight="1">
      <c r="A178" s="143">
        <v>178</v>
      </c>
      <c r="B178" s="619" t="s">
        <v>617</v>
      </c>
      <c r="C178" s="619" t="s">
        <v>477</v>
      </c>
      <c r="D178" s="482"/>
      <c r="E178" s="482"/>
      <c r="F178" s="608" t="s">
        <v>344</v>
      </c>
      <c r="G178" s="608" t="s">
        <v>645</v>
      </c>
      <c r="H178" s="608" t="s">
        <v>341</v>
      </c>
      <c r="I178" s="483">
        <v>12</v>
      </c>
      <c r="J178" s="486"/>
      <c r="K178" s="486"/>
      <c r="L178" s="486"/>
      <c r="M178" s="486"/>
      <c r="N178" s="546">
        <v>200</v>
      </c>
      <c r="O178" s="546"/>
      <c r="P178" s="534">
        <v>40</v>
      </c>
      <c r="Q178" s="534"/>
      <c r="R178" s="467" t="e">
        <f t="shared" si="16"/>
        <v>#DIV/0!</v>
      </c>
      <c r="S178" s="467">
        <f t="shared" si="17"/>
        <v>0</v>
      </c>
      <c r="T178" s="467" t="e">
        <f t="shared" si="18"/>
        <v>#DIV/0!</v>
      </c>
      <c r="U178" s="467">
        <f t="shared" si="19"/>
        <v>0</v>
      </c>
      <c r="V178" s="535">
        <f>IF(N178="nio",0,IF(N178&gt;0,VLOOKUP(G178,'3-Productie normen'!A:Q,VLOOKUP(N178,'3-Productie normen'!W:X,2,FALSE),FALSE)))</f>
        <v>0</v>
      </c>
      <c r="W178" s="535">
        <f t="shared" si="20"/>
        <v>0</v>
      </c>
      <c r="X178" s="535">
        <f t="shared" si="21"/>
        <v>0</v>
      </c>
      <c r="Y178" s="535">
        <f t="shared" si="22"/>
        <v>0</v>
      </c>
      <c r="Z178" s="536"/>
      <c r="AB178" s="537">
        <f t="shared" si="23"/>
        <v>2880</v>
      </c>
    </row>
    <row r="179" spans="1:28" ht="14.1" customHeight="1">
      <c r="A179" s="143">
        <v>179</v>
      </c>
      <c r="B179" s="619" t="s">
        <v>617</v>
      </c>
      <c r="C179" s="619" t="s">
        <v>477</v>
      </c>
      <c r="D179" s="482"/>
      <c r="E179" s="482"/>
      <c r="F179" s="608" t="s">
        <v>345</v>
      </c>
      <c r="G179" s="608" t="s">
        <v>647</v>
      </c>
      <c r="H179" s="608" t="s">
        <v>341</v>
      </c>
      <c r="I179" s="483">
        <v>2</v>
      </c>
      <c r="J179" s="486"/>
      <c r="K179" s="486"/>
      <c r="L179" s="486"/>
      <c r="M179" s="486"/>
      <c r="N179" s="546">
        <v>200</v>
      </c>
      <c r="O179" s="546"/>
      <c r="P179" s="534">
        <v>40</v>
      </c>
      <c r="Q179" s="534"/>
      <c r="R179" s="467" t="e">
        <f t="shared" si="16"/>
        <v>#DIV/0!</v>
      </c>
      <c r="S179" s="467">
        <f t="shared" si="17"/>
        <v>0</v>
      </c>
      <c r="T179" s="467" t="e">
        <f t="shared" si="18"/>
        <v>#DIV/0!</v>
      </c>
      <c r="U179" s="467">
        <f t="shared" si="19"/>
        <v>0</v>
      </c>
      <c r="V179" s="535">
        <f>IF(N179="nio",0,IF(N179&gt;0,VLOOKUP(G179,'3-Productie normen'!A:Q,VLOOKUP(N179,'3-Productie normen'!W:X,2,FALSE),FALSE)))</f>
        <v>0</v>
      </c>
      <c r="W179" s="535">
        <f t="shared" si="20"/>
        <v>0</v>
      </c>
      <c r="X179" s="535">
        <f t="shared" si="21"/>
        <v>0</v>
      </c>
      <c r="Y179" s="535">
        <f t="shared" si="22"/>
        <v>0</v>
      </c>
      <c r="Z179" s="536"/>
      <c r="AB179" s="537">
        <f t="shared" si="23"/>
        <v>480</v>
      </c>
    </row>
    <row r="180" spans="1:28" ht="14.1" customHeight="1">
      <c r="A180" s="143">
        <v>180</v>
      </c>
      <c r="B180" s="619" t="s">
        <v>617</v>
      </c>
      <c r="C180" s="619" t="s">
        <v>477</v>
      </c>
      <c r="D180" s="482"/>
      <c r="E180" s="482"/>
      <c r="F180" s="608" t="s">
        <v>298</v>
      </c>
      <c r="G180" s="608" t="s">
        <v>646</v>
      </c>
      <c r="H180" s="608" t="s">
        <v>341</v>
      </c>
      <c r="I180" s="483">
        <v>26</v>
      </c>
      <c r="J180" s="486"/>
      <c r="K180" s="486"/>
      <c r="L180" s="486"/>
      <c r="M180" s="486"/>
      <c r="N180" s="546">
        <v>200</v>
      </c>
      <c r="O180" s="546"/>
      <c r="P180" s="534">
        <v>40</v>
      </c>
      <c r="Q180" s="534"/>
      <c r="R180" s="467" t="e">
        <f t="shared" si="16"/>
        <v>#DIV/0!</v>
      </c>
      <c r="S180" s="467">
        <f t="shared" si="17"/>
        <v>0</v>
      </c>
      <c r="T180" s="467" t="e">
        <f t="shared" si="18"/>
        <v>#DIV/0!</v>
      </c>
      <c r="U180" s="467">
        <f t="shared" si="19"/>
        <v>0</v>
      </c>
      <c r="V180" s="535">
        <f>IF(N180="nio",0,IF(N180&gt;0,VLOOKUP(G180,'3-Productie normen'!A:Q,VLOOKUP(N180,'3-Productie normen'!W:X,2,FALSE),FALSE)))</f>
        <v>0</v>
      </c>
      <c r="W180" s="535">
        <f t="shared" si="20"/>
        <v>0</v>
      </c>
      <c r="X180" s="535">
        <f t="shared" si="21"/>
        <v>0</v>
      </c>
      <c r="Y180" s="535">
        <f t="shared" si="22"/>
        <v>0</v>
      </c>
      <c r="Z180" s="536"/>
      <c r="AB180" s="537">
        <f t="shared" si="23"/>
        <v>6240</v>
      </c>
    </row>
    <row r="181" spans="1:28" ht="14.1" customHeight="1">
      <c r="A181" s="143">
        <v>181</v>
      </c>
      <c r="B181" s="619" t="s">
        <v>617</v>
      </c>
      <c r="C181" s="619" t="s">
        <v>477</v>
      </c>
      <c r="D181" s="482"/>
      <c r="E181" s="482"/>
      <c r="F181" s="608" t="s">
        <v>346</v>
      </c>
      <c r="G181" s="608" t="s">
        <v>645</v>
      </c>
      <c r="H181" s="608" t="s">
        <v>341</v>
      </c>
      <c r="I181" s="483">
        <v>12</v>
      </c>
      <c r="J181" s="486"/>
      <c r="K181" s="486"/>
      <c r="L181" s="486"/>
      <c r="M181" s="486"/>
      <c r="N181" s="546">
        <v>200</v>
      </c>
      <c r="O181" s="546"/>
      <c r="P181" s="534">
        <v>40</v>
      </c>
      <c r="Q181" s="534"/>
      <c r="R181" s="467" t="e">
        <f t="shared" si="16"/>
        <v>#DIV/0!</v>
      </c>
      <c r="S181" s="467">
        <f t="shared" si="17"/>
        <v>0</v>
      </c>
      <c r="T181" s="467" t="e">
        <f t="shared" si="18"/>
        <v>#DIV/0!</v>
      </c>
      <c r="U181" s="467">
        <f t="shared" si="19"/>
        <v>0</v>
      </c>
      <c r="V181" s="535">
        <f>IF(N181="nio",0,IF(N181&gt;0,VLOOKUP(G181,'3-Productie normen'!A:Q,VLOOKUP(N181,'3-Productie normen'!W:X,2,FALSE),FALSE)))</f>
        <v>0</v>
      </c>
      <c r="W181" s="535">
        <f t="shared" si="20"/>
        <v>0</v>
      </c>
      <c r="X181" s="535">
        <f t="shared" si="21"/>
        <v>0</v>
      </c>
      <c r="Y181" s="535">
        <f t="shared" si="22"/>
        <v>0</v>
      </c>
      <c r="Z181" s="536"/>
      <c r="AB181" s="537">
        <f t="shared" si="23"/>
        <v>2880</v>
      </c>
    </row>
    <row r="182" spans="1:28" ht="14.1" customHeight="1">
      <c r="A182" s="143">
        <v>182</v>
      </c>
      <c r="B182" s="619" t="s">
        <v>617</v>
      </c>
      <c r="C182" s="619" t="s">
        <v>477</v>
      </c>
      <c r="D182" s="482"/>
      <c r="E182" s="482"/>
      <c r="F182" s="608" t="s">
        <v>347</v>
      </c>
      <c r="G182" s="608" t="s">
        <v>647</v>
      </c>
      <c r="H182" s="608" t="s">
        <v>341</v>
      </c>
      <c r="I182" s="483">
        <v>2</v>
      </c>
      <c r="J182" s="486"/>
      <c r="K182" s="486"/>
      <c r="L182" s="486"/>
      <c r="M182" s="486"/>
      <c r="N182" s="546">
        <v>200</v>
      </c>
      <c r="O182" s="546"/>
      <c r="P182" s="534">
        <v>40</v>
      </c>
      <c r="Q182" s="534"/>
      <c r="R182" s="467" t="e">
        <f t="shared" si="16"/>
        <v>#DIV/0!</v>
      </c>
      <c r="S182" s="467">
        <f t="shared" si="17"/>
        <v>0</v>
      </c>
      <c r="T182" s="467" t="e">
        <f t="shared" si="18"/>
        <v>#DIV/0!</v>
      </c>
      <c r="U182" s="467">
        <f t="shared" si="19"/>
        <v>0</v>
      </c>
      <c r="V182" s="535">
        <f>IF(N182="nio",0,IF(N182&gt;0,VLOOKUP(G182,'3-Productie normen'!A:Q,VLOOKUP(N182,'3-Productie normen'!W:X,2,FALSE),FALSE)))</f>
        <v>0</v>
      </c>
      <c r="W182" s="535">
        <f t="shared" si="20"/>
        <v>0</v>
      </c>
      <c r="X182" s="535">
        <f t="shared" si="21"/>
        <v>0</v>
      </c>
      <c r="Y182" s="535">
        <f t="shared" si="22"/>
        <v>0</v>
      </c>
      <c r="Z182" s="536"/>
      <c r="AB182" s="537">
        <f t="shared" si="23"/>
        <v>480</v>
      </c>
    </row>
    <row r="183" spans="1:28" ht="14.1" customHeight="1">
      <c r="A183" s="143">
        <v>183</v>
      </c>
      <c r="B183" s="619" t="s">
        <v>617</v>
      </c>
      <c r="C183" s="619" t="s">
        <v>477</v>
      </c>
      <c r="D183" s="482"/>
      <c r="E183" s="482"/>
      <c r="F183" s="608" t="s">
        <v>301</v>
      </c>
      <c r="G183" s="608" t="s">
        <v>646</v>
      </c>
      <c r="H183" s="608" t="s">
        <v>341</v>
      </c>
      <c r="I183" s="483">
        <v>26</v>
      </c>
      <c r="J183" s="486"/>
      <c r="K183" s="486"/>
      <c r="L183" s="486"/>
      <c r="M183" s="486"/>
      <c r="N183" s="546">
        <v>200</v>
      </c>
      <c r="O183" s="546"/>
      <c r="P183" s="534">
        <v>40</v>
      </c>
      <c r="Q183" s="534"/>
      <c r="R183" s="467" t="e">
        <f t="shared" si="16"/>
        <v>#DIV/0!</v>
      </c>
      <c r="S183" s="467">
        <f t="shared" si="17"/>
        <v>0</v>
      </c>
      <c r="T183" s="467" t="e">
        <f t="shared" si="18"/>
        <v>#DIV/0!</v>
      </c>
      <c r="U183" s="467">
        <f t="shared" si="19"/>
        <v>0</v>
      </c>
      <c r="V183" s="535">
        <f>IF(N183="nio",0,IF(N183&gt;0,VLOOKUP(G183,'3-Productie normen'!A:Q,VLOOKUP(N183,'3-Productie normen'!W:X,2,FALSE),FALSE)))</f>
        <v>0</v>
      </c>
      <c r="W183" s="535">
        <f t="shared" si="20"/>
        <v>0</v>
      </c>
      <c r="X183" s="535">
        <f t="shared" si="21"/>
        <v>0</v>
      </c>
      <c r="Y183" s="535">
        <f t="shared" si="22"/>
        <v>0</v>
      </c>
      <c r="Z183" s="536"/>
      <c r="AB183" s="537">
        <f t="shared" si="23"/>
        <v>6240</v>
      </c>
    </row>
    <row r="184" spans="1:28" ht="14.1" customHeight="1">
      <c r="A184" s="143">
        <v>184</v>
      </c>
      <c r="B184" s="619" t="s">
        <v>617</v>
      </c>
      <c r="C184" s="619" t="s">
        <v>477</v>
      </c>
      <c r="D184" s="482"/>
      <c r="E184" s="482"/>
      <c r="F184" s="608" t="s">
        <v>348</v>
      </c>
      <c r="G184" s="608" t="s">
        <v>645</v>
      </c>
      <c r="H184" s="608" t="s">
        <v>341</v>
      </c>
      <c r="I184" s="483">
        <v>12</v>
      </c>
      <c r="J184" s="486"/>
      <c r="K184" s="486"/>
      <c r="L184" s="486"/>
      <c r="M184" s="486"/>
      <c r="N184" s="546">
        <v>200</v>
      </c>
      <c r="O184" s="546"/>
      <c r="P184" s="534">
        <v>40</v>
      </c>
      <c r="Q184" s="534"/>
      <c r="R184" s="467" t="e">
        <f t="shared" si="16"/>
        <v>#DIV/0!</v>
      </c>
      <c r="S184" s="467">
        <f t="shared" si="17"/>
        <v>0</v>
      </c>
      <c r="T184" s="467" t="e">
        <f t="shared" si="18"/>
        <v>#DIV/0!</v>
      </c>
      <c r="U184" s="467">
        <f t="shared" si="19"/>
        <v>0</v>
      </c>
      <c r="V184" s="535">
        <f>IF(N184="nio",0,IF(N184&gt;0,VLOOKUP(G184,'3-Productie normen'!A:Q,VLOOKUP(N184,'3-Productie normen'!W:X,2,FALSE),FALSE)))</f>
        <v>0</v>
      </c>
      <c r="W184" s="535">
        <f t="shared" si="20"/>
        <v>0</v>
      </c>
      <c r="X184" s="535">
        <f t="shared" si="21"/>
        <v>0</v>
      </c>
      <c r="Y184" s="535">
        <f t="shared" si="22"/>
        <v>0</v>
      </c>
      <c r="Z184" s="536"/>
      <c r="AB184" s="537">
        <f t="shared" si="23"/>
        <v>2880</v>
      </c>
    </row>
    <row r="185" spans="1:28" ht="14.1" customHeight="1">
      <c r="A185" s="143">
        <v>185</v>
      </c>
      <c r="B185" s="619" t="s">
        <v>617</v>
      </c>
      <c r="C185" s="619" t="s">
        <v>477</v>
      </c>
      <c r="D185" s="482"/>
      <c r="E185" s="482"/>
      <c r="F185" s="608" t="s">
        <v>349</v>
      </c>
      <c r="G185" s="608" t="s">
        <v>647</v>
      </c>
      <c r="H185" s="608" t="s">
        <v>341</v>
      </c>
      <c r="I185" s="483">
        <v>2</v>
      </c>
      <c r="J185" s="486"/>
      <c r="K185" s="486"/>
      <c r="L185" s="486"/>
      <c r="M185" s="486"/>
      <c r="N185" s="546">
        <v>200</v>
      </c>
      <c r="O185" s="546"/>
      <c r="P185" s="534">
        <v>40</v>
      </c>
      <c r="Q185" s="534"/>
      <c r="R185" s="467" t="e">
        <f t="shared" si="16"/>
        <v>#DIV/0!</v>
      </c>
      <c r="S185" s="467">
        <f t="shared" si="17"/>
        <v>0</v>
      </c>
      <c r="T185" s="467" t="e">
        <f t="shared" si="18"/>
        <v>#DIV/0!</v>
      </c>
      <c r="U185" s="467">
        <f t="shared" si="19"/>
        <v>0</v>
      </c>
      <c r="V185" s="535">
        <f>IF(N185="nio",0,IF(N185&gt;0,VLOOKUP(G185,'3-Productie normen'!A:Q,VLOOKUP(N185,'3-Productie normen'!W:X,2,FALSE),FALSE)))</f>
        <v>0</v>
      </c>
      <c r="W185" s="535">
        <f t="shared" si="20"/>
        <v>0</v>
      </c>
      <c r="X185" s="535">
        <f t="shared" si="21"/>
        <v>0</v>
      </c>
      <c r="Y185" s="535">
        <f t="shared" si="22"/>
        <v>0</v>
      </c>
      <c r="Z185" s="536"/>
      <c r="AB185" s="537">
        <f t="shared" si="23"/>
        <v>480</v>
      </c>
    </row>
    <row r="186" spans="1:28" ht="14.1" customHeight="1">
      <c r="A186" s="143">
        <v>186</v>
      </c>
      <c r="B186" s="619" t="s">
        <v>617</v>
      </c>
      <c r="C186" s="619" t="s">
        <v>477</v>
      </c>
      <c r="D186" s="482"/>
      <c r="E186" s="482"/>
      <c r="F186" s="608" t="s">
        <v>304</v>
      </c>
      <c r="G186" s="608" t="s">
        <v>646</v>
      </c>
      <c r="H186" s="608" t="s">
        <v>341</v>
      </c>
      <c r="I186" s="483">
        <v>26</v>
      </c>
      <c r="J186" s="486"/>
      <c r="K186" s="486"/>
      <c r="L186" s="486"/>
      <c r="M186" s="486"/>
      <c r="N186" s="546">
        <v>200</v>
      </c>
      <c r="O186" s="546"/>
      <c r="P186" s="534">
        <v>40</v>
      </c>
      <c r="Q186" s="534"/>
      <c r="R186" s="467" t="e">
        <f t="shared" si="16"/>
        <v>#DIV/0!</v>
      </c>
      <c r="S186" s="467">
        <f t="shared" si="17"/>
        <v>0</v>
      </c>
      <c r="T186" s="467" t="e">
        <f t="shared" si="18"/>
        <v>#DIV/0!</v>
      </c>
      <c r="U186" s="467">
        <f t="shared" si="19"/>
        <v>0</v>
      </c>
      <c r="V186" s="535">
        <f>IF(N186="nio",0,IF(N186&gt;0,VLOOKUP(G186,'3-Productie normen'!A:Q,VLOOKUP(N186,'3-Productie normen'!W:X,2,FALSE),FALSE)))</f>
        <v>0</v>
      </c>
      <c r="W186" s="535">
        <f t="shared" si="20"/>
        <v>0</v>
      </c>
      <c r="X186" s="535">
        <f t="shared" si="21"/>
        <v>0</v>
      </c>
      <c r="Y186" s="535">
        <f t="shared" si="22"/>
        <v>0</v>
      </c>
      <c r="Z186" s="536"/>
      <c r="AB186" s="537">
        <f t="shared" si="23"/>
        <v>6240</v>
      </c>
    </row>
    <row r="187" spans="1:28" ht="14.1" customHeight="1">
      <c r="A187" s="143">
        <v>187</v>
      </c>
      <c r="B187" s="619" t="s">
        <v>617</v>
      </c>
      <c r="C187" s="619" t="s">
        <v>477</v>
      </c>
      <c r="D187" s="482"/>
      <c r="E187" s="482"/>
      <c r="F187" s="608" t="s">
        <v>350</v>
      </c>
      <c r="G187" s="608" t="s">
        <v>645</v>
      </c>
      <c r="H187" s="608" t="s">
        <v>341</v>
      </c>
      <c r="I187" s="483">
        <v>12</v>
      </c>
      <c r="J187" s="486"/>
      <c r="K187" s="486"/>
      <c r="L187" s="486"/>
      <c r="M187" s="486"/>
      <c r="N187" s="546">
        <v>200</v>
      </c>
      <c r="O187" s="546"/>
      <c r="P187" s="534">
        <v>40</v>
      </c>
      <c r="Q187" s="534"/>
      <c r="R187" s="467" t="e">
        <f t="shared" si="16"/>
        <v>#DIV/0!</v>
      </c>
      <c r="S187" s="467">
        <f t="shared" si="17"/>
        <v>0</v>
      </c>
      <c r="T187" s="467" t="e">
        <f t="shared" si="18"/>
        <v>#DIV/0!</v>
      </c>
      <c r="U187" s="467">
        <f t="shared" si="19"/>
        <v>0</v>
      </c>
      <c r="V187" s="535">
        <f>IF(N187="nio",0,IF(N187&gt;0,VLOOKUP(G187,'3-Productie normen'!A:Q,VLOOKUP(N187,'3-Productie normen'!W:X,2,FALSE),FALSE)))</f>
        <v>0</v>
      </c>
      <c r="W187" s="535">
        <f t="shared" si="20"/>
        <v>0</v>
      </c>
      <c r="X187" s="535">
        <f t="shared" si="21"/>
        <v>0</v>
      </c>
      <c r="Y187" s="535">
        <f t="shared" si="22"/>
        <v>0</v>
      </c>
      <c r="Z187" s="536"/>
      <c r="AB187" s="537">
        <f t="shared" si="23"/>
        <v>2880</v>
      </c>
    </row>
    <row r="188" spans="1:28" ht="14.1" customHeight="1">
      <c r="A188" s="143">
        <v>188</v>
      </c>
      <c r="B188" s="619" t="s">
        <v>617</v>
      </c>
      <c r="C188" s="619" t="s">
        <v>477</v>
      </c>
      <c r="D188" s="482"/>
      <c r="E188" s="482"/>
      <c r="F188" s="608" t="s">
        <v>351</v>
      </c>
      <c r="G188" s="608" t="s">
        <v>647</v>
      </c>
      <c r="H188" s="608" t="s">
        <v>341</v>
      </c>
      <c r="I188" s="483">
        <v>2</v>
      </c>
      <c r="J188" s="486"/>
      <c r="K188" s="486"/>
      <c r="L188" s="486"/>
      <c r="M188" s="486"/>
      <c r="N188" s="546">
        <v>200</v>
      </c>
      <c r="O188" s="546"/>
      <c r="P188" s="534">
        <v>40</v>
      </c>
      <c r="Q188" s="534"/>
      <c r="R188" s="467" t="e">
        <f t="shared" si="16"/>
        <v>#DIV/0!</v>
      </c>
      <c r="S188" s="467">
        <f t="shared" si="17"/>
        <v>0</v>
      </c>
      <c r="T188" s="467" t="e">
        <f t="shared" si="18"/>
        <v>#DIV/0!</v>
      </c>
      <c r="U188" s="467">
        <f t="shared" si="19"/>
        <v>0</v>
      </c>
      <c r="V188" s="535">
        <f>IF(N188="nio",0,IF(N188&gt;0,VLOOKUP(G188,'3-Productie normen'!A:Q,VLOOKUP(N188,'3-Productie normen'!W:X,2,FALSE),FALSE)))</f>
        <v>0</v>
      </c>
      <c r="W188" s="535">
        <f t="shared" si="20"/>
        <v>0</v>
      </c>
      <c r="X188" s="535">
        <f t="shared" si="21"/>
        <v>0</v>
      </c>
      <c r="Y188" s="535">
        <f t="shared" si="22"/>
        <v>0</v>
      </c>
      <c r="Z188" s="536"/>
      <c r="AB188" s="537">
        <f t="shared" si="23"/>
        <v>480</v>
      </c>
    </row>
    <row r="189" spans="1:28" ht="14.1" customHeight="1">
      <c r="A189" s="143">
        <v>189</v>
      </c>
      <c r="B189" s="619" t="s">
        <v>617</v>
      </c>
      <c r="C189" s="619" t="s">
        <v>477</v>
      </c>
      <c r="D189" s="482"/>
      <c r="E189" s="482"/>
      <c r="F189" s="608" t="s">
        <v>307</v>
      </c>
      <c r="G189" s="608" t="s">
        <v>646</v>
      </c>
      <c r="H189" s="608" t="s">
        <v>341</v>
      </c>
      <c r="I189" s="483">
        <v>26</v>
      </c>
      <c r="J189" s="486"/>
      <c r="K189" s="486"/>
      <c r="L189" s="486"/>
      <c r="M189" s="486"/>
      <c r="N189" s="546">
        <v>200</v>
      </c>
      <c r="O189" s="546"/>
      <c r="P189" s="534">
        <v>40</v>
      </c>
      <c r="Q189" s="534"/>
      <c r="R189" s="467" t="e">
        <f t="shared" si="16"/>
        <v>#DIV/0!</v>
      </c>
      <c r="S189" s="467">
        <f t="shared" si="17"/>
        <v>0</v>
      </c>
      <c r="T189" s="467" t="e">
        <f t="shared" si="18"/>
        <v>#DIV/0!</v>
      </c>
      <c r="U189" s="467">
        <f t="shared" si="19"/>
        <v>0</v>
      </c>
      <c r="V189" s="535">
        <f>IF(N189="nio",0,IF(N189&gt;0,VLOOKUP(G189,'3-Productie normen'!A:Q,VLOOKUP(N189,'3-Productie normen'!W:X,2,FALSE),FALSE)))</f>
        <v>0</v>
      </c>
      <c r="W189" s="535">
        <f t="shared" si="20"/>
        <v>0</v>
      </c>
      <c r="X189" s="535">
        <f t="shared" si="21"/>
        <v>0</v>
      </c>
      <c r="Y189" s="535">
        <f t="shared" si="22"/>
        <v>0</v>
      </c>
      <c r="Z189" s="536"/>
      <c r="AB189" s="537">
        <f t="shared" si="23"/>
        <v>6240</v>
      </c>
    </row>
    <row r="190" spans="1:28" ht="14.1" customHeight="1">
      <c r="A190" s="143">
        <v>190</v>
      </c>
      <c r="B190" s="619" t="s">
        <v>617</v>
      </c>
      <c r="C190" s="619" t="s">
        <v>477</v>
      </c>
      <c r="D190" s="482"/>
      <c r="E190" s="482"/>
      <c r="F190" s="608" t="s">
        <v>352</v>
      </c>
      <c r="G190" s="608" t="s">
        <v>645</v>
      </c>
      <c r="H190" s="608" t="s">
        <v>341</v>
      </c>
      <c r="I190" s="483">
        <v>12</v>
      </c>
      <c r="J190" s="486"/>
      <c r="K190" s="486"/>
      <c r="L190" s="486"/>
      <c r="M190" s="486"/>
      <c r="N190" s="546">
        <v>200</v>
      </c>
      <c r="O190" s="546"/>
      <c r="P190" s="534">
        <v>40</v>
      </c>
      <c r="Q190" s="534"/>
      <c r="R190" s="467" t="e">
        <f t="shared" si="16"/>
        <v>#DIV/0!</v>
      </c>
      <c r="S190" s="467">
        <f t="shared" si="17"/>
        <v>0</v>
      </c>
      <c r="T190" s="467" t="e">
        <f t="shared" si="18"/>
        <v>#DIV/0!</v>
      </c>
      <c r="U190" s="467">
        <f t="shared" si="19"/>
        <v>0</v>
      </c>
      <c r="V190" s="535">
        <f>IF(N190="nio",0,IF(N190&gt;0,VLOOKUP(G190,'3-Productie normen'!A:Q,VLOOKUP(N190,'3-Productie normen'!W:X,2,FALSE),FALSE)))</f>
        <v>0</v>
      </c>
      <c r="W190" s="535">
        <f t="shared" si="20"/>
        <v>0</v>
      </c>
      <c r="X190" s="535">
        <f t="shared" si="21"/>
        <v>0</v>
      </c>
      <c r="Y190" s="535">
        <f t="shared" si="22"/>
        <v>0</v>
      </c>
      <c r="Z190" s="536"/>
      <c r="AB190" s="537">
        <f t="shared" si="23"/>
        <v>2880</v>
      </c>
    </row>
    <row r="191" spans="1:28" ht="14.1" customHeight="1">
      <c r="A191" s="143">
        <v>191</v>
      </c>
      <c r="B191" s="619" t="s">
        <v>617</v>
      </c>
      <c r="C191" s="619" t="s">
        <v>477</v>
      </c>
      <c r="D191" s="482"/>
      <c r="E191" s="482"/>
      <c r="F191" s="608" t="s">
        <v>353</v>
      </c>
      <c r="G191" s="608" t="s">
        <v>647</v>
      </c>
      <c r="H191" s="608" t="s">
        <v>341</v>
      </c>
      <c r="I191" s="483">
        <v>2</v>
      </c>
      <c r="J191" s="486"/>
      <c r="K191" s="486"/>
      <c r="L191" s="486"/>
      <c r="M191" s="486"/>
      <c r="N191" s="546">
        <v>200</v>
      </c>
      <c r="O191" s="546"/>
      <c r="P191" s="534">
        <v>40</v>
      </c>
      <c r="Q191" s="534"/>
      <c r="R191" s="467" t="e">
        <f t="shared" si="16"/>
        <v>#DIV/0!</v>
      </c>
      <c r="S191" s="467">
        <f t="shared" si="17"/>
        <v>0</v>
      </c>
      <c r="T191" s="467" t="e">
        <f t="shared" si="18"/>
        <v>#DIV/0!</v>
      </c>
      <c r="U191" s="467">
        <f t="shared" si="19"/>
        <v>0</v>
      </c>
      <c r="V191" s="535">
        <f>IF(N191="nio",0,IF(N191&gt;0,VLOOKUP(G191,'3-Productie normen'!A:Q,VLOOKUP(N191,'3-Productie normen'!W:X,2,FALSE),FALSE)))</f>
        <v>0</v>
      </c>
      <c r="W191" s="535">
        <f t="shared" si="20"/>
        <v>0</v>
      </c>
      <c r="X191" s="535">
        <f t="shared" si="21"/>
        <v>0</v>
      </c>
      <c r="Y191" s="535">
        <f t="shared" si="22"/>
        <v>0</v>
      </c>
      <c r="Z191" s="536"/>
      <c r="AB191" s="537">
        <f t="shared" si="23"/>
        <v>480</v>
      </c>
    </row>
    <row r="192" spans="1:28" ht="14.1" customHeight="1">
      <c r="A192" s="143">
        <v>192</v>
      </c>
      <c r="B192" s="619" t="s">
        <v>617</v>
      </c>
      <c r="C192" s="619" t="s">
        <v>477</v>
      </c>
      <c r="D192" s="482"/>
      <c r="E192" s="482"/>
      <c r="F192" s="608" t="s">
        <v>354</v>
      </c>
      <c r="G192" s="608" t="s">
        <v>647</v>
      </c>
      <c r="H192" s="608" t="s">
        <v>341</v>
      </c>
      <c r="I192" s="483">
        <v>6</v>
      </c>
      <c r="J192" s="486"/>
      <c r="K192" s="486"/>
      <c r="L192" s="486"/>
      <c r="M192" s="486"/>
      <c r="N192" s="546">
        <v>200</v>
      </c>
      <c r="O192" s="546"/>
      <c r="P192" s="534">
        <v>40</v>
      </c>
      <c r="Q192" s="534"/>
      <c r="R192" s="467" t="e">
        <f t="shared" si="16"/>
        <v>#DIV/0!</v>
      </c>
      <c r="S192" s="467">
        <f t="shared" si="17"/>
        <v>0</v>
      </c>
      <c r="T192" s="467" t="e">
        <f t="shared" si="18"/>
        <v>#DIV/0!</v>
      </c>
      <c r="U192" s="467">
        <f t="shared" si="19"/>
        <v>0</v>
      </c>
      <c r="V192" s="535">
        <f>IF(N192="nio",0,IF(N192&gt;0,VLOOKUP(G192,'3-Productie normen'!A:Q,VLOOKUP(N192,'3-Productie normen'!W:X,2,FALSE),FALSE)))</f>
        <v>0</v>
      </c>
      <c r="W192" s="535">
        <f t="shared" si="20"/>
        <v>0</v>
      </c>
      <c r="X192" s="535">
        <f t="shared" si="21"/>
        <v>0</v>
      </c>
      <c r="Y192" s="535">
        <f t="shared" si="22"/>
        <v>0</v>
      </c>
      <c r="Z192" s="536"/>
      <c r="AB192" s="537">
        <f t="shared" si="23"/>
        <v>1440</v>
      </c>
    </row>
    <row r="193" spans="1:28" ht="14.1" customHeight="1">
      <c r="A193" s="143">
        <v>193</v>
      </c>
      <c r="B193" s="619" t="s">
        <v>617</v>
      </c>
      <c r="C193" s="619" t="s">
        <v>477</v>
      </c>
      <c r="D193" s="482"/>
      <c r="E193" s="482"/>
      <c r="F193" s="608" t="s">
        <v>355</v>
      </c>
      <c r="G193" s="608" t="s">
        <v>495</v>
      </c>
      <c r="H193" s="608" t="s">
        <v>341</v>
      </c>
      <c r="I193" s="483">
        <v>72</v>
      </c>
      <c r="J193" s="486"/>
      <c r="K193" s="486"/>
      <c r="L193" s="486"/>
      <c r="M193" s="486"/>
      <c r="N193" s="546">
        <v>200</v>
      </c>
      <c r="O193" s="546"/>
      <c r="P193" s="534">
        <v>40</v>
      </c>
      <c r="Q193" s="534"/>
      <c r="R193" s="467" t="e">
        <f t="shared" si="16"/>
        <v>#DIV/0!</v>
      </c>
      <c r="S193" s="467">
        <f t="shared" si="17"/>
        <v>0</v>
      </c>
      <c r="T193" s="467" t="e">
        <f t="shared" si="18"/>
        <v>#DIV/0!</v>
      </c>
      <c r="U193" s="467">
        <f t="shared" si="19"/>
        <v>0</v>
      </c>
      <c r="V193" s="535">
        <f>IF(N193="nio",0,IF(N193&gt;0,VLOOKUP(G193,'3-Productie normen'!A:Q,VLOOKUP(N193,'3-Productie normen'!W:X,2,FALSE),FALSE)))</f>
        <v>0</v>
      </c>
      <c r="W193" s="535">
        <f t="shared" si="20"/>
        <v>0</v>
      </c>
      <c r="X193" s="535">
        <f t="shared" si="21"/>
        <v>0</v>
      </c>
      <c r="Y193" s="535">
        <f t="shared" si="22"/>
        <v>0</v>
      </c>
      <c r="Z193" s="536"/>
      <c r="AB193" s="537">
        <f t="shared" si="23"/>
        <v>17280</v>
      </c>
    </row>
    <row r="194" spans="1:28" ht="14.1" customHeight="1">
      <c r="A194" s="143">
        <v>194</v>
      </c>
      <c r="B194" s="619" t="s">
        <v>617</v>
      </c>
      <c r="C194" s="619" t="s">
        <v>477</v>
      </c>
      <c r="D194" s="482"/>
      <c r="E194" s="482"/>
      <c r="F194" s="608" t="s">
        <v>314</v>
      </c>
      <c r="G194" s="608" t="s">
        <v>646</v>
      </c>
      <c r="H194" s="608" t="s">
        <v>341</v>
      </c>
      <c r="I194" s="483">
        <v>5</v>
      </c>
      <c r="J194" s="486"/>
      <c r="K194" s="486"/>
      <c r="L194" s="486"/>
      <c r="M194" s="486"/>
      <c r="N194" s="546">
        <v>200</v>
      </c>
      <c r="O194" s="546"/>
      <c r="P194" s="534">
        <v>40</v>
      </c>
      <c r="Q194" s="534"/>
      <c r="R194" s="467" t="e">
        <f t="shared" si="16"/>
        <v>#DIV/0!</v>
      </c>
      <c r="S194" s="467">
        <f t="shared" si="17"/>
        <v>0</v>
      </c>
      <c r="T194" s="467" t="e">
        <f t="shared" si="18"/>
        <v>#DIV/0!</v>
      </c>
      <c r="U194" s="467">
        <f t="shared" si="19"/>
        <v>0</v>
      </c>
      <c r="V194" s="535">
        <f>IF(N194="nio",0,IF(N194&gt;0,VLOOKUP(G194,'3-Productie normen'!A:Q,VLOOKUP(N194,'3-Productie normen'!W:X,2,FALSE),FALSE)))</f>
        <v>0</v>
      </c>
      <c r="W194" s="535">
        <f t="shared" si="20"/>
        <v>0</v>
      </c>
      <c r="X194" s="535">
        <f t="shared" si="21"/>
        <v>0</v>
      </c>
      <c r="Y194" s="535">
        <f t="shared" si="22"/>
        <v>0</v>
      </c>
      <c r="Z194" s="536"/>
      <c r="AB194" s="537">
        <f t="shared" si="23"/>
        <v>1200</v>
      </c>
    </row>
    <row r="195" spans="1:28" ht="14.1" customHeight="1">
      <c r="A195" s="143">
        <v>195</v>
      </c>
      <c r="B195" s="619" t="s">
        <v>617</v>
      </c>
      <c r="C195" s="619" t="s">
        <v>477</v>
      </c>
      <c r="D195" s="482"/>
      <c r="E195" s="482"/>
      <c r="F195" s="608" t="s">
        <v>356</v>
      </c>
      <c r="G195" s="608" t="s">
        <v>645</v>
      </c>
      <c r="H195" s="608" t="s">
        <v>341</v>
      </c>
      <c r="I195" s="483">
        <v>3</v>
      </c>
      <c r="J195" s="486"/>
      <c r="K195" s="486"/>
      <c r="L195" s="486"/>
      <c r="M195" s="486"/>
      <c r="N195" s="546">
        <v>200</v>
      </c>
      <c r="O195" s="546"/>
      <c r="P195" s="534">
        <v>40</v>
      </c>
      <c r="Q195" s="534"/>
      <c r="R195" s="467" t="e">
        <f t="shared" si="16"/>
        <v>#DIV/0!</v>
      </c>
      <c r="S195" s="467">
        <f t="shared" si="17"/>
        <v>0</v>
      </c>
      <c r="T195" s="467" t="e">
        <f t="shared" si="18"/>
        <v>#DIV/0!</v>
      </c>
      <c r="U195" s="467">
        <f t="shared" si="19"/>
        <v>0</v>
      </c>
      <c r="V195" s="535">
        <f>IF(N195="nio",0,IF(N195&gt;0,VLOOKUP(G195,'3-Productie normen'!A:Q,VLOOKUP(N195,'3-Productie normen'!W:X,2,FALSE),FALSE)))</f>
        <v>0</v>
      </c>
      <c r="W195" s="535">
        <f t="shared" si="20"/>
        <v>0</v>
      </c>
      <c r="X195" s="535">
        <f t="shared" si="21"/>
        <v>0</v>
      </c>
      <c r="Y195" s="535">
        <f t="shared" si="22"/>
        <v>0</v>
      </c>
      <c r="Z195" s="536"/>
      <c r="AB195" s="537">
        <f t="shared" si="23"/>
        <v>720</v>
      </c>
    </row>
    <row r="196" spans="1:28" ht="14.1" customHeight="1">
      <c r="A196" s="143">
        <v>196</v>
      </c>
      <c r="B196" s="619" t="s">
        <v>617</v>
      </c>
      <c r="C196" s="619" t="s">
        <v>477</v>
      </c>
      <c r="D196" s="482"/>
      <c r="E196" s="482"/>
      <c r="F196" s="608" t="s">
        <v>336</v>
      </c>
      <c r="G196" s="608" t="s">
        <v>646</v>
      </c>
      <c r="H196" s="608" t="s">
        <v>341</v>
      </c>
      <c r="I196" s="483">
        <v>5</v>
      </c>
      <c r="J196" s="486"/>
      <c r="K196" s="486"/>
      <c r="L196" s="486"/>
      <c r="M196" s="486"/>
      <c r="N196" s="546">
        <v>200</v>
      </c>
      <c r="O196" s="546"/>
      <c r="P196" s="534">
        <v>40</v>
      </c>
      <c r="Q196" s="534"/>
      <c r="R196" s="467" t="e">
        <f t="shared" si="16"/>
        <v>#DIV/0!</v>
      </c>
      <c r="S196" s="467">
        <f t="shared" si="17"/>
        <v>0</v>
      </c>
      <c r="T196" s="467" t="e">
        <f t="shared" si="18"/>
        <v>#DIV/0!</v>
      </c>
      <c r="U196" s="467">
        <f t="shared" si="19"/>
        <v>0</v>
      </c>
      <c r="V196" s="535">
        <f>IF(N196="nio",0,IF(N196&gt;0,VLOOKUP(G196,'3-Productie normen'!A:Q,VLOOKUP(N196,'3-Productie normen'!W:X,2,FALSE),FALSE)))</f>
        <v>0</v>
      </c>
      <c r="W196" s="535">
        <f t="shared" si="20"/>
        <v>0</v>
      </c>
      <c r="X196" s="535">
        <f t="shared" si="21"/>
        <v>0</v>
      </c>
      <c r="Y196" s="535">
        <f t="shared" si="22"/>
        <v>0</v>
      </c>
      <c r="Z196" s="536"/>
      <c r="AB196" s="537">
        <f t="shared" si="23"/>
        <v>1200</v>
      </c>
    </row>
    <row r="197" spans="1:28" ht="14.1" customHeight="1">
      <c r="A197" s="143">
        <v>197</v>
      </c>
      <c r="B197" s="619" t="s">
        <v>617</v>
      </c>
      <c r="C197" s="619" t="s">
        <v>477</v>
      </c>
      <c r="D197" s="482"/>
      <c r="E197" s="482"/>
      <c r="F197" s="608" t="s">
        <v>357</v>
      </c>
      <c r="G197" s="608" t="s">
        <v>645</v>
      </c>
      <c r="H197" s="608" t="s">
        <v>341</v>
      </c>
      <c r="I197" s="483">
        <v>3</v>
      </c>
      <c r="J197" s="486"/>
      <c r="K197" s="486"/>
      <c r="L197" s="486"/>
      <c r="M197" s="486"/>
      <c r="N197" s="546">
        <v>200</v>
      </c>
      <c r="O197" s="546"/>
      <c r="P197" s="534">
        <v>40</v>
      </c>
      <c r="Q197" s="534"/>
      <c r="R197" s="467" t="e">
        <f t="shared" si="16"/>
        <v>#DIV/0!</v>
      </c>
      <c r="S197" s="467">
        <f t="shared" si="17"/>
        <v>0</v>
      </c>
      <c r="T197" s="467" t="e">
        <f t="shared" si="18"/>
        <v>#DIV/0!</v>
      </c>
      <c r="U197" s="467">
        <f t="shared" si="19"/>
        <v>0</v>
      </c>
      <c r="V197" s="535">
        <f>IF(N197="nio",0,IF(N197&gt;0,VLOOKUP(G197,'3-Productie normen'!A:Q,VLOOKUP(N197,'3-Productie normen'!W:X,2,FALSE),FALSE)))</f>
        <v>0</v>
      </c>
      <c r="W197" s="535">
        <f t="shared" si="20"/>
        <v>0</v>
      </c>
      <c r="X197" s="535">
        <f t="shared" si="21"/>
        <v>0</v>
      </c>
      <c r="Y197" s="535">
        <f t="shared" si="22"/>
        <v>0</v>
      </c>
      <c r="Z197" s="536"/>
      <c r="AB197" s="537">
        <f t="shared" si="23"/>
        <v>720</v>
      </c>
    </row>
    <row r="198" spans="1:28" ht="14.1" customHeight="1">
      <c r="A198" s="143">
        <v>198</v>
      </c>
      <c r="B198" s="619" t="s">
        <v>617</v>
      </c>
      <c r="C198" s="619" t="s">
        <v>477</v>
      </c>
      <c r="D198" s="482"/>
      <c r="E198" s="482"/>
      <c r="F198" s="608" t="s">
        <v>358</v>
      </c>
      <c r="G198" s="608" t="s">
        <v>495</v>
      </c>
      <c r="H198" s="608" t="s">
        <v>341</v>
      </c>
      <c r="I198" s="483">
        <v>10</v>
      </c>
      <c r="J198" s="486"/>
      <c r="K198" s="486"/>
      <c r="L198" s="486"/>
      <c r="M198" s="486"/>
      <c r="N198" s="546">
        <v>200</v>
      </c>
      <c r="O198" s="546"/>
      <c r="P198" s="534">
        <v>40</v>
      </c>
      <c r="Q198" s="534"/>
      <c r="R198" s="467" t="e">
        <f t="shared" si="16"/>
        <v>#DIV/0!</v>
      </c>
      <c r="S198" s="467">
        <f t="shared" si="17"/>
        <v>0</v>
      </c>
      <c r="T198" s="467" t="e">
        <f t="shared" si="18"/>
        <v>#DIV/0!</v>
      </c>
      <c r="U198" s="467">
        <f t="shared" si="19"/>
        <v>0</v>
      </c>
      <c r="V198" s="535">
        <f>IF(N198="nio",0,IF(N198&gt;0,VLOOKUP(G198,'3-Productie normen'!A:Q,VLOOKUP(N198,'3-Productie normen'!W:X,2,FALSE),FALSE)))</f>
        <v>0</v>
      </c>
      <c r="W198" s="535">
        <f t="shared" si="20"/>
        <v>0</v>
      </c>
      <c r="X198" s="535">
        <f t="shared" si="21"/>
        <v>0</v>
      </c>
      <c r="Y198" s="535">
        <f t="shared" si="22"/>
        <v>0</v>
      </c>
      <c r="Z198" s="536"/>
      <c r="AB198" s="537">
        <f t="shared" si="23"/>
        <v>2400</v>
      </c>
    </row>
    <row r="199" spans="1:28" ht="14.1" customHeight="1">
      <c r="A199" s="143">
        <v>199</v>
      </c>
      <c r="B199" s="619" t="s">
        <v>617</v>
      </c>
      <c r="C199" s="619" t="s">
        <v>477</v>
      </c>
      <c r="D199" s="482"/>
      <c r="E199" s="482"/>
      <c r="F199" s="608" t="s">
        <v>101</v>
      </c>
      <c r="G199" s="608" t="s">
        <v>101</v>
      </c>
      <c r="H199" s="608" t="s">
        <v>326</v>
      </c>
      <c r="I199" s="483">
        <v>12</v>
      </c>
      <c r="J199" s="486"/>
      <c r="K199" s="486"/>
      <c r="L199" s="486"/>
      <c r="M199" s="486"/>
      <c r="N199" s="546">
        <v>200</v>
      </c>
      <c r="O199" s="546"/>
      <c r="P199" s="534">
        <v>40</v>
      </c>
      <c r="Q199" s="534"/>
      <c r="R199" s="467" t="e">
        <f t="shared" si="16"/>
        <v>#DIV/0!</v>
      </c>
      <c r="S199" s="467">
        <f t="shared" si="17"/>
        <v>0</v>
      </c>
      <c r="T199" s="467" t="e">
        <f t="shared" si="18"/>
        <v>#DIV/0!</v>
      </c>
      <c r="U199" s="467">
        <f t="shared" si="19"/>
        <v>0</v>
      </c>
      <c r="V199" s="535">
        <f>IF(N199="nio",0,IF(N199&gt;0,VLOOKUP(G199,'3-Productie normen'!A:Q,VLOOKUP(N199,'3-Productie normen'!W:X,2,FALSE),FALSE)))</f>
        <v>0</v>
      </c>
      <c r="W199" s="535">
        <f t="shared" si="20"/>
        <v>0</v>
      </c>
      <c r="X199" s="535">
        <f t="shared" si="21"/>
        <v>0</v>
      </c>
      <c r="Y199" s="535">
        <f t="shared" si="22"/>
        <v>0</v>
      </c>
      <c r="Z199" s="536"/>
      <c r="AB199" s="537">
        <f t="shared" si="23"/>
        <v>2880</v>
      </c>
    </row>
    <row r="200" spans="1:28" ht="14.1" customHeight="1">
      <c r="A200" s="143">
        <v>200</v>
      </c>
      <c r="B200" s="619" t="s">
        <v>617</v>
      </c>
      <c r="C200" s="619" t="s">
        <v>477</v>
      </c>
      <c r="D200" s="482"/>
      <c r="E200" s="482"/>
      <c r="F200" s="608" t="s">
        <v>320</v>
      </c>
      <c r="G200" s="608" t="s">
        <v>612</v>
      </c>
      <c r="H200" s="608" t="s">
        <v>317</v>
      </c>
      <c r="I200" s="483">
        <v>24</v>
      </c>
      <c r="J200" s="486"/>
      <c r="K200" s="486"/>
      <c r="L200" s="486"/>
      <c r="M200" s="486"/>
      <c r="N200" s="546">
        <v>200</v>
      </c>
      <c r="O200" s="546"/>
      <c r="P200" s="534">
        <v>40</v>
      </c>
      <c r="Q200" s="534"/>
      <c r="R200" s="467" t="e">
        <f t="shared" si="16"/>
        <v>#DIV/0!</v>
      </c>
      <c r="S200" s="467">
        <f t="shared" si="17"/>
        <v>0</v>
      </c>
      <c r="T200" s="467" t="e">
        <f t="shared" si="18"/>
        <v>#DIV/0!</v>
      </c>
      <c r="U200" s="467">
        <f t="shared" si="19"/>
        <v>0</v>
      </c>
      <c r="V200" s="535">
        <f>IF(N200="nio",0,IF(N200&gt;0,VLOOKUP(G200,'3-Productie normen'!A:Q,VLOOKUP(N200,'3-Productie normen'!W:X,2,FALSE),FALSE)))</f>
        <v>0</v>
      </c>
      <c r="W200" s="535">
        <f t="shared" si="20"/>
        <v>0</v>
      </c>
      <c r="X200" s="535">
        <f t="shared" si="21"/>
        <v>0</v>
      </c>
      <c r="Y200" s="535">
        <f t="shared" si="22"/>
        <v>0</v>
      </c>
      <c r="Z200" s="536"/>
      <c r="AB200" s="537">
        <f t="shared" si="23"/>
        <v>5760</v>
      </c>
    </row>
    <row r="201" spans="1:28" ht="14.1" customHeight="1">
      <c r="A201" s="143">
        <v>201</v>
      </c>
      <c r="B201" s="619" t="s">
        <v>617</v>
      </c>
      <c r="C201" s="619" t="s">
        <v>477</v>
      </c>
      <c r="D201" s="482"/>
      <c r="E201" s="482"/>
      <c r="F201" s="608" t="s">
        <v>359</v>
      </c>
      <c r="G201" s="608" t="s">
        <v>492</v>
      </c>
      <c r="H201" s="608" t="s">
        <v>318</v>
      </c>
      <c r="I201" s="483">
        <v>1056</v>
      </c>
      <c r="J201" s="486"/>
      <c r="K201" s="486"/>
      <c r="L201" s="486"/>
      <c r="M201" s="486"/>
      <c r="N201" s="546">
        <v>200</v>
      </c>
      <c r="O201" s="546"/>
      <c r="P201" s="534">
        <v>40</v>
      </c>
      <c r="Q201" s="534"/>
      <c r="R201" s="467" t="e">
        <f t="shared" si="16"/>
        <v>#DIV/0!</v>
      </c>
      <c r="S201" s="467">
        <f t="shared" si="17"/>
        <v>0</v>
      </c>
      <c r="T201" s="467" t="e">
        <f t="shared" si="18"/>
        <v>#DIV/0!</v>
      </c>
      <c r="U201" s="467">
        <f t="shared" si="19"/>
        <v>0</v>
      </c>
      <c r="V201" s="535">
        <f>IF(N201="nio",0,IF(N201&gt;0,VLOOKUP(G201,'3-Productie normen'!A:Q,VLOOKUP(N201,'3-Productie normen'!W:X,2,FALSE),FALSE)))</f>
        <v>0</v>
      </c>
      <c r="W201" s="535">
        <f t="shared" si="20"/>
        <v>0</v>
      </c>
      <c r="X201" s="535">
        <f t="shared" si="21"/>
        <v>0</v>
      </c>
      <c r="Y201" s="535">
        <f t="shared" si="22"/>
        <v>0</v>
      </c>
      <c r="Z201" s="536"/>
      <c r="AB201" s="537">
        <f t="shared" si="23"/>
        <v>253440</v>
      </c>
    </row>
    <row r="202" spans="1:28" ht="14.1" customHeight="1">
      <c r="A202" s="143">
        <v>202</v>
      </c>
      <c r="B202" s="619" t="s">
        <v>617</v>
      </c>
      <c r="C202" s="619" t="s">
        <v>477</v>
      </c>
      <c r="D202" s="482"/>
      <c r="E202" s="482"/>
      <c r="F202" s="608" t="s">
        <v>360</v>
      </c>
      <c r="G202" s="608" t="s">
        <v>495</v>
      </c>
      <c r="H202" s="608" t="s">
        <v>317</v>
      </c>
      <c r="I202" s="483">
        <v>14</v>
      </c>
      <c r="J202" s="486"/>
      <c r="K202" s="486"/>
      <c r="L202" s="486"/>
      <c r="M202" s="486"/>
      <c r="N202" s="546">
        <v>200</v>
      </c>
      <c r="O202" s="546"/>
      <c r="P202" s="534">
        <v>40</v>
      </c>
      <c r="Q202" s="534"/>
      <c r="R202" s="467" t="e">
        <f t="shared" ref="R202:R265" si="24">IF(N202="nio",0,IF(N202&gt;0,N202*I202/V202,0))*J202</f>
        <v>#DIV/0!</v>
      </c>
      <c r="S202" s="467">
        <f t="shared" ref="S202:S265" si="25">IF(O202&gt;0,O202*I202/W202,0)*K202</f>
        <v>0</v>
      </c>
      <c r="T202" s="467" t="e">
        <f t="shared" ref="T202:T265" si="26">IF(P202&gt;0,P202*I202/X202,0)*L202</f>
        <v>#DIV/0!</v>
      </c>
      <c r="U202" s="467">
        <f t="shared" ref="U202:U265" si="27">IF(Q202&gt;0,Q202*I202/Y202,0)*M202</f>
        <v>0</v>
      </c>
      <c r="V202" s="535">
        <f>IF(N202="nio",0,IF(N202&gt;0,VLOOKUP(G202,'3-Productie normen'!A:Q,VLOOKUP(N202,'3-Productie normen'!W:X,2,FALSE),FALSE)))</f>
        <v>0</v>
      </c>
      <c r="W202" s="535">
        <f t="shared" ref="W202:W265" si="28">IF(O202&gt;0,V202*$W$8,0)</f>
        <v>0</v>
      </c>
      <c r="X202" s="535">
        <f t="shared" ref="X202:X265" si="29">IF(P202&gt;0,V202*$X$8,0)</f>
        <v>0</v>
      </c>
      <c r="Y202" s="535">
        <f t="shared" ref="Y202:Y265" si="30">IF(Q202&gt;0,V202*$Y$8,0)</f>
        <v>0</v>
      </c>
      <c r="Z202" s="536"/>
      <c r="AB202" s="537">
        <f t="shared" ref="AB202:AB265" si="31">SUM(N202:Q202)*I202</f>
        <v>3360</v>
      </c>
    </row>
    <row r="203" spans="1:28" ht="14.1" customHeight="1">
      <c r="A203" s="143">
        <v>203</v>
      </c>
      <c r="B203" s="619" t="s">
        <v>617</v>
      </c>
      <c r="C203" s="619" t="s">
        <v>477</v>
      </c>
      <c r="D203" s="482"/>
      <c r="E203" s="482"/>
      <c r="F203" s="608" t="s">
        <v>361</v>
      </c>
      <c r="G203" s="608" t="s">
        <v>647</v>
      </c>
      <c r="H203" s="608" t="s">
        <v>341</v>
      </c>
      <c r="I203" s="483">
        <v>6</v>
      </c>
      <c r="J203" s="486"/>
      <c r="K203" s="486"/>
      <c r="L203" s="486"/>
      <c r="M203" s="486"/>
      <c r="N203" s="546">
        <v>200</v>
      </c>
      <c r="O203" s="546"/>
      <c r="P203" s="534">
        <v>40</v>
      </c>
      <c r="Q203" s="534"/>
      <c r="R203" s="467" t="e">
        <f t="shared" si="24"/>
        <v>#DIV/0!</v>
      </c>
      <c r="S203" s="467">
        <f t="shared" si="25"/>
        <v>0</v>
      </c>
      <c r="T203" s="467" t="e">
        <f t="shared" si="26"/>
        <v>#DIV/0!</v>
      </c>
      <c r="U203" s="467">
        <f t="shared" si="27"/>
        <v>0</v>
      </c>
      <c r="V203" s="535">
        <f>IF(N203="nio",0,IF(N203&gt;0,VLOOKUP(G203,'3-Productie normen'!A:Q,VLOOKUP(N203,'3-Productie normen'!W:X,2,FALSE),FALSE)))</f>
        <v>0</v>
      </c>
      <c r="W203" s="535">
        <f t="shared" si="28"/>
        <v>0</v>
      </c>
      <c r="X203" s="535">
        <f t="shared" si="29"/>
        <v>0</v>
      </c>
      <c r="Y203" s="535">
        <f t="shared" si="30"/>
        <v>0</v>
      </c>
      <c r="Z203" s="536"/>
      <c r="AB203" s="537">
        <f t="shared" si="31"/>
        <v>1440</v>
      </c>
    </row>
    <row r="204" spans="1:28" ht="14.1" customHeight="1">
      <c r="A204" s="143">
        <v>204</v>
      </c>
      <c r="B204" s="619" t="s">
        <v>617</v>
      </c>
      <c r="C204" s="619" t="s">
        <v>477</v>
      </c>
      <c r="D204" s="482"/>
      <c r="E204" s="482"/>
      <c r="F204" s="608" t="s">
        <v>362</v>
      </c>
      <c r="G204" s="608" t="s">
        <v>647</v>
      </c>
      <c r="H204" s="608" t="s">
        <v>341</v>
      </c>
      <c r="I204" s="483">
        <v>6</v>
      </c>
      <c r="J204" s="486"/>
      <c r="K204" s="486"/>
      <c r="L204" s="486"/>
      <c r="M204" s="486"/>
      <c r="N204" s="546">
        <v>200</v>
      </c>
      <c r="O204" s="546"/>
      <c r="P204" s="534">
        <v>40</v>
      </c>
      <c r="Q204" s="534"/>
      <c r="R204" s="467" t="e">
        <f t="shared" si="24"/>
        <v>#DIV/0!</v>
      </c>
      <c r="S204" s="467">
        <f t="shared" si="25"/>
        <v>0</v>
      </c>
      <c r="T204" s="467" t="e">
        <f t="shared" si="26"/>
        <v>#DIV/0!</v>
      </c>
      <c r="U204" s="467">
        <f t="shared" si="27"/>
        <v>0</v>
      </c>
      <c r="V204" s="535">
        <f>IF(N204="nio",0,IF(N204&gt;0,VLOOKUP(G204,'3-Productie normen'!A:Q,VLOOKUP(N204,'3-Productie normen'!W:X,2,FALSE),FALSE)))</f>
        <v>0</v>
      </c>
      <c r="W204" s="535">
        <f t="shared" si="28"/>
        <v>0</v>
      </c>
      <c r="X204" s="535">
        <f t="shared" si="29"/>
        <v>0</v>
      </c>
      <c r="Y204" s="535">
        <f t="shared" si="30"/>
        <v>0</v>
      </c>
      <c r="Z204" s="536"/>
      <c r="AB204" s="537">
        <f t="shared" si="31"/>
        <v>1440</v>
      </c>
    </row>
    <row r="205" spans="1:28" ht="14.1" customHeight="1">
      <c r="A205" s="143">
        <v>205</v>
      </c>
      <c r="B205" s="619" t="s">
        <v>617</v>
      </c>
      <c r="C205" s="619" t="s">
        <v>477</v>
      </c>
      <c r="D205" s="482"/>
      <c r="E205" s="482"/>
      <c r="F205" s="608" t="s">
        <v>316</v>
      </c>
      <c r="G205" s="608" t="s">
        <v>316</v>
      </c>
      <c r="H205" s="608" t="s">
        <v>317</v>
      </c>
      <c r="I205" s="483">
        <v>90</v>
      </c>
      <c r="J205" s="486"/>
      <c r="K205" s="486"/>
      <c r="L205" s="486"/>
      <c r="M205" s="486"/>
      <c r="N205" s="546">
        <v>200</v>
      </c>
      <c r="O205" s="546"/>
      <c r="P205" s="534">
        <v>40</v>
      </c>
      <c r="Q205" s="534"/>
      <c r="R205" s="467" t="e">
        <f t="shared" si="24"/>
        <v>#DIV/0!</v>
      </c>
      <c r="S205" s="467">
        <f t="shared" si="25"/>
        <v>0</v>
      </c>
      <c r="T205" s="467" t="e">
        <f t="shared" si="26"/>
        <v>#DIV/0!</v>
      </c>
      <c r="U205" s="467">
        <f t="shared" si="27"/>
        <v>0</v>
      </c>
      <c r="V205" s="535">
        <f>IF(N205="nio",0,IF(N205&gt;0,VLOOKUP(G205,'3-Productie normen'!A:Q,VLOOKUP(N205,'3-Productie normen'!W:X,2,FALSE),FALSE)))</f>
        <v>0</v>
      </c>
      <c r="W205" s="535">
        <f t="shared" si="28"/>
        <v>0</v>
      </c>
      <c r="X205" s="535">
        <f t="shared" si="29"/>
        <v>0</v>
      </c>
      <c r="Y205" s="535">
        <f t="shared" si="30"/>
        <v>0</v>
      </c>
      <c r="Z205" s="536"/>
      <c r="AB205" s="537">
        <f t="shared" si="31"/>
        <v>21600</v>
      </c>
    </row>
    <row r="206" spans="1:28" ht="14.1" customHeight="1">
      <c r="A206" s="143">
        <v>206</v>
      </c>
      <c r="B206" s="619" t="s">
        <v>617</v>
      </c>
      <c r="C206" s="619" t="s">
        <v>477</v>
      </c>
      <c r="D206" s="482"/>
      <c r="E206" s="482"/>
      <c r="F206" s="608" t="s">
        <v>319</v>
      </c>
      <c r="G206" s="608" t="s">
        <v>491</v>
      </c>
      <c r="H206" s="608" t="s">
        <v>318</v>
      </c>
      <c r="I206" s="483">
        <v>91</v>
      </c>
      <c r="J206" s="486"/>
      <c r="K206" s="486"/>
      <c r="L206" s="486"/>
      <c r="M206" s="486"/>
      <c r="N206" s="546" t="s">
        <v>208</v>
      </c>
      <c r="O206" s="534"/>
      <c r="P206" s="534"/>
      <c r="Q206" s="534"/>
      <c r="R206" s="467">
        <f t="shared" si="24"/>
        <v>0</v>
      </c>
      <c r="S206" s="467">
        <f t="shared" si="25"/>
        <v>0</v>
      </c>
      <c r="T206" s="467">
        <f t="shared" si="26"/>
        <v>0</v>
      </c>
      <c r="U206" s="467">
        <f t="shared" si="27"/>
        <v>0</v>
      </c>
      <c r="V206" s="535">
        <f>IF(N206="nio",0,IF(N206&gt;0,VLOOKUP(G206,'3-Productie normen'!A:Q,VLOOKUP(N206,'3-Productie normen'!W:X,2,FALSE),FALSE)))</f>
        <v>0</v>
      </c>
      <c r="W206" s="535">
        <f t="shared" si="28"/>
        <v>0</v>
      </c>
      <c r="X206" s="535">
        <f t="shared" si="29"/>
        <v>0</v>
      </c>
      <c r="Y206" s="535">
        <f t="shared" si="30"/>
        <v>0</v>
      </c>
      <c r="Z206" s="536"/>
      <c r="AB206" s="537">
        <f t="shared" si="31"/>
        <v>0</v>
      </c>
    </row>
    <row r="207" spans="1:28" ht="14.1" customHeight="1">
      <c r="A207" s="143">
        <v>207</v>
      </c>
      <c r="B207" s="619" t="s">
        <v>617</v>
      </c>
      <c r="C207" s="619" t="s">
        <v>477</v>
      </c>
      <c r="D207" s="482"/>
      <c r="E207" s="482"/>
      <c r="F207" s="608" t="s">
        <v>363</v>
      </c>
      <c r="G207" s="608" t="s">
        <v>481</v>
      </c>
      <c r="H207" s="608" t="s">
        <v>325</v>
      </c>
      <c r="I207" s="483">
        <v>6</v>
      </c>
      <c r="J207" s="486"/>
      <c r="K207" s="486"/>
      <c r="L207" s="486"/>
      <c r="M207" s="486"/>
      <c r="N207" s="546">
        <v>200</v>
      </c>
      <c r="O207" s="546"/>
      <c r="P207" s="534">
        <v>40</v>
      </c>
      <c r="Q207" s="534"/>
      <c r="R207" s="467" t="e">
        <f t="shared" si="24"/>
        <v>#DIV/0!</v>
      </c>
      <c r="S207" s="467">
        <f t="shared" si="25"/>
        <v>0</v>
      </c>
      <c r="T207" s="467" t="e">
        <f t="shared" si="26"/>
        <v>#DIV/0!</v>
      </c>
      <c r="U207" s="467">
        <f t="shared" si="27"/>
        <v>0</v>
      </c>
      <c r="V207" s="535">
        <f>IF(N207="nio",0,IF(N207&gt;0,VLOOKUP(G207,'3-Productie normen'!A:Q,VLOOKUP(N207,'3-Productie normen'!W:X,2,FALSE),FALSE)))</f>
        <v>0</v>
      </c>
      <c r="W207" s="535">
        <f t="shared" si="28"/>
        <v>0</v>
      </c>
      <c r="X207" s="535">
        <f t="shared" si="29"/>
        <v>0</v>
      </c>
      <c r="Y207" s="535">
        <f t="shared" si="30"/>
        <v>0</v>
      </c>
      <c r="Z207" s="536"/>
      <c r="AB207" s="537">
        <f t="shared" si="31"/>
        <v>1440</v>
      </c>
    </row>
    <row r="208" spans="1:28" ht="14.1" customHeight="1">
      <c r="A208" s="143">
        <v>208</v>
      </c>
      <c r="B208" s="619" t="s">
        <v>617</v>
      </c>
      <c r="C208" s="619" t="s">
        <v>477</v>
      </c>
      <c r="D208" s="482"/>
      <c r="E208" s="482"/>
      <c r="F208" s="608" t="s">
        <v>364</v>
      </c>
      <c r="G208" s="626" t="s">
        <v>495</v>
      </c>
      <c r="H208" s="608" t="s">
        <v>365</v>
      </c>
      <c r="I208" s="483">
        <v>2</v>
      </c>
      <c r="J208" s="486"/>
      <c r="K208" s="486"/>
      <c r="L208" s="486"/>
      <c r="M208" s="486"/>
      <c r="N208" s="546">
        <v>200</v>
      </c>
      <c r="O208" s="546"/>
      <c r="P208" s="534">
        <v>40</v>
      </c>
      <c r="Q208" s="534"/>
      <c r="R208" s="467" t="e">
        <f t="shared" si="24"/>
        <v>#DIV/0!</v>
      </c>
      <c r="S208" s="467">
        <f t="shared" si="25"/>
        <v>0</v>
      </c>
      <c r="T208" s="467" t="e">
        <f t="shared" si="26"/>
        <v>#DIV/0!</v>
      </c>
      <c r="U208" s="467">
        <f t="shared" si="27"/>
        <v>0</v>
      </c>
      <c r="V208" s="535">
        <f>IF(N208="nio",0,IF(N208&gt;0,VLOOKUP(G208,'3-Productie normen'!A:Q,VLOOKUP(N208,'3-Productie normen'!W:X,2,FALSE),FALSE)))</f>
        <v>0</v>
      </c>
      <c r="W208" s="535">
        <f t="shared" si="28"/>
        <v>0</v>
      </c>
      <c r="X208" s="535">
        <f t="shared" si="29"/>
        <v>0</v>
      </c>
      <c r="Y208" s="535">
        <f t="shared" si="30"/>
        <v>0</v>
      </c>
      <c r="Z208" s="536"/>
      <c r="AB208" s="537">
        <f t="shared" si="31"/>
        <v>480</v>
      </c>
    </row>
    <row r="209" spans="1:28" ht="14.1" customHeight="1">
      <c r="A209" s="143">
        <v>209</v>
      </c>
      <c r="B209" s="621" t="s">
        <v>618</v>
      </c>
      <c r="C209" s="619" t="s">
        <v>477</v>
      </c>
      <c r="D209" s="482"/>
      <c r="E209" s="482"/>
      <c r="F209" s="608" t="s">
        <v>291</v>
      </c>
      <c r="G209" s="608" t="s">
        <v>646</v>
      </c>
      <c r="H209" s="608" t="s">
        <v>341</v>
      </c>
      <c r="I209" s="483">
        <v>26</v>
      </c>
      <c r="J209" s="486"/>
      <c r="K209" s="486"/>
      <c r="L209" s="486"/>
      <c r="M209" s="486"/>
      <c r="N209" s="546">
        <v>200</v>
      </c>
      <c r="O209" s="546"/>
      <c r="P209" s="534">
        <v>40</v>
      </c>
      <c r="Q209" s="534"/>
      <c r="R209" s="467" t="e">
        <f t="shared" si="24"/>
        <v>#DIV/0!</v>
      </c>
      <c r="S209" s="467">
        <f t="shared" si="25"/>
        <v>0</v>
      </c>
      <c r="T209" s="467" t="e">
        <f t="shared" si="26"/>
        <v>#DIV/0!</v>
      </c>
      <c r="U209" s="467">
        <f t="shared" si="27"/>
        <v>0</v>
      </c>
      <c r="V209" s="535">
        <f>IF(N209="nio",0,IF(N209&gt;0,VLOOKUP(G209,'3-Productie normen'!A:Q,VLOOKUP(N209,'3-Productie normen'!W:X,2,FALSE),FALSE)))</f>
        <v>0</v>
      </c>
      <c r="W209" s="535">
        <f t="shared" si="28"/>
        <v>0</v>
      </c>
      <c r="X209" s="535">
        <f t="shared" si="29"/>
        <v>0</v>
      </c>
      <c r="Y209" s="535">
        <f t="shared" si="30"/>
        <v>0</v>
      </c>
      <c r="Z209" s="536"/>
      <c r="AB209" s="537">
        <f t="shared" si="31"/>
        <v>6240</v>
      </c>
    </row>
    <row r="210" spans="1:28" ht="14.1" customHeight="1">
      <c r="A210" s="143">
        <v>210</v>
      </c>
      <c r="B210" s="621" t="s">
        <v>618</v>
      </c>
      <c r="C210" s="619" t="s">
        <v>477</v>
      </c>
      <c r="D210" s="482"/>
      <c r="E210" s="482"/>
      <c r="F210" s="608" t="s">
        <v>343</v>
      </c>
      <c r="G210" s="608" t="s">
        <v>647</v>
      </c>
      <c r="H210" s="608" t="s">
        <v>341</v>
      </c>
      <c r="I210" s="483">
        <v>1</v>
      </c>
      <c r="J210" s="486"/>
      <c r="K210" s="486"/>
      <c r="L210" s="486"/>
      <c r="M210" s="486"/>
      <c r="N210" s="546">
        <v>200</v>
      </c>
      <c r="O210" s="546"/>
      <c r="P210" s="534">
        <v>40</v>
      </c>
      <c r="Q210" s="534"/>
      <c r="R210" s="467" t="e">
        <f t="shared" si="24"/>
        <v>#DIV/0!</v>
      </c>
      <c r="S210" s="467">
        <f t="shared" si="25"/>
        <v>0</v>
      </c>
      <c r="T210" s="467" t="e">
        <f t="shared" si="26"/>
        <v>#DIV/0!</v>
      </c>
      <c r="U210" s="467">
        <f t="shared" si="27"/>
        <v>0</v>
      </c>
      <c r="V210" s="535">
        <f>IF(N210="nio",0,IF(N210&gt;0,VLOOKUP(G210,'3-Productie normen'!A:Q,VLOOKUP(N210,'3-Productie normen'!W:X,2,FALSE),FALSE)))</f>
        <v>0</v>
      </c>
      <c r="W210" s="535">
        <f t="shared" si="28"/>
        <v>0</v>
      </c>
      <c r="X210" s="535">
        <f t="shared" si="29"/>
        <v>0</v>
      </c>
      <c r="Y210" s="535">
        <f t="shared" si="30"/>
        <v>0</v>
      </c>
      <c r="Z210" s="536"/>
      <c r="AB210" s="537">
        <f t="shared" si="31"/>
        <v>240</v>
      </c>
    </row>
    <row r="211" spans="1:28" ht="14.1" customHeight="1">
      <c r="A211" s="143">
        <v>211</v>
      </c>
      <c r="B211" s="621" t="s">
        <v>618</v>
      </c>
      <c r="C211" s="619" t="s">
        <v>477</v>
      </c>
      <c r="D211" s="482"/>
      <c r="E211" s="482"/>
      <c r="F211" s="608" t="s">
        <v>295</v>
      </c>
      <c r="G211" s="608" t="s">
        <v>646</v>
      </c>
      <c r="H211" s="608" t="s">
        <v>341</v>
      </c>
      <c r="I211" s="483">
        <v>26</v>
      </c>
      <c r="J211" s="486"/>
      <c r="K211" s="486"/>
      <c r="L211" s="486"/>
      <c r="M211" s="486"/>
      <c r="N211" s="546">
        <v>200</v>
      </c>
      <c r="O211" s="546"/>
      <c r="P211" s="534">
        <v>40</v>
      </c>
      <c r="Q211" s="534"/>
      <c r="R211" s="467" t="e">
        <f t="shared" si="24"/>
        <v>#DIV/0!</v>
      </c>
      <c r="S211" s="467">
        <f t="shared" si="25"/>
        <v>0</v>
      </c>
      <c r="T211" s="467" t="e">
        <f t="shared" si="26"/>
        <v>#DIV/0!</v>
      </c>
      <c r="U211" s="467">
        <f t="shared" si="27"/>
        <v>0</v>
      </c>
      <c r="V211" s="535">
        <f>IF(N211="nio",0,IF(N211&gt;0,VLOOKUP(G211,'3-Productie normen'!A:Q,VLOOKUP(N211,'3-Productie normen'!W:X,2,FALSE),FALSE)))</f>
        <v>0</v>
      </c>
      <c r="W211" s="535">
        <f t="shared" si="28"/>
        <v>0</v>
      </c>
      <c r="X211" s="535">
        <f t="shared" si="29"/>
        <v>0</v>
      </c>
      <c r="Y211" s="535">
        <f t="shared" si="30"/>
        <v>0</v>
      </c>
      <c r="Z211" s="536"/>
      <c r="AB211" s="537">
        <f t="shared" si="31"/>
        <v>6240</v>
      </c>
    </row>
    <row r="212" spans="1:28" ht="14.1" customHeight="1">
      <c r="A212" s="143">
        <v>212</v>
      </c>
      <c r="B212" s="621" t="s">
        <v>618</v>
      </c>
      <c r="C212" s="619" t="s">
        <v>477</v>
      </c>
      <c r="D212" s="482"/>
      <c r="E212" s="482"/>
      <c r="F212" s="608" t="s">
        <v>367</v>
      </c>
      <c r="G212" s="608" t="s">
        <v>645</v>
      </c>
      <c r="H212" s="608" t="s">
        <v>341</v>
      </c>
      <c r="I212" s="483">
        <v>13</v>
      </c>
      <c r="J212" s="486"/>
      <c r="K212" s="486"/>
      <c r="L212" s="486"/>
      <c r="M212" s="486"/>
      <c r="N212" s="546">
        <v>200</v>
      </c>
      <c r="O212" s="546"/>
      <c r="P212" s="534">
        <v>40</v>
      </c>
      <c r="Q212" s="534"/>
      <c r="R212" s="467" t="e">
        <f t="shared" si="24"/>
        <v>#DIV/0!</v>
      </c>
      <c r="S212" s="467">
        <f t="shared" si="25"/>
        <v>0</v>
      </c>
      <c r="T212" s="467" t="e">
        <f t="shared" si="26"/>
        <v>#DIV/0!</v>
      </c>
      <c r="U212" s="467">
        <f t="shared" si="27"/>
        <v>0</v>
      </c>
      <c r="V212" s="535">
        <f>IF(N212="nio",0,IF(N212&gt;0,VLOOKUP(G212,'3-Productie normen'!A:Q,VLOOKUP(N212,'3-Productie normen'!W:X,2,FALSE),FALSE)))</f>
        <v>0</v>
      </c>
      <c r="W212" s="535">
        <f t="shared" si="28"/>
        <v>0</v>
      </c>
      <c r="X212" s="535">
        <f t="shared" si="29"/>
        <v>0</v>
      </c>
      <c r="Y212" s="535">
        <f t="shared" si="30"/>
        <v>0</v>
      </c>
      <c r="Z212" s="536"/>
      <c r="AB212" s="537">
        <f t="shared" si="31"/>
        <v>3120</v>
      </c>
    </row>
    <row r="213" spans="1:28" ht="14.1" customHeight="1">
      <c r="A213" s="143">
        <v>213</v>
      </c>
      <c r="B213" s="621" t="s">
        <v>618</v>
      </c>
      <c r="C213" s="619" t="s">
        <v>477</v>
      </c>
      <c r="D213" s="482"/>
      <c r="E213" s="482"/>
      <c r="F213" s="608" t="s">
        <v>345</v>
      </c>
      <c r="G213" s="608" t="s">
        <v>647</v>
      </c>
      <c r="H213" s="608" t="s">
        <v>341</v>
      </c>
      <c r="I213" s="483">
        <v>2</v>
      </c>
      <c r="J213" s="486"/>
      <c r="K213" s="486"/>
      <c r="L213" s="486"/>
      <c r="M213" s="486"/>
      <c r="N213" s="546">
        <v>200</v>
      </c>
      <c r="O213" s="546"/>
      <c r="P213" s="534">
        <v>40</v>
      </c>
      <c r="Q213" s="534"/>
      <c r="R213" s="467" t="e">
        <f t="shared" si="24"/>
        <v>#DIV/0!</v>
      </c>
      <c r="S213" s="467">
        <f t="shared" si="25"/>
        <v>0</v>
      </c>
      <c r="T213" s="467" t="e">
        <f t="shared" si="26"/>
        <v>#DIV/0!</v>
      </c>
      <c r="U213" s="467">
        <f t="shared" si="27"/>
        <v>0</v>
      </c>
      <c r="V213" s="535">
        <f>IF(N213="nio",0,IF(N213&gt;0,VLOOKUP(G213,'3-Productie normen'!A:Q,VLOOKUP(N213,'3-Productie normen'!W:X,2,FALSE),FALSE)))</f>
        <v>0</v>
      </c>
      <c r="W213" s="535">
        <f t="shared" si="28"/>
        <v>0</v>
      </c>
      <c r="X213" s="535">
        <f t="shared" si="29"/>
        <v>0</v>
      </c>
      <c r="Y213" s="535">
        <f t="shared" si="30"/>
        <v>0</v>
      </c>
      <c r="Z213" s="536"/>
      <c r="AB213" s="537">
        <f t="shared" si="31"/>
        <v>480</v>
      </c>
    </row>
    <row r="214" spans="1:28" ht="14.1" customHeight="1">
      <c r="A214" s="143">
        <v>214</v>
      </c>
      <c r="B214" s="621" t="s">
        <v>618</v>
      </c>
      <c r="C214" s="619" t="s">
        <v>477</v>
      </c>
      <c r="D214" s="482"/>
      <c r="E214" s="482"/>
      <c r="F214" s="608" t="s">
        <v>298</v>
      </c>
      <c r="G214" s="608" t="s">
        <v>646</v>
      </c>
      <c r="H214" s="608" t="s">
        <v>341</v>
      </c>
      <c r="I214" s="483">
        <v>26</v>
      </c>
      <c r="J214" s="486"/>
      <c r="K214" s="486"/>
      <c r="L214" s="486"/>
      <c r="M214" s="486"/>
      <c r="N214" s="546">
        <v>200</v>
      </c>
      <c r="O214" s="546"/>
      <c r="P214" s="534">
        <v>40</v>
      </c>
      <c r="Q214" s="534"/>
      <c r="R214" s="467" t="e">
        <f t="shared" si="24"/>
        <v>#DIV/0!</v>
      </c>
      <c r="S214" s="467">
        <f t="shared" si="25"/>
        <v>0</v>
      </c>
      <c r="T214" s="467" t="e">
        <f t="shared" si="26"/>
        <v>#DIV/0!</v>
      </c>
      <c r="U214" s="467">
        <f t="shared" si="27"/>
        <v>0</v>
      </c>
      <c r="V214" s="535">
        <f>IF(N214="nio",0,IF(N214&gt;0,VLOOKUP(G214,'3-Productie normen'!A:Q,VLOOKUP(N214,'3-Productie normen'!W:X,2,FALSE),FALSE)))</f>
        <v>0</v>
      </c>
      <c r="W214" s="535">
        <f t="shared" si="28"/>
        <v>0</v>
      </c>
      <c r="X214" s="535">
        <f t="shared" si="29"/>
        <v>0</v>
      </c>
      <c r="Y214" s="535">
        <f t="shared" si="30"/>
        <v>0</v>
      </c>
      <c r="Z214" s="536"/>
      <c r="AB214" s="537">
        <f t="shared" si="31"/>
        <v>6240</v>
      </c>
    </row>
    <row r="215" spans="1:28" ht="14.1" customHeight="1">
      <c r="A215" s="143">
        <v>215</v>
      </c>
      <c r="B215" s="621" t="s">
        <v>618</v>
      </c>
      <c r="C215" s="619" t="s">
        <v>477</v>
      </c>
      <c r="D215" s="482"/>
      <c r="E215" s="482"/>
      <c r="F215" s="608" t="s">
        <v>368</v>
      </c>
      <c r="G215" s="608" t="s">
        <v>645</v>
      </c>
      <c r="H215" s="608" t="s">
        <v>341</v>
      </c>
      <c r="I215" s="483">
        <v>13</v>
      </c>
      <c r="J215" s="486"/>
      <c r="K215" s="486"/>
      <c r="L215" s="486"/>
      <c r="M215" s="486"/>
      <c r="N215" s="546">
        <v>200</v>
      </c>
      <c r="O215" s="546"/>
      <c r="P215" s="534">
        <v>40</v>
      </c>
      <c r="Q215" s="534"/>
      <c r="R215" s="467" t="e">
        <f t="shared" si="24"/>
        <v>#DIV/0!</v>
      </c>
      <c r="S215" s="467">
        <f t="shared" si="25"/>
        <v>0</v>
      </c>
      <c r="T215" s="467" t="e">
        <f t="shared" si="26"/>
        <v>#DIV/0!</v>
      </c>
      <c r="U215" s="467">
        <f t="shared" si="27"/>
        <v>0</v>
      </c>
      <c r="V215" s="535">
        <f>IF(N215="nio",0,IF(N215&gt;0,VLOOKUP(G215,'3-Productie normen'!A:Q,VLOOKUP(N215,'3-Productie normen'!W:X,2,FALSE),FALSE)))</f>
        <v>0</v>
      </c>
      <c r="W215" s="535">
        <f t="shared" si="28"/>
        <v>0</v>
      </c>
      <c r="X215" s="535">
        <f t="shared" si="29"/>
        <v>0</v>
      </c>
      <c r="Y215" s="535">
        <f t="shared" si="30"/>
        <v>0</v>
      </c>
      <c r="Z215" s="536"/>
      <c r="AB215" s="537">
        <f t="shared" si="31"/>
        <v>3120</v>
      </c>
    </row>
    <row r="216" spans="1:28" ht="14.1" customHeight="1">
      <c r="A216" s="143">
        <v>216</v>
      </c>
      <c r="B216" s="621" t="s">
        <v>618</v>
      </c>
      <c r="C216" s="619" t="s">
        <v>477</v>
      </c>
      <c r="D216" s="482"/>
      <c r="E216" s="482"/>
      <c r="F216" s="608" t="s">
        <v>347</v>
      </c>
      <c r="G216" s="608" t="s">
        <v>647</v>
      </c>
      <c r="H216" s="608" t="s">
        <v>341</v>
      </c>
      <c r="I216" s="483">
        <v>2</v>
      </c>
      <c r="J216" s="486"/>
      <c r="K216" s="486"/>
      <c r="L216" s="486"/>
      <c r="M216" s="486"/>
      <c r="N216" s="546">
        <v>200</v>
      </c>
      <c r="O216" s="546"/>
      <c r="P216" s="534">
        <v>40</v>
      </c>
      <c r="Q216" s="534"/>
      <c r="R216" s="467" t="e">
        <f t="shared" si="24"/>
        <v>#DIV/0!</v>
      </c>
      <c r="S216" s="467">
        <f t="shared" si="25"/>
        <v>0</v>
      </c>
      <c r="T216" s="467" t="e">
        <f t="shared" si="26"/>
        <v>#DIV/0!</v>
      </c>
      <c r="U216" s="467">
        <f t="shared" si="27"/>
        <v>0</v>
      </c>
      <c r="V216" s="535">
        <f>IF(N216="nio",0,IF(N216&gt;0,VLOOKUP(G216,'3-Productie normen'!A:Q,VLOOKUP(N216,'3-Productie normen'!W:X,2,FALSE),FALSE)))</f>
        <v>0</v>
      </c>
      <c r="W216" s="535">
        <f t="shared" si="28"/>
        <v>0</v>
      </c>
      <c r="X216" s="535">
        <f t="shared" si="29"/>
        <v>0</v>
      </c>
      <c r="Y216" s="535">
        <f t="shared" si="30"/>
        <v>0</v>
      </c>
      <c r="Z216" s="536"/>
      <c r="AB216" s="537">
        <f t="shared" si="31"/>
        <v>480</v>
      </c>
    </row>
    <row r="217" spans="1:28" ht="14.1" customHeight="1">
      <c r="A217" s="143">
        <v>217</v>
      </c>
      <c r="B217" s="621" t="s">
        <v>618</v>
      </c>
      <c r="C217" s="619" t="s">
        <v>477</v>
      </c>
      <c r="D217" s="482"/>
      <c r="E217" s="482"/>
      <c r="F217" s="608" t="s">
        <v>301</v>
      </c>
      <c r="G217" s="608" t="s">
        <v>646</v>
      </c>
      <c r="H217" s="608" t="s">
        <v>341</v>
      </c>
      <c r="I217" s="483">
        <v>26</v>
      </c>
      <c r="J217" s="486"/>
      <c r="K217" s="486"/>
      <c r="L217" s="486"/>
      <c r="M217" s="486"/>
      <c r="N217" s="546">
        <v>200</v>
      </c>
      <c r="O217" s="546"/>
      <c r="P217" s="534">
        <v>40</v>
      </c>
      <c r="Q217" s="534"/>
      <c r="R217" s="467" t="e">
        <f t="shared" si="24"/>
        <v>#DIV/0!</v>
      </c>
      <c r="S217" s="467">
        <f t="shared" si="25"/>
        <v>0</v>
      </c>
      <c r="T217" s="467" t="e">
        <f t="shared" si="26"/>
        <v>#DIV/0!</v>
      </c>
      <c r="U217" s="467">
        <f t="shared" si="27"/>
        <v>0</v>
      </c>
      <c r="V217" s="535">
        <f>IF(N217="nio",0,IF(N217&gt;0,VLOOKUP(G217,'3-Productie normen'!A:Q,VLOOKUP(N217,'3-Productie normen'!W:X,2,FALSE),FALSE)))</f>
        <v>0</v>
      </c>
      <c r="W217" s="535">
        <f t="shared" si="28"/>
        <v>0</v>
      </c>
      <c r="X217" s="535">
        <f t="shared" si="29"/>
        <v>0</v>
      </c>
      <c r="Y217" s="535">
        <f t="shared" si="30"/>
        <v>0</v>
      </c>
      <c r="Z217" s="536"/>
      <c r="AB217" s="537">
        <f t="shared" si="31"/>
        <v>6240</v>
      </c>
    </row>
    <row r="218" spans="1:28" ht="14.1" customHeight="1">
      <c r="A218" s="143">
        <v>218</v>
      </c>
      <c r="B218" s="621" t="s">
        <v>618</v>
      </c>
      <c r="C218" s="619" t="s">
        <v>477</v>
      </c>
      <c r="D218" s="482"/>
      <c r="E218" s="482"/>
      <c r="F218" s="608" t="s">
        <v>369</v>
      </c>
      <c r="G218" s="608" t="s">
        <v>645</v>
      </c>
      <c r="H218" s="608" t="s">
        <v>341</v>
      </c>
      <c r="I218" s="483">
        <v>13</v>
      </c>
      <c r="J218" s="486"/>
      <c r="K218" s="486"/>
      <c r="L218" s="486"/>
      <c r="M218" s="486"/>
      <c r="N218" s="546">
        <v>200</v>
      </c>
      <c r="O218" s="546"/>
      <c r="P218" s="534">
        <v>40</v>
      </c>
      <c r="Q218" s="534"/>
      <c r="R218" s="467" t="e">
        <f t="shared" si="24"/>
        <v>#DIV/0!</v>
      </c>
      <c r="S218" s="467">
        <f t="shared" si="25"/>
        <v>0</v>
      </c>
      <c r="T218" s="467" t="e">
        <f t="shared" si="26"/>
        <v>#DIV/0!</v>
      </c>
      <c r="U218" s="467">
        <f t="shared" si="27"/>
        <v>0</v>
      </c>
      <c r="V218" s="535">
        <f>IF(N218="nio",0,IF(N218&gt;0,VLOOKUP(G218,'3-Productie normen'!A:Q,VLOOKUP(N218,'3-Productie normen'!W:X,2,FALSE),FALSE)))</f>
        <v>0</v>
      </c>
      <c r="W218" s="535">
        <f t="shared" si="28"/>
        <v>0</v>
      </c>
      <c r="X218" s="535">
        <f t="shared" si="29"/>
        <v>0</v>
      </c>
      <c r="Y218" s="535">
        <f t="shared" si="30"/>
        <v>0</v>
      </c>
      <c r="Z218" s="536"/>
      <c r="AB218" s="537">
        <f t="shared" si="31"/>
        <v>3120</v>
      </c>
    </row>
    <row r="219" spans="1:28" ht="14.1" customHeight="1">
      <c r="A219" s="143">
        <v>219</v>
      </c>
      <c r="B219" s="621" t="s">
        <v>618</v>
      </c>
      <c r="C219" s="619" t="s">
        <v>477</v>
      </c>
      <c r="D219" s="482"/>
      <c r="E219" s="482"/>
      <c r="F219" s="608" t="s">
        <v>349</v>
      </c>
      <c r="G219" s="608" t="s">
        <v>647</v>
      </c>
      <c r="H219" s="608" t="s">
        <v>341</v>
      </c>
      <c r="I219" s="483">
        <v>2</v>
      </c>
      <c r="J219" s="486"/>
      <c r="K219" s="486"/>
      <c r="L219" s="486"/>
      <c r="M219" s="486"/>
      <c r="N219" s="546">
        <v>200</v>
      </c>
      <c r="O219" s="546"/>
      <c r="P219" s="534">
        <v>40</v>
      </c>
      <c r="Q219" s="534"/>
      <c r="R219" s="467" t="e">
        <f t="shared" si="24"/>
        <v>#DIV/0!</v>
      </c>
      <c r="S219" s="467">
        <f t="shared" si="25"/>
        <v>0</v>
      </c>
      <c r="T219" s="467" t="e">
        <f t="shared" si="26"/>
        <v>#DIV/0!</v>
      </c>
      <c r="U219" s="467">
        <f t="shared" si="27"/>
        <v>0</v>
      </c>
      <c r="V219" s="535">
        <f>IF(N219="nio",0,IF(N219&gt;0,VLOOKUP(G219,'3-Productie normen'!A:Q,VLOOKUP(N219,'3-Productie normen'!W:X,2,FALSE),FALSE)))</f>
        <v>0</v>
      </c>
      <c r="W219" s="535">
        <f t="shared" si="28"/>
        <v>0</v>
      </c>
      <c r="X219" s="535">
        <f t="shared" si="29"/>
        <v>0</v>
      </c>
      <c r="Y219" s="535">
        <f t="shared" si="30"/>
        <v>0</v>
      </c>
      <c r="Z219" s="536"/>
      <c r="AB219" s="537">
        <f t="shared" si="31"/>
        <v>480</v>
      </c>
    </row>
    <row r="220" spans="1:28" ht="14.1" customHeight="1">
      <c r="A220" s="143">
        <v>220</v>
      </c>
      <c r="B220" s="621" t="s">
        <v>618</v>
      </c>
      <c r="C220" s="619" t="s">
        <v>477</v>
      </c>
      <c r="D220" s="482"/>
      <c r="E220" s="482"/>
      <c r="F220" s="608" t="s">
        <v>304</v>
      </c>
      <c r="G220" s="608" t="s">
        <v>646</v>
      </c>
      <c r="H220" s="608" t="s">
        <v>341</v>
      </c>
      <c r="I220" s="483">
        <v>26</v>
      </c>
      <c r="J220" s="486"/>
      <c r="K220" s="486"/>
      <c r="L220" s="486"/>
      <c r="M220" s="486"/>
      <c r="N220" s="546">
        <v>200</v>
      </c>
      <c r="O220" s="546"/>
      <c r="P220" s="534">
        <v>40</v>
      </c>
      <c r="Q220" s="534"/>
      <c r="R220" s="467" t="e">
        <f t="shared" si="24"/>
        <v>#DIV/0!</v>
      </c>
      <c r="S220" s="467">
        <f t="shared" si="25"/>
        <v>0</v>
      </c>
      <c r="T220" s="467" t="e">
        <f t="shared" si="26"/>
        <v>#DIV/0!</v>
      </c>
      <c r="U220" s="467">
        <f t="shared" si="27"/>
        <v>0</v>
      </c>
      <c r="V220" s="535">
        <f>IF(N220="nio",0,IF(N220&gt;0,VLOOKUP(G220,'3-Productie normen'!A:Q,VLOOKUP(N220,'3-Productie normen'!W:X,2,FALSE),FALSE)))</f>
        <v>0</v>
      </c>
      <c r="W220" s="535">
        <f t="shared" si="28"/>
        <v>0</v>
      </c>
      <c r="X220" s="535">
        <f t="shared" si="29"/>
        <v>0</v>
      </c>
      <c r="Y220" s="535">
        <f t="shared" si="30"/>
        <v>0</v>
      </c>
      <c r="Z220" s="536"/>
      <c r="AB220" s="537">
        <f t="shared" si="31"/>
        <v>6240</v>
      </c>
    </row>
    <row r="221" spans="1:28" ht="14.1" customHeight="1">
      <c r="A221" s="143">
        <v>221</v>
      </c>
      <c r="B221" s="621" t="s">
        <v>618</v>
      </c>
      <c r="C221" s="619" t="s">
        <v>477</v>
      </c>
      <c r="D221" s="482"/>
      <c r="E221" s="482"/>
      <c r="F221" s="608" t="s">
        <v>370</v>
      </c>
      <c r="G221" s="608" t="s">
        <v>645</v>
      </c>
      <c r="H221" s="608" t="s">
        <v>341</v>
      </c>
      <c r="I221" s="483">
        <v>13</v>
      </c>
      <c r="J221" s="486"/>
      <c r="K221" s="486"/>
      <c r="L221" s="486"/>
      <c r="M221" s="486"/>
      <c r="N221" s="546">
        <v>200</v>
      </c>
      <c r="O221" s="546"/>
      <c r="P221" s="534">
        <v>40</v>
      </c>
      <c r="Q221" s="534"/>
      <c r="R221" s="467" t="e">
        <f t="shared" si="24"/>
        <v>#DIV/0!</v>
      </c>
      <c r="S221" s="467">
        <f t="shared" si="25"/>
        <v>0</v>
      </c>
      <c r="T221" s="467" t="e">
        <f t="shared" si="26"/>
        <v>#DIV/0!</v>
      </c>
      <c r="U221" s="467">
        <f t="shared" si="27"/>
        <v>0</v>
      </c>
      <c r="V221" s="535">
        <f>IF(N221="nio",0,IF(N221&gt;0,VLOOKUP(G221,'3-Productie normen'!A:Q,VLOOKUP(N221,'3-Productie normen'!W:X,2,FALSE),FALSE)))</f>
        <v>0</v>
      </c>
      <c r="W221" s="535">
        <f t="shared" si="28"/>
        <v>0</v>
      </c>
      <c r="X221" s="535">
        <f t="shared" si="29"/>
        <v>0</v>
      </c>
      <c r="Y221" s="535">
        <f t="shared" si="30"/>
        <v>0</v>
      </c>
      <c r="Z221" s="536"/>
      <c r="AB221" s="537">
        <f t="shared" si="31"/>
        <v>3120</v>
      </c>
    </row>
    <row r="222" spans="1:28" ht="14.1" customHeight="1">
      <c r="A222" s="143">
        <v>222</v>
      </c>
      <c r="B222" s="621" t="s">
        <v>618</v>
      </c>
      <c r="C222" s="619" t="s">
        <v>477</v>
      </c>
      <c r="D222" s="482"/>
      <c r="E222" s="482"/>
      <c r="F222" s="608" t="s">
        <v>351</v>
      </c>
      <c r="G222" s="608" t="s">
        <v>647</v>
      </c>
      <c r="H222" s="608" t="s">
        <v>341</v>
      </c>
      <c r="I222" s="483">
        <v>2</v>
      </c>
      <c r="J222" s="486"/>
      <c r="K222" s="486"/>
      <c r="L222" s="486"/>
      <c r="M222" s="486"/>
      <c r="N222" s="546">
        <v>200</v>
      </c>
      <c r="O222" s="546"/>
      <c r="P222" s="534">
        <v>40</v>
      </c>
      <c r="Q222" s="534"/>
      <c r="R222" s="467" t="e">
        <f t="shared" si="24"/>
        <v>#DIV/0!</v>
      </c>
      <c r="S222" s="467">
        <f t="shared" si="25"/>
        <v>0</v>
      </c>
      <c r="T222" s="467" t="e">
        <f t="shared" si="26"/>
        <v>#DIV/0!</v>
      </c>
      <c r="U222" s="467">
        <f t="shared" si="27"/>
        <v>0</v>
      </c>
      <c r="V222" s="535">
        <f>IF(N222="nio",0,IF(N222&gt;0,VLOOKUP(G222,'3-Productie normen'!A:Q,VLOOKUP(N222,'3-Productie normen'!W:X,2,FALSE),FALSE)))</f>
        <v>0</v>
      </c>
      <c r="W222" s="535">
        <f t="shared" si="28"/>
        <v>0</v>
      </c>
      <c r="X222" s="535">
        <f t="shared" si="29"/>
        <v>0</v>
      </c>
      <c r="Y222" s="535">
        <f t="shared" si="30"/>
        <v>0</v>
      </c>
      <c r="Z222" s="536"/>
      <c r="AB222" s="537">
        <f t="shared" si="31"/>
        <v>480</v>
      </c>
    </row>
    <row r="223" spans="1:28" ht="14.1" customHeight="1">
      <c r="A223" s="143">
        <v>223</v>
      </c>
      <c r="B223" s="621" t="s">
        <v>618</v>
      </c>
      <c r="C223" s="619" t="s">
        <v>477</v>
      </c>
      <c r="D223" s="482"/>
      <c r="E223" s="482"/>
      <c r="F223" s="608" t="s">
        <v>307</v>
      </c>
      <c r="G223" s="608" t="s">
        <v>646</v>
      </c>
      <c r="H223" s="608" t="s">
        <v>341</v>
      </c>
      <c r="I223" s="483">
        <v>26</v>
      </c>
      <c r="J223" s="486"/>
      <c r="K223" s="486"/>
      <c r="L223" s="486"/>
      <c r="M223" s="486"/>
      <c r="N223" s="546">
        <v>200</v>
      </c>
      <c r="O223" s="546"/>
      <c r="P223" s="534">
        <v>40</v>
      </c>
      <c r="Q223" s="534"/>
      <c r="R223" s="467" t="e">
        <f t="shared" si="24"/>
        <v>#DIV/0!</v>
      </c>
      <c r="S223" s="467">
        <f t="shared" si="25"/>
        <v>0</v>
      </c>
      <c r="T223" s="467" t="e">
        <f t="shared" si="26"/>
        <v>#DIV/0!</v>
      </c>
      <c r="U223" s="467">
        <f t="shared" si="27"/>
        <v>0</v>
      </c>
      <c r="V223" s="535">
        <f>IF(N223="nio",0,IF(N223&gt;0,VLOOKUP(G223,'3-Productie normen'!A:Q,VLOOKUP(N223,'3-Productie normen'!W:X,2,FALSE),FALSE)))</f>
        <v>0</v>
      </c>
      <c r="W223" s="535">
        <f t="shared" si="28"/>
        <v>0</v>
      </c>
      <c r="X223" s="535">
        <f t="shared" si="29"/>
        <v>0</v>
      </c>
      <c r="Y223" s="535">
        <f t="shared" si="30"/>
        <v>0</v>
      </c>
      <c r="Z223" s="536"/>
      <c r="AB223" s="537">
        <f t="shared" si="31"/>
        <v>6240</v>
      </c>
    </row>
    <row r="224" spans="1:28" ht="14.1" customHeight="1">
      <c r="A224" s="143">
        <v>224</v>
      </c>
      <c r="B224" s="621" t="s">
        <v>618</v>
      </c>
      <c r="C224" s="619" t="s">
        <v>477</v>
      </c>
      <c r="D224" s="482"/>
      <c r="E224" s="482"/>
      <c r="F224" s="608" t="s">
        <v>371</v>
      </c>
      <c r="G224" s="608" t="s">
        <v>645</v>
      </c>
      <c r="H224" s="608" t="s">
        <v>341</v>
      </c>
      <c r="I224" s="483">
        <v>13</v>
      </c>
      <c r="J224" s="486"/>
      <c r="K224" s="486"/>
      <c r="L224" s="486"/>
      <c r="M224" s="486"/>
      <c r="N224" s="546">
        <v>200</v>
      </c>
      <c r="O224" s="546"/>
      <c r="P224" s="534">
        <v>40</v>
      </c>
      <c r="Q224" s="534"/>
      <c r="R224" s="467" t="e">
        <f t="shared" si="24"/>
        <v>#DIV/0!</v>
      </c>
      <c r="S224" s="467">
        <f t="shared" si="25"/>
        <v>0</v>
      </c>
      <c r="T224" s="467" t="e">
        <f t="shared" si="26"/>
        <v>#DIV/0!</v>
      </c>
      <c r="U224" s="467">
        <f t="shared" si="27"/>
        <v>0</v>
      </c>
      <c r="V224" s="535">
        <f>IF(N224="nio",0,IF(N224&gt;0,VLOOKUP(G224,'3-Productie normen'!A:Q,VLOOKUP(N224,'3-Productie normen'!W:X,2,FALSE),FALSE)))</f>
        <v>0</v>
      </c>
      <c r="W224" s="535">
        <f t="shared" si="28"/>
        <v>0</v>
      </c>
      <c r="X224" s="535">
        <f t="shared" si="29"/>
        <v>0</v>
      </c>
      <c r="Y224" s="535">
        <f t="shared" si="30"/>
        <v>0</v>
      </c>
      <c r="Z224" s="536"/>
      <c r="AB224" s="537">
        <f t="shared" si="31"/>
        <v>3120</v>
      </c>
    </row>
    <row r="225" spans="1:28" ht="14.1" customHeight="1">
      <c r="A225" s="143">
        <v>225</v>
      </c>
      <c r="B225" s="621" t="s">
        <v>618</v>
      </c>
      <c r="C225" s="619" t="s">
        <v>477</v>
      </c>
      <c r="D225" s="482"/>
      <c r="E225" s="482"/>
      <c r="F225" s="608" t="s">
        <v>353</v>
      </c>
      <c r="G225" s="608" t="s">
        <v>647</v>
      </c>
      <c r="H225" s="608" t="s">
        <v>341</v>
      </c>
      <c r="I225" s="483">
        <v>2</v>
      </c>
      <c r="J225" s="486"/>
      <c r="K225" s="486"/>
      <c r="L225" s="486"/>
      <c r="M225" s="486"/>
      <c r="N225" s="546">
        <v>200</v>
      </c>
      <c r="O225" s="546"/>
      <c r="P225" s="534">
        <v>40</v>
      </c>
      <c r="Q225" s="534"/>
      <c r="R225" s="467" t="e">
        <f t="shared" si="24"/>
        <v>#DIV/0!</v>
      </c>
      <c r="S225" s="467">
        <f t="shared" si="25"/>
        <v>0</v>
      </c>
      <c r="T225" s="467" t="e">
        <f t="shared" si="26"/>
        <v>#DIV/0!</v>
      </c>
      <c r="U225" s="467">
        <f t="shared" si="27"/>
        <v>0</v>
      </c>
      <c r="V225" s="535">
        <f>IF(N225="nio",0,IF(N225&gt;0,VLOOKUP(G225,'3-Productie normen'!A:Q,VLOOKUP(N225,'3-Productie normen'!W:X,2,FALSE),FALSE)))</f>
        <v>0</v>
      </c>
      <c r="W225" s="535">
        <f t="shared" si="28"/>
        <v>0</v>
      </c>
      <c r="X225" s="535">
        <f t="shared" si="29"/>
        <v>0</v>
      </c>
      <c r="Y225" s="535">
        <f t="shared" si="30"/>
        <v>0</v>
      </c>
      <c r="Z225" s="536"/>
      <c r="AB225" s="537">
        <f t="shared" si="31"/>
        <v>480</v>
      </c>
    </row>
    <row r="226" spans="1:28" ht="14.1" customHeight="1">
      <c r="A226" s="143">
        <v>226</v>
      </c>
      <c r="B226" s="621" t="s">
        <v>618</v>
      </c>
      <c r="C226" s="619" t="s">
        <v>477</v>
      </c>
      <c r="D226" s="482"/>
      <c r="E226" s="482"/>
      <c r="F226" s="608" t="s">
        <v>372</v>
      </c>
      <c r="G226" s="608" t="s">
        <v>495</v>
      </c>
      <c r="H226" s="608" t="s">
        <v>341</v>
      </c>
      <c r="I226" s="483">
        <v>88</v>
      </c>
      <c r="J226" s="486"/>
      <c r="K226" s="486"/>
      <c r="L226" s="486"/>
      <c r="M226" s="486"/>
      <c r="N226" s="546">
        <v>200</v>
      </c>
      <c r="O226" s="546"/>
      <c r="P226" s="534">
        <v>40</v>
      </c>
      <c r="Q226" s="534"/>
      <c r="R226" s="467" t="e">
        <f t="shared" si="24"/>
        <v>#DIV/0!</v>
      </c>
      <c r="S226" s="467">
        <f t="shared" si="25"/>
        <v>0</v>
      </c>
      <c r="T226" s="467" t="e">
        <f t="shared" si="26"/>
        <v>#DIV/0!</v>
      </c>
      <c r="U226" s="467">
        <f t="shared" si="27"/>
        <v>0</v>
      </c>
      <c r="V226" s="535">
        <f>IF(N226="nio",0,IF(N226&gt;0,VLOOKUP(G226,'3-Productie normen'!A:Q,VLOOKUP(N226,'3-Productie normen'!W:X,2,FALSE),FALSE)))</f>
        <v>0</v>
      </c>
      <c r="W226" s="535">
        <f t="shared" si="28"/>
        <v>0</v>
      </c>
      <c r="X226" s="535">
        <f t="shared" si="29"/>
        <v>0</v>
      </c>
      <c r="Y226" s="535">
        <f t="shared" si="30"/>
        <v>0</v>
      </c>
      <c r="Z226" s="536"/>
      <c r="AB226" s="537">
        <f t="shared" si="31"/>
        <v>21120</v>
      </c>
    </row>
    <row r="227" spans="1:28" ht="14.1" customHeight="1">
      <c r="A227" s="143">
        <v>227</v>
      </c>
      <c r="B227" s="621" t="s">
        <v>618</v>
      </c>
      <c r="C227" s="619" t="s">
        <v>477</v>
      </c>
      <c r="D227" s="482"/>
      <c r="E227" s="482"/>
      <c r="F227" s="608" t="s">
        <v>373</v>
      </c>
      <c r="G227" s="611" t="s">
        <v>612</v>
      </c>
      <c r="H227" s="608" t="s">
        <v>341</v>
      </c>
      <c r="I227" s="483">
        <v>8</v>
      </c>
      <c r="J227" s="486"/>
      <c r="K227" s="486"/>
      <c r="L227" s="486"/>
      <c r="M227" s="486"/>
      <c r="N227" s="546">
        <v>200</v>
      </c>
      <c r="O227" s="546"/>
      <c r="P227" s="534">
        <v>40</v>
      </c>
      <c r="Q227" s="534"/>
      <c r="R227" s="467" t="e">
        <f t="shared" si="24"/>
        <v>#DIV/0!</v>
      </c>
      <c r="S227" s="467">
        <f t="shared" si="25"/>
        <v>0</v>
      </c>
      <c r="T227" s="467" t="e">
        <f t="shared" si="26"/>
        <v>#DIV/0!</v>
      </c>
      <c r="U227" s="467">
        <f t="shared" si="27"/>
        <v>0</v>
      </c>
      <c r="V227" s="535">
        <f>IF(N227="nio",0,IF(N227&gt;0,VLOOKUP(G227,'3-Productie normen'!A:Q,VLOOKUP(N227,'3-Productie normen'!W:X,2,FALSE),FALSE)))</f>
        <v>0</v>
      </c>
      <c r="W227" s="535">
        <f t="shared" si="28"/>
        <v>0</v>
      </c>
      <c r="X227" s="535">
        <f t="shared" si="29"/>
        <v>0</v>
      </c>
      <c r="Y227" s="535">
        <f t="shared" si="30"/>
        <v>0</v>
      </c>
      <c r="Z227" s="536"/>
      <c r="AB227" s="537">
        <f t="shared" si="31"/>
        <v>1920</v>
      </c>
    </row>
    <row r="228" spans="1:28" ht="14.1" customHeight="1">
      <c r="A228" s="143">
        <v>228</v>
      </c>
      <c r="B228" s="621" t="s">
        <v>618</v>
      </c>
      <c r="C228" s="619" t="s">
        <v>477</v>
      </c>
      <c r="D228" s="482"/>
      <c r="E228" s="482"/>
      <c r="F228" s="608" t="s">
        <v>101</v>
      </c>
      <c r="G228" s="608" t="s">
        <v>101</v>
      </c>
      <c r="H228" s="608" t="s">
        <v>326</v>
      </c>
      <c r="I228" s="483">
        <v>10</v>
      </c>
      <c r="J228" s="486"/>
      <c r="K228" s="486"/>
      <c r="L228" s="486"/>
      <c r="M228" s="486"/>
      <c r="N228" s="546">
        <v>200</v>
      </c>
      <c r="O228" s="546"/>
      <c r="P228" s="534">
        <v>40</v>
      </c>
      <c r="Q228" s="534"/>
      <c r="R228" s="467" t="e">
        <f t="shared" si="24"/>
        <v>#DIV/0!</v>
      </c>
      <c r="S228" s="467">
        <f t="shared" si="25"/>
        <v>0</v>
      </c>
      <c r="T228" s="467" t="e">
        <f t="shared" si="26"/>
        <v>#DIV/0!</v>
      </c>
      <c r="U228" s="467">
        <f t="shared" si="27"/>
        <v>0</v>
      </c>
      <c r="V228" s="535">
        <f>IF(N228="nio",0,IF(N228&gt;0,VLOOKUP(G228,'3-Productie normen'!A:Q,VLOOKUP(N228,'3-Productie normen'!W:X,2,FALSE),FALSE)))</f>
        <v>0</v>
      </c>
      <c r="W228" s="535">
        <f t="shared" si="28"/>
        <v>0</v>
      </c>
      <c r="X228" s="535">
        <f t="shared" si="29"/>
        <v>0</v>
      </c>
      <c r="Y228" s="535">
        <f t="shared" si="30"/>
        <v>0</v>
      </c>
      <c r="Z228" s="536"/>
      <c r="AB228" s="537">
        <f t="shared" si="31"/>
        <v>2400</v>
      </c>
    </row>
    <row r="229" spans="1:28" ht="14.1" customHeight="1">
      <c r="A229" s="143">
        <v>229</v>
      </c>
      <c r="B229" s="621" t="s">
        <v>618</v>
      </c>
      <c r="C229" s="619" t="s">
        <v>477</v>
      </c>
      <c r="D229" s="482"/>
      <c r="E229" s="482"/>
      <c r="F229" s="608" t="s">
        <v>312</v>
      </c>
      <c r="G229" s="608" t="s">
        <v>495</v>
      </c>
      <c r="H229" s="608" t="s">
        <v>341</v>
      </c>
      <c r="I229" s="483">
        <v>17</v>
      </c>
      <c r="J229" s="486"/>
      <c r="K229" s="486"/>
      <c r="L229" s="486"/>
      <c r="M229" s="486"/>
      <c r="N229" s="546">
        <v>200</v>
      </c>
      <c r="O229" s="546"/>
      <c r="P229" s="534">
        <v>40</v>
      </c>
      <c r="Q229" s="534"/>
      <c r="R229" s="467" t="e">
        <f t="shared" si="24"/>
        <v>#DIV/0!</v>
      </c>
      <c r="S229" s="467">
        <f t="shared" si="25"/>
        <v>0</v>
      </c>
      <c r="T229" s="467" t="e">
        <f t="shared" si="26"/>
        <v>#DIV/0!</v>
      </c>
      <c r="U229" s="467">
        <f t="shared" si="27"/>
        <v>0</v>
      </c>
      <c r="V229" s="535">
        <f>IF(N229="nio",0,IF(N229&gt;0,VLOOKUP(G229,'3-Productie normen'!A:Q,VLOOKUP(N229,'3-Productie normen'!W:X,2,FALSE),FALSE)))</f>
        <v>0</v>
      </c>
      <c r="W229" s="535">
        <f t="shared" si="28"/>
        <v>0</v>
      </c>
      <c r="X229" s="535">
        <f t="shared" si="29"/>
        <v>0</v>
      </c>
      <c r="Y229" s="535">
        <f t="shared" si="30"/>
        <v>0</v>
      </c>
      <c r="Z229" s="536"/>
      <c r="AB229" s="537">
        <f t="shared" si="31"/>
        <v>4080</v>
      </c>
    </row>
    <row r="230" spans="1:28" ht="14.1" customHeight="1">
      <c r="A230" s="143">
        <v>230</v>
      </c>
      <c r="B230" s="621" t="s">
        <v>618</v>
      </c>
      <c r="C230" s="619" t="s">
        <v>477</v>
      </c>
      <c r="D230" s="482"/>
      <c r="E230" s="482"/>
      <c r="F230" s="608" t="s">
        <v>334</v>
      </c>
      <c r="G230" s="608" t="s">
        <v>647</v>
      </c>
      <c r="H230" s="608" t="s">
        <v>341</v>
      </c>
      <c r="I230" s="483">
        <v>5</v>
      </c>
      <c r="J230" s="486"/>
      <c r="K230" s="486"/>
      <c r="L230" s="486"/>
      <c r="M230" s="486"/>
      <c r="N230" s="546">
        <v>200</v>
      </c>
      <c r="O230" s="546"/>
      <c r="P230" s="534">
        <v>40</v>
      </c>
      <c r="Q230" s="534"/>
      <c r="R230" s="467" t="e">
        <f t="shared" si="24"/>
        <v>#DIV/0!</v>
      </c>
      <c r="S230" s="467">
        <f t="shared" si="25"/>
        <v>0</v>
      </c>
      <c r="T230" s="467" t="e">
        <f t="shared" si="26"/>
        <v>#DIV/0!</v>
      </c>
      <c r="U230" s="467">
        <f t="shared" si="27"/>
        <v>0</v>
      </c>
      <c r="V230" s="535">
        <f>IF(N230="nio",0,IF(N230&gt;0,VLOOKUP(G230,'3-Productie normen'!A:Q,VLOOKUP(N230,'3-Productie normen'!W:X,2,FALSE),FALSE)))</f>
        <v>0</v>
      </c>
      <c r="W230" s="535">
        <f t="shared" si="28"/>
        <v>0</v>
      </c>
      <c r="X230" s="535">
        <f t="shared" si="29"/>
        <v>0</v>
      </c>
      <c r="Y230" s="535">
        <f t="shared" si="30"/>
        <v>0</v>
      </c>
      <c r="Z230" s="536"/>
      <c r="AB230" s="537">
        <f t="shared" si="31"/>
        <v>1200</v>
      </c>
    </row>
    <row r="231" spans="1:28" ht="14.1" customHeight="1">
      <c r="A231" s="143">
        <v>231</v>
      </c>
      <c r="B231" s="621" t="s">
        <v>618</v>
      </c>
      <c r="C231" s="619" t="s">
        <v>477</v>
      </c>
      <c r="D231" s="482"/>
      <c r="E231" s="482"/>
      <c r="F231" s="608" t="s">
        <v>374</v>
      </c>
      <c r="G231" s="608" t="s">
        <v>612</v>
      </c>
      <c r="H231" s="608" t="s">
        <v>341</v>
      </c>
      <c r="I231" s="483">
        <v>11</v>
      </c>
      <c r="J231" s="486"/>
      <c r="K231" s="486"/>
      <c r="L231" s="486"/>
      <c r="M231" s="486"/>
      <c r="N231" s="546">
        <v>200</v>
      </c>
      <c r="O231" s="546"/>
      <c r="P231" s="534">
        <v>40</v>
      </c>
      <c r="Q231" s="534"/>
      <c r="R231" s="467" t="e">
        <f t="shared" si="24"/>
        <v>#DIV/0!</v>
      </c>
      <c r="S231" s="467">
        <f t="shared" si="25"/>
        <v>0</v>
      </c>
      <c r="T231" s="467" t="e">
        <f t="shared" si="26"/>
        <v>#DIV/0!</v>
      </c>
      <c r="U231" s="467">
        <f t="shared" si="27"/>
        <v>0</v>
      </c>
      <c r="V231" s="535">
        <f>IF(N231="nio",0,IF(N231&gt;0,VLOOKUP(G231,'3-Productie normen'!A:Q,VLOOKUP(N231,'3-Productie normen'!W:X,2,FALSE),FALSE)))</f>
        <v>0</v>
      </c>
      <c r="W231" s="535">
        <f t="shared" si="28"/>
        <v>0</v>
      </c>
      <c r="X231" s="535">
        <f t="shared" si="29"/>
        <v>0</v>
      </c>
      <c r="Y231" s="535">
        <f t="shared" si="30"/>
        <v>0</v>
      </c>
      <c r="Z231" s="536"/>
      <c r="AB231" s="537">
        <f t="shared" si="31"/>
        <v>2640</v>
      </c>
    </row>
    <row r="232" spans="1:28" ht="14.1" customHeight="1">
      <c r="A232" s="143">
        <v>232</v>
      </c>
      <c r="B232" s="621" t="s">
        <v>618</v>
      </c>
      <c r="C232" s="619" t="s">
        <v>477</v>
      </c>
      <c r="D232" s="482"/>
      <c r="E232" s="482"/>
      <c r="F232" s="608" t="s">
        <v>221</v>
      </c>
      <c r="G232" s="608" t="s">
        <v>492</v>
      </c>
      <c r="H232" s="608" t="s">
        <v>318</v>
      </c>
      <c r="I232" s="483">
        <v>1084</v>
      </c>
      <c r="J232" s="486"/>
      <c r="K232" s="486"/>
      <c r="L232" s="486"/>
      <c r="M232" s="486"/>
      <c r="N232" s="546">
        <v>200</v>
      </c>
      <c r="O232" s="546"/>
      <c r="P232" s="534">
        <v>40</v>
      </c>
      <c r="Q232" s="534"/>
      <c r="R232" s="467" t="e">
        <f t="shared" si="24"/>
        <v>#DIV/0!</v>
      </c>
      <c r="S232" s="467">
        <f t="shared" si="25"/>
        <v>0</v>
      </c>
      <c r="T232" s="467" t="e">
        <f t="shared" si="26"/>
        <v>#DIV/0!</v>
      </c>
      <c r="U232" s="467">
        <f t="shared" si="27"/>
        <v>0</v>
      </c>
      <c r="V232" s="535">
        <f>IF(N232="nio",0,IF(N232&gt;0,VLOOKUP(G232,'3-Productie normen'!A:Q,VLOOKUP(N232,'3-Productie normen'!W:X,2,FALSE),FALSE)))</f>
        <v>0</v>
      </c>
      <c r="W232" s="535">
        <f t="shared" si="28"/>
        <v>0</v>
      </c>
      <c r="X232" s="535">
        <f t="shared" si="29"/>
        <v>0</v>
      </c>
      <c r="Y232" s="535">
        <f t="shared" si="30"/>
        <v>0</v>
      </c>
      <c r="Z232" s="536"/>
      <c r="AB232" s="537">
        <f t="shared" si="31"/>
        <v>260160</v>
      </c>
    </row>
    <row r="233" spans="1:28" ht="14.1" customHeight="1">
      <c r="A233" s="143">
        <v>233</v>
      </c>
      <c r="B233" s="621" t="s">
        <v>618</v>
      </c>
      <c r="C233" s="619" t="s">
        <v>477</v>
      </c>
      <c r="D233" s="482"/>
      <c r="E233" s="482"/>
      <c r="F233" s="608" t="s">
        <v>375</v>
      </c>
      <c r="G233" s="608" t="s">
        <v>491</v>
      </c>
      <c r="H233" s="608" t="s">
        <v>318</v>
      </c>
      <c r="I233" s="483">
        <v>82</v>
      </c>
      <c r="J233" s="486"/>
      <c r="K233" s="486"/>
      <c r="L233" s="486"/>
      <c r="M233" s="486"/>
      <c r="N233" s="546" t="s">
        <v>208</v>
      </c>
      <c r="O233" s="534"/>
      <c r="P233" s="534"/>
      <c r="Q233" s="534"/>
      <c r="R233" s="467">
        <f t="shared" si="24"/>
        <v>0</v>
      </c>
      <c r="S233" s="467">
        <f t="shared" si="25"/>
        <v>0</v>
      </c>
      <c r="T233" s="467">
        <f t="shared" si="26"/>
        <v>0</v>
      </c>
      <c r="U233" s="467">
        <f t="shared" si="27"/>
        <v>0</v>
      </c>
      <c r="V233" s="535">
        <f>IF(N233="nio",0,IF(N233&gt;0,VLOOKUP(G233,'3-Productie normen'!A:Q,VLOOKUP(N233,'3-Productie normen'!W:X,2,FALSE),FALSE)))</f>
        <v>0</v>
      </c>
      <c r="W233" s="535">
        <f t="shared" si="28"/>
        <v>0</v>
      </c>
      <c r="X233" s="535">
        <f t="shared" si="29"/>
        <v>0</v>
      </c>
      <c r="Y233" s="535">
        <f t="shared" si="30"/>
        <v>0</v>
      </c>
      <c r="Z233" s="536"/>
      <c r="AB233" s="537">
        <f t="shared" si="31"/>
        <v>0</v>
      </c>
    </row>
    <row r="234" spans="1:28" ht="14.1" customHeight="1">
      <c r="A234" s="143">
        <v>234</v>
      </c>
      <c r="B234" s="621" t="s">
        <v>618</v>
      </c>
      <c r="C234" s="619" t="s">
        <v>477</v>
      </c>
      <c r="D234" s="482"/>
      <c r="E234" s="482"/>
      <c r="F234" s="608" t="s">
        <v>356</v>
      </c>
      <c r="G234" s="608" t="s">
        <v>645</v>
      </c>
      <c r="H234" s="608" t="s">
        <v>341</v>
      </c>
      <c r="I234" s="483">
        <v>2</v>
      </c>
      <c r="J234" s="486"/>
      <c r="K234" s="486"/>
      <c r="L234" s="486"/>
      <c r="M234" s="486"/>
      <c r="N234" s="546">
        <v>200</v>
      </c>
      <c r="O234" s="546"/>
      <c r="P234" s="534">
        <v>40</v>
      </c>
      <c r="Q234" s="534"/>
      <c r="R234" s="467" t="e">
        <f t="shared" si="24"/>
        <v>#DIV/0!</v>
      </c>
      <c r="S234" s="467">
        <f t="shared" si="25"/>
        <v>0</v>
      </c>
      <c r="T234" s="467" t="e">
        <f t="shared" si="26"/>
        <v>#DIV/0!</v>
      </c>
      <c r="U234" s="467">
        <f t="shared" si="27"/>
        <v>0</v>
      </c>
      <c r="V234" s="535">
        <f>IF(N234="nio",0,IF(N234&gt;0,VLOOKUP(G234,'3-Productie normen'!A:Q,VLOOKUP(N234,'3-Productie normen'!W:X,2,FALSE),FALSE)))</f>
        <v>0</v>
      </c>
      <c r="W234" s="535">
        <f t="shared" si="28"/>
        <v>0</v>
      </c>
      <c r="X234" s="535">
        <f t="shared" si="29"/>
        <v>0</v>
      </c>
      <c r="Y234" s="535">
        <f t="shared" si="30"/>
        <v>0</v>
      </c>
      <c r="Z234" s="536"/>
      <c r="AB234" s="537">
        <f t="shared" si="31"/>
        <v>480</v>
      </c>
    </row>
    <row r="235" spans="1:28" ht="14.1" customHeight="1">
      <c r="A235" s="143">
        <v>235</v>
      </c>
      <c r="B235" s="621" t="s">
        <v>618</v>
      </c>
      <c r="C235" s="619" t="s">
        <v>477</v>
      </c>
      <c r="D235" s="482"/>
      <c r="E235" s="482"/>
      <c r="F235" s="608" t="s">
        <v>376</v>
      </c>
      <c r="G235" s="608" t="s">
        <v>647</v>
      </c>
      <c r="H235" s="608" t="s">
        <v>341</v>
      </c>
      <c r="I235" s="483">
        <v>1</v>
      </c>
      <c r="J235" s="486"/>
      <c r="K235" s="486"/>
      <c r="L235" s="486"/>
      <c r="M235" s="486"/>
      <c r="N235" s="546">
        <v>200</v>
      </c>
      <c r="O235" s="546"/>
      <c r="P235" s="534">
        <v>40</v>
      </c>
      <c r="Q235" s="534"/>
      <c r="R235" s="467" t="e">
        <f t="shared" si="24"/>
        <v>#DIV/0!</v>
      </c>
      <c r="S235" s="467">
        <f t="shared" si="25"/>
        <v>0</v>
      </c>
      <c r="T235" s="467" t="e">
        <f t="shared" si="26"/>
        <v>#DIV/0!</v>
      </c>
      <c r="U235" s="467">
        <f t="shared" si="27"/>
        <v>0</v>
      </c>
      <c r="V235" s="535">
        <f>IF(N235="nio",0,IF(N235&gt;0,VLOOKUP(G235,'3-Productie normen'!A:Q,VLOOKUP(N235,'3-Productie normen'!W:X,2,FALSE),FALSE)))</f>
        <v>0</v>
      </c>
      <c r="W235" s="535">
        <f t="shared" si="28"/>
        <v>0</v>
      </c>
      <c r="X235" s="535">
        <f t="shared" si="29"/>
        <v>0</v>
      </c>
      <c r="Y235" s="535">
        <f t="shared" si="30"/>
        <v>0</v>
      </c>
      <c r="Z235" s="536"/>
      <c r="AB235" s="537">
        <f t="shared" si="31"/>
        <v>240</v>
      </c>
    </row>
    <row r="236" spans="1:28" ht="14.1" customHeight="1">
      <c r="A236" s="143">
        <v>236</v>
      </c>
      <c r="B236" s="621" t="s">
        <v>618</v>
      </c>
      <c r="C236" s="619" t="s">
        <v>477</v>
      </c>
      <c r="D236" s="482"/>
      <c r="E236" s="482"/>
      <c r="F236" s="608" t="s">
        <v>357</v>
      </c>
      <c r="G236" s="608" t="s">
        <v>645</v>
      </c>
      <c r="H236" s="608" t="s">
        <v>341</v>
      </c>
      <c r="I236" s="483">
        <v>2</v>
      </c>
      <c r="J236" s="486"/>
      <c r="K236" s="486"/>
      <c r="L236" s="486"/>
      <c r="M236" s="486"/>
      <c r="N236" s="546">
        <v>200</v>
      </c>
      <c r="O236" s="546"/>
      <c r="P236" s="534">
        <v>40</v>
      </c>
      <c r="Q236" s="534"/>
      <c r="R236" s="467" t="e">
        <f t="shared" si="24"/>
        <v>#DIV/0!</v>
      </c>
      <c r="S236" s="467">
        <f t="shared" si="25"/>
        <v>0</v>
      </c>
      <c r="T236" s="467" t="e">
        <f t="shared" si="26"/>
        <v>#DIV/0!</v>
      </c>
      <c r="U236" s="467">
        <f t="shared" si="27"/>
        <v>0</v>
      </c>
      <c r="V236" s="535">
        <f>IF(N236="nio",0,IF(N236&gt;0,VLOOKUP(G236,'3-Productie normen'!A:Q,VLOOKUP(N236,'3-Productie normen'!W:X,2,FALSE),FALSE)))</f>
        <v>0</v>
      </c>
      <c r="W236" s="535">
        <f t="shared" si="28"/>
        <v>0</v>
      </c>
      <c r="X236" s="535">
        <f t="shared" si="29"/>
        <v>0</v>
      </c>
      <c r="Y236" s="535">
        <f t="shared" si="30"/>
        <v>0</v>
      </c>
      <c r="Z236" s="536"/>
      <c r="AB236" s="537">
        <f t="shared" si="31"/>
        <v>480</v>
      </c>
    </row>
    <row r="237" spans="1:28" ht="14.1" customHeight="1">
      <c r="A237" s="143">
        <v>237</v>
      </c>
      <c r="B237" s="621" t="s">
        <v>618</v>
      </c>
      <c r="C237" s="619" t="s">
        <v>477</v>
      </c>
      <c r="D237" s="482"/>
      <c r="E237" s="482"/>
      <c r="F237" s="608" t="s">
        <v>377</v>
      </c>
      <c r="G237" s="608" t="s">
        <v>647</v>
      </c>
      <c r="H237" s="608" t="s">
        <v>341</v>
      </c>
      <c r="I237" s="483">
        <v>1</v>
      </c>
      <c r="J237" s="486"/>
      <c r="K237" s="486"/>
      <c r="L237" s="486"/>
      <c r="M237" s="486"/>
      <c r="N237" s="546">
        <v>200</v>
      </c>
      <c r="O237" s="546"/>
      <c r="P237" s="534">
        <v>40</v>
      </c>
      <c r="Q237" s="534"/>
      <c r="R237" s="467" t="e">
        <f t="shared" si="24"/>
        <v>#DIV/0!</v>
      </c>
      <c r="S237" s="467">
        <f t="shared" si="25"/>
        <v>0</v>
      </c>
      <c r="T237" s="467" t="e">
        <f t="shared" si="26"/>
        <v>#DIV/0!</v>
      </c>
      <c r="U237" s="467">
        <f t="shared" si="27"/>
        <v>0</v>
      </c>
      <c r="V237" s="535">
        <f>IF(N237="nio",0,IF(N237&gt;0,VLOOKUP(G237,'3-Productie normen'!A:Q,VLOOKUP(N237,'3-Productie normen'!W:X,2,FALSE),FALSE)))</f>
        <v>0</v>
      </c>
      <c r="W237" s="535">
        <f t="shared" si="28"/>
        <v>0</v>
      </c>
      <c r="X237" s="535">
        <f t="shared" si="29"/>
        <v>0</v>
      </c>
      <c r="Y237" s="535">
        <f t="shared" si="30"/>
        <v>0</v>
      </c>
      <c r="Z237" s="536"/>
      <c r="AB237" s="537">
        <f t="shared" si="31"/>
        <v>240</v>
      </c>
    </row>
    <row r="238" spans="1:28" ht="14.1" customHeight="1">
      <c r="A238" s="143">
        <v>238</v>
      </c>
      <c r="B238" s="621" t="s">
        <v>618</v>
      </c>
      <c r="C238" s="619" t="s">
        <v>477</v>
      </c>
      <c r="D238" s="482"/>
      <c r="E238" s="482"/>
      <c r="F238" s="608" t="s">
        <v>378</v>
      </c>
      <c r="G238" s="608" t="s">
        <v>495</v>
      </c>
      <c r="H238" s="608" t="s">
        <v>341</v>
      </c>
      <c r="I238" s="483">
        <v>13</v>
      </c>
      <c r="J238" s="486"/>
      <c r="K238" s="486"/>
      <c r="L238" s="486"/>
      <c r="M238" s="486"/>
      <c r="N238" s="546">
        <v>200</v>
      </c>
      <c r="O238" s="546"/>
      <c r="P238" s="534">
        <v>40</v>
      </c>
      <c r="Q238" s="534"/>
      <c r="R238" s="467" t="e">
        <f t="shared" si="24"/>
        <v>#DIV/0!</v>
      </c>
      <c r="S238" s="467">
        <f t="shared" si="25"/>
        <v>0</v>
      </c>
      <c r="T238" s="467" t="e">
        <f t="shared" si="26"/>
        <v>#DIV/0!</v>
      </c>
      <c r="U238" s="467">
        <f t="shared" si="27"/>
        <v>0</v>
      </c>
      <c r="V238" s="535">
        <f>IF(N238="nio",0,IF(N238&gt;0,VLOOKUP(G238,'3-Productie normen'!A:Q,VLOOKUP(N238,'3-Productie normen'!W:X,2,FALSE),FALSE)))</f>
        <v>0</v>
      </c>
      <c r="W238" s="535">
        <f t="shared" si="28"/>
        <v>0</v>
      </c>
      <c r="X238" s="535">
        <f t="shared" si="29"/>
        <v>0</v>
      </c>
      <c r="Y238" s="535">
        <f t="shared" si="30"/>
        <v>0</v>
      </c>
      <c r="Z238" s="536"/>
      <c r="AB238" s="537">
        <f t="shared" si="31"/>
        <v>3120</v>
      </c>
    </row>
    <row r="239" spans="1:28" ht="14.1" customHeight="1">
      <c r="A239" s="143">
        <v>239</v>
      </c>
      <c r="B239" s="621" t="s">
        <v>618</v>
      </c>
      <c r="C239" s="619" t="s">
        <v>477</v>
      </c>
      <c r="D239" s="482"/>
      <c r="E239" s="482"/>
      <c r="F239" s="608" t="s">
        <v>379</v>
      </c>
      <c r="G239" s="608" t="s">
        <v>495</v>
      </c>
      <c r="H239" s="608" t="s">
        <v>341</v>
      </c>
      <c r="I239" s="483">
        <v>17</v>
      </c>
      <c r="J239" s="486"/>
      <c r="K239" s="486"/>
      <c r="L239" s="486"/>
      <c r="M239" s="486"/>
      <c r="N239" s="546">
        <v>200</v>
      </c>
      <c r="O239" s="546"/>
      <c r="P239" s="534">
        <v>40</v>
      </c>
      <c r="Q239" s="534"/>
      <c r="R239" s="467" t="e">
        <f t="shared" si="24"/>
        <v>#DIV/0!</v>
      </c>
      <c r="S239" s="467">
        <f t="shared" si="25"/>
        <v>0</v>
      </c>
      <c r="T239" s="467" t="e">
        <f t="shared" si="26"/>
        <v>#DIV/0!</v>
      </c>
      <c r="U239" s="467">
        <f t="shared" si="27"/>
        <v>0</v>
      </c>
      <c r="V239" s="535">
        <f>IF(N239="nio",0,IF(N239&gt;0,VLOOKUP(G239,'3-Productie normen'!A:Q,VLOOKUP(N239,'3-Productie normen'!W:X,2,FALSE),FALSE)))</f>
        <v>0</v>
      </c>
      <c r="W239" s="535">
        <f t="shared" si="28"/>
        <v>0</v>
      </c>
      <c r="X239" s="535">
        <f t="shared" si="29"/>
        <v>0</v>
      </c>
      <c r="Y239" s="535">
        <f t="shared" si="30"/>
        <v>0</v>
      </c>
      <c r="Z239" s="536"/>
      <c r="AB239" s="537">
        <f t="shared" si="31"/>
        <v>4080</v>
      </c>
    </row>
    <row r="240" spans="1:28" ht="14.1" customHeight="1">
      <c r="A240" s="143">
        <v>240</v>
      </c>
      <c r="B240" s="621" t="s">
        <v>618</v>
      </c>
      <c r="C240" s="619" t="s">
        <v>477</v>
      </c>
      <c r="D240" s="482"/>
      <c r="E240" s="482"/>
      <c r="F240" s="608" t="s">
        <v>316</v>
      </c>
      <c r="G240" s="608" t="s">
        <v>316</v>
      </c>
      <c r="H240" s="608" t="s">
        <v>341</v>
      </c>
      <c r="I240" s="483">
        <v>91</v>
      </c>
      <c r="J240" s="486"/>
      <c r="K240" s="486"/>
      <c r="L240" s="486"/>
      <c r="M240" s="486"/>
      <c r="N240" s="546">
        <v>200</v>
      </c>
      <c r="O240" s="546"/>
      <c r="P240" s="534">
        <v>40</v>
      </c>
      <c r="Q240" s="534"/>
      <c r="R240" s="467" t="e">
        <f t="shared" si="24"/>
        <v>#DIV/0!</v>
      </c>
      <c r="S240" s="467">
        <f t="shared" si="25"/>
        <v>0</v>
      </c>
      <c r="T240" s="467" t="e">
        <f t="shared" si="26"/>
        <v>#DIV/0!</v>
      </c>
      <c r="U240" s="467">
        <f t="shared" si="27"/>
        <v>0</v>
      </c>
      <c r="V240" s="535">
        <f>IF(N240="nio",0,IF(N240&gt;0,VLOOKUP(G240,'3-Productie normen'!A:Q,VLOOKUP(N240,'3-Productie normen'!W:X,2,FALSE),FALSE)))</f>
        <v>0</v>
      </c>
      <c r="W240" s="535">
        <f t="shared" si="28"/>
        <v>0</v>
      </c>
      <c r="X240" s="535">
        <f t="shared" si="29"/>
        <v>0</v>
      </c>
      <c r="Y240" s="535">
        <f t="shared" si="30"/>
        <v>0</v>
      </c>
      <c r="Z240" s="536"/>
      <c r="AB240" s="537">
        <f t="shared" si="31"/>
        <v>21840</v>
      </c>
    </row>
    <row r="241" spans="1:28" ht="14.1" customHeight="1">
      <c r="A241" s="143">
        <v>241</v>
      </c>
      <c r="B241" s="621" t="s">
        <v>618</v>
      </c>
      <c r="C241" s="619" t="s">
        <v>477</v>
      </c>
      <c r="D241" s="482"/>
      <c r="E241" s="482"/>
      <c r="F241" s="608" t="s">
        <v>380</v>
      </c>
      <c r="G241" s="608" t="s">
        <v>647</v>
      </c>
      <c r="H241" s="608" t="s">
        <v>341</v>
      </c>
      <c r="I241" s="483">
        <v>5</v>
      </c>
      <c r="J241" s="486"/>
      <c r="K241" s="486"/>
      <c r="L241" s="486"/>
      <c r="M241" s="486"/>
      <c r="N241" s="546">
        <v>200</v>
      </c>
      <c r="O241" s="546"/>
      <c r="P241" s="534">
        <v>40</v>
      </c>
      <c r="Q241" s="534"/>
      <c r="R241" s="467" t="e">
        <f t="shared" si="24"/>
        <v>#DIV/0!</v>
      </c>
      <c r="S241" s="467">
        <f t="shared" si="25"/>
        <v>0</v>
      </c>
      <c r="T241" s="467" t="e">
        <f t="shared" si="26"/>
        <v>#DIV/0!</v>
      </c>
      <c r="U241" s="467">
        <f t="shared" si="27"/>
        <v>0</v>
      </c>
      <c r="V241" s="535">
        <f>IF(N241="nio",0,IF(N241&gt;0,VLOOKUP(G241,'3-Productie normen'!A:Q,VLOOKUP(N241,'3-Productie normen'!W:X,2,FALSE),FALSE)))</f>
        <v>0</v>
      </c>
      <c r="W241" s="535">
        <f t="shared" si="28"/>
        <v>0</v>
      </c>
      <c r="X241" s="535">
        <f t="shared" si="29"/>
        <v>0</v>
      </c>
      <c r="Y241" s="535">
        <f t="shared" si="30"/>
        <v>0</v>
      </c>
      <c r="Z241" s="536"/>
      <c r="AB241" s="537">
        <f t="shared" si="31"/>
        <v>1200</v>
      </c>
    </row>
    <row r="242" spans="1:28" ht="14.1" customHeight="1">
      <c r="A242" s="143">
        <v>242</v>
      </c>
      <c r="B242" s="621" t="s">
        <v>618</v>
      </c>
      <c r="C242" s="619" t="s">
        <v>477</v>
      </c>
      <c r="D242" s="482"/>
      <c r="E242" s="482"/>
      <c r="F242" s="608" t="s">
        <v>381</v>
      </c>
      <c r="G242" s="608" t="s">
        <v>647</v>
      </c>
      <c r="H242" s="608" t="s">
        <v>341</v>
      </c>
      <c r="I242" s="483">
        <v>5</v>
      </c>
      <c r="J242" s="486"/>
      <c r="K242" s="486"/>
      <c r="L242" s="486"/>
      <c r="M242" s="486"/>
      <c r="N242" s="546">
        <v>200</v>
      </c>
      <c r="O242" s="546"/>
      <c r="P242" s="534">
        <v>40</v>
      </c>
      <c r="Q242" s="534"/>
      <c r="R242" s="467" t="e">
        <f t="shared" si="24"/>
        <v>#DIV/0!</v>
      </c>
      <c r="S242" s="467">
        <f t="shared" si="25"/>
        <v>0</v>
      </c>
      <c r="T242" s="467" t="e">
        <f t="shared" si="26"/>
        <v>#DIV/0!</v>
      </c>
      <c r="U242" s="467">
        <f t="shared" si="27"/>
        <v>0</v>
      </c>
      <c r="V242" s="535">
        <f>IF(N242="nio",0,IF(N242&gt;0,VLOOKUP(G242,'3-Productie normen'!A:Q,VLOOKUP(N242,'3-Productie normen'!W:X,2,FALSE),FALSE)))</f>
        <v>0</v>
      </c>
      <c r="W242" s="535">
        <f t="shared" si="28"/>
        <v>0</v>
      </c>
      <c r="X242" s="535">
        <f t="shared" si="29"/>
        <v>0</v>
      </c>
      <c r="Y242" s="535">
        <f t="shared" si="30"/>
        <v>0</v>
      </c>
      <c r="Z242" s="536"/>
      <c r="AB242" s="537">
        <f t="shared" si="31"/>
        <v>1200</v>
      </c>
    </row>
    <row r="243" spans="1:28" ht="14.1" customHeight="1">
      <c r="A243" s="143">
        <v>243</v>
      </c>
      <c r="B243" s="621" t="s">
        <v>618</v>
      </c>
      <c r="C243" s="619" t="s">
        <v>477</v>
      </c>
      <c r="D243" s="482"/>
      <c r="E243" s="482"/>
      <c r="F243" s="608" t="s">
        <v>382</v>
      </c>
      <c r="G243" s="608" t="s">
        <v>103</v>
      </c>
      <c r="H243" s="608" t="s">
        <v>341</v>
      </c>
      <c r="I243" s="483">
        <v>158</v>
      </c>
      <c r="J243" s="486"/>
      <c r="K243" s="486"/>
      <c r="L243" s="486"/>
      <c r="M243" s="486"/>
      <c r="N243" s="546">
        <v>200</v>
      </c>
      <c r="O243" s="546"/>
      <c r="P243" s="534">
        <v>40</v>
      </c>
      <c r="Q243" s="534"/>
      <c r="R243" s="467" t="e">
        <f t="shared" si="24"/>
        <v>#DIV/0!</v>
      </c>
      <c r="S243" s="467">
        <f t="shared" si="25"/>
        <v>0</v>
      </c>
      <c r="T243" s="467" t="e">
        <f t="shared" si="26"/>
        <v>#DIV/0!</v>
      </c>
      <c r="U243" s="467">
        <f t="shared" si="27"/>
        <v>0</v>
      </c>
      <c r="V243" s="535">
        <f>IF(N243="nio",0,IF(N243&gt;0,VLOOKUP(G243,'3-Productie normen'!A:Q,VLOOKUP(N243,'3-Productie normen'!W:X,2,FALSE),FALSE)))</f>
        <v>0</v>
      </c>
      <c r="W243" s="535">
        <f t="shared" si="28"/>
        <v>0</v>
      </c>
      <c r="X243" s="535">
        <f t="shared" si="29"/>
        <v>0</v>
      </c>
      <c r="Y243" s="535">
        <f t="shared" si="30"/>
        <v>0</v>
      </c>
      <c r="Z243" s="536"/>
      <c r="AB243" s="537">
        <f t="shared" si="31"/>
        <v>37920</v>
      </c>
    </row>
    <row r="244" spans="1:28" ht="14.1" customHeight="1">
      <c r="A244" s="143">
        <v>244</v>
      </c>
      <c r="B244" s="621" t="s">
        <v>618</v>
      </c>
      <c r="C244" s="619" t="s">
        <v>477</v>
      </c>
      <c r="D244" s="482"/>
      <c r="E244" s="482"/>
      <c r="F244" s="608" t="s">
        <v>383</v>
      </c>
      <c r="G244" s="608" t="s">
        <v>103</v>
      </c>
      <c r="H244" s="608" t="s">
        <v>341</v>
      </c>
      <c r="I244" s="483">
        <v>19</v>
      </c>
      <c r="J244" s="486"/>
      <c r="K244" s="486"/>
      <c r="L244" s="486"/>
      <c r="M244" s="486"/>
      <c r="N244" s="546">
        <v>200</v>
      </c>
      <c r="O244" s="546"/>
      <c r="P244" s="534">
        <v>40</v>
      </c>
      <c r="Q244" s="534"/>
      <c r="R244" s="467" t="e">
        <f t="shared" si="24"/>
        <v>#DIV/0!</v>
      </c>
      <c r="S244" s="467">
        <f t="shared" si="25"/>
        <v>0</v>
      </c>
      <c r="T244" s="467" t="e">
        <f t="shared" si="26"/>
        <v>#DIV/0!</v>
      </c>
      <c r="U244" s="467">
        <f t="shared" si="27"/>
        <v>0</v>
      </c>
      <c r="V244" s="535">
        <f>IF(N244="nio",0,IF(N244&gt;0,VLOOKUP(G244,'3-Productie normen'!A:Q,VLOOKUP(N244,'3-Productie normen'!W:X,2,FALSE),FALSE)))</f>
        <v>0</v>
      </c>
      <c r="W244" s="535">
        <f t="shared" si="28"/>
        <v>0</v>
      </c>
      <c r="X244" s="535">
        <f t="shared" si="29"/>
        <v>0</v>
      </c>
      <c r="Y244" s="535">
        <f t="shared" si="30"/>
        <v>0</v>
      </c>
      <c r="Z244" s="536"/>
      <c r="AB244" s="537">
        <f t="shared" si="31"/>
        <v>4560</v>
      </c>
    </row>
    <row r="245" spans="1:28" ht="14.1" customHeight="1">
      <c r="A245" s="143">
        <v>245</v>
      </c>
      <c r="B245" s="621" t="s">
        <v>618</v>
      </c>
      <c r="C245" s="619" t="s">
        <v>477</v>
      </c>
      <c r="D245" s="482"/>
      <c r="E245" s="482"/>
      <c r="F245" s="608" t="s">
        <v>267</v>
      </c>
      <c r="G245" s="608" t="s">
        <v>496</v>
      </c>
      <c r="H245" s="608" t="s">
        <v>341</v>
      </c>
      <c r="I245" s="483">
        <v>8</v>
      </c>
      <c r="J245" s="486"/>
      <c r="K245" s="486"/>
      <c r="L245" s="486"/>
      <c r="M245" s="486"/>
      <c r="N245" s="546">
        <v>200</v>
      </c>
      <c r="O245" s="546"/>
      <c r="P245" s="534">
        <v>40</v>
      </c>
      <c r="Q245" s="534"/>
      <c r="R245" s="467" t="e">
        <f t="shared" si="24"/>
        <v>#DIV/0!</v>
      </c>
      <c r="S245" s="467">
        <f t="shared" si="25"/>
        <v>0</v>
      </c>
      <c r="T245" s="467" t="e">
        <f t="shared" si="26"/>
        <v>#DIV/0!</v>
      </c>
      <c r="U245" s="467">
        <f t="shared" si="27"/>
        <v>0</v>
      </c>
      <c r="V245" s="535">
        <f>IF(N245="nio",0,IF(N245&gt;0,VLOOKUP(G245,'3-Productie normen'!A:Q,VLOOKUP(N245,'3-Productie normen'!W:X,2,FALSE),FALSE)))</f>
        <v>0</v>
      </c>
      <c r="W245" s="535">
        <f t="shared" si="28"/>
        <v>0</v>
      </c>
      <c r="X245" s="535">
        <f t="shared" si="29"/>
        <v>0</v>
      </c>
      <c r="Y245" s="535">
        <f t="shared" si="30"/>
        <v>0</v>
      </c>
      <c r="Z245" s="536"/>
      <c r="AB245" s="537">
        <f t="shared" si="31"/>
        <v>1920</v>
      </c>
    </row>
    <row r="246" spans="1:28" ht="14.1" customHeight="1">
      <c r="A246" s="143">
        <v>246</v>
      </c>
      <c r="B246" s="621" t="s">
        <v>618</v>
      </c>
      <c r="C246" s="619" t="s">
        <v>477</v>
      </c>
      <c r="D246" s="482"/>
      <c r="E246" s="482"/>
      <c r="F246" s="608" t="s">
        <v>384</v>
      </c>
      <c r="G246" s="611" t="s">
        <v>612</v>
      </c>
      <c r="H246" s="608" t="s">
        <v>341</v>
      </c>
      <c r="I246" s="483">
        <v>8</v>
      </c>
      <c r="J246" s="486"/>
      <c r="K246" s="486"/>
      <c r="L246" s="486"/>
      <c r="M246" s="486"/>
      <c r="N246" s="546">
        <v>200</v>
      </c>
      <c r="O246" s="546"/>
      <c r="P246" s="534">
        <v>40</v>
      </c>
      <c r="Q246" s="534"/>
      <c r="R246" s="467" t="e">
        <f t="shared" si="24"/>
        <v>#DIV/0!</v>
      </c>
      <c r="S246" s="467">
        <f t="shared" si="25"/>
        <v>0</v>
      </c>
      <c r="T246" s="467" t="e">
        <f t="shared" si="26"/>
        <v>#DIV/0!</v>
      </c>
      <c r="U246" s="467">
        <f t="shared" si="27"/>
        <v>0</v>
      </c>
      <c r="V246" s="535">
        <f>IF(N246="nio",0,IF(N246&gt;0,VLOOKUP(G246,'3-Productie normen'!A:Q,VLOOKUP(N246,'3-Productie normen'!W:X,2,FALSE),FALSE)))</f>
        <v>0</v>
      </c>
      <c r="W246" s="535">
        <f t="shared" si="28"/>
        <v>0</v>
      </c>
      <c r="X246" s="535">
        <f t="shared" si="29"/>
        <v>0</v>
      </c>
      <c r="Y246" s="535">
        <f t="shared" si="30"/>
        <v>0</v>
      </c>
      <c r="Z246" s="536"/>
      <c r="AB246" s="537">
        <f t="shared" si="31"/>
        <v>1920</v>
      </c>
    </row>
    <row r="247" spans="1:28" ht="14.1" customHeight="1">
      <c r="A247" s="143">
        <v>247</v>
      </c>
      <c r="B247" s="621" t="s">
        <v>618</v>
      </c>
      <c r="C247" s="619" t="s">
        <v>477</v>
      </c>
      <c r="D247" s="482"/>
      <c r="E247" s="482"/>
      <c r="F247" s="608" t="s">
        <v>257</v>
      </c>
      <c r="G247" s="608" t="s">
        <v>481</v>
      </c>
      <c r="H247" s="608" t="s">
        <v>325</v>
      </c>
      <c r="I247" s="483">
        <v>5</v>
      </c>
      <c r="J247" s="486"/>
      <c r="K247" s="486"/>
      <c r="L247" s="486"/>
      <c r="M247" s="486"/>
      <c r="N247" s="546">
        <v>200</v>
      </c>
      <c r="O247" s="546"/>
      <c r="P247" s="534">
        <v>40</v>
      </c>
      <c r="Q247" s="534"/>
      <c r="R247" s="467" t="e">
        <f t="shared" si="24"/>
        <v>#DIV/0!</v>
      </c>
      <c r="S247" s="467">
        <f t="shared" si="25"/>
        <v>0</v>
      </c>
      <c r="T247" s="467" t="e">
        <f t="shared" si="26"/>
        <v>#DIV/0!</v>
      </c>
      <c r="U247" s="467">
        <f t="shared" si="27"/>
        <v>0</v>
      </c>
      <c r="V247" s="535">
        <f>IF(N247="nio",0,IF(N247&gt;0,VLOOKUP(G247,'3-Productie normen'!A:Q,VLOOKUP(N247,'3-Productie normen'!W:X,2,FALSE),FALSE)))</f>
        <v>0</v>
      </c>
      <c r="W247" s="535">
        <f t="shared" si="28"/>
        <v>0</v>
      </c>
      <c r="X247" s="535">
        <f t="shared" si="29"/>
        <v>0</v>
      </c>
      <c r="Y247" s="535">
        <f t="shared" si="30"/>
        <v>0</v>
      </c>
      <c r="Z247" s="536"/>
      <c r="AB247" s="537">
        <f t="shared" si="31"/>
        <v>1200</v>
      </c>
    </row>
    <row r="248" spans="1:28" ht="14.1" customHeight="1">
      <c r="A248" s="143">
        <v>248</v>
      </c>
      <c r="B248" s="621" t="s">
        <v>618</v>
      </c>
      <c r="C248" s="619" t="s">
        <v>477</v>
      </c>
      <c r="D248" s="482"/>
      <c r="E248" s="482"/>
      <c r="F248" s="608" t="s">
        <v>366</v>
      </c>
      <c r="G248" s="608" t="s">
        <v>645</v>
      </c>
      <c r="H248" s="608" t="s">
        <v>341</v>
      </c>
      <c r="I248" s="483">
        <v>15</v>
      </c>
      <c r="J248" s="486"/>
      <c r="K248" s="486"/>
      <c r="L248" s="486"/>
      <c r="M248" s="486"/>
      <c r="N248" s="546">
        <v>200</v>
      </c>
      <c r="O248" s="546"/>
      <c r="P248" s="534">
        <v>40</v>
      </c>
      <c r="Q248" s="534"/>
      <c r="R248" s="467" t="e">
        <f t="shared" si="24"/>
        <v>#DIV/0!</v>
      </c>
      <c r="S248" s="467">
        <f t="shared" si="25"/>
        <v>0</v>
      </c>
      <c r="T248" s="467" t="e">
        <f t="shared" si="26"/>
        <v>#DIV/0!</v>
      </c>
      <c r="U248" s="467">
        <f t="shared" si="27"/>
        <v>0</v>
      </c>
      <c r="V248" s="535">
        <f>IF(N248="nio",0,IF(N248&gt;0,VLOOKUP(G248,'3-Productie normen'!A:Q,VLOOKUP(N248,'3-Productie normen'!W:X,2,FALSE),FALSE)))</f>
        <v>0</v>
      </c>
      <c r="W248" s="535">
        <f t="shared" si="28"/>
        <v>0</v>
      </c>
      <c r="X248" s="535">
        <f t="shared" si="29"/>
        <v>0</v>
      </c>
      <c r="Y248" s="535">
        <f t="shared" si="30"/>
        <v>0</v>
      </c>
      <c r="Z248" s="536"/>
      <c r="AB248" s="537">
        <f t="shared" si="31"/>
        <v>3600</v>
      </c>
    </row>
    <row r="249" spans="1:28" ht="14.1" customHeight="1">
      <c r="A249" s="143">
        <v>249</v>
      </c>
      <c r="B249" s="621" t="s">
        <v>619</v>
      </c>
      <c r="C249" s="619" t="s">
        <v>477</v>
      </c>
      <c r="D249" s="482" t="s">
        <v>100</v>
      </c>
      <c r="E249" s="482"/>
      <c r="F249" s="608" t="s">
        <v>101</v>
      </c>
      <c r="G249" s="608" t="s">
        <v>101</v>
      </c>
      <c r="H249" s="608" t="s">
        <v>326</v>
      </c>
      <c r="I249" s="483">
        <v>8</v>
      </c>
      <c r="J249" s="486"/>
      <c r="K249" s="486"/>
      <c r="L249" s="486"/>
      <c r="M249" s="486"/>
      <c r="N249" s="546">
        <v>200</v>
      </c>
      <c r="O249" s="546"/>
      <c r="P249" s="534">
        <v>40</v>
      </c>
      <c r="Q249" s="534"/>
      <c r="R249" s="467" t="e">
        <f t="shared" si="24"/>
        <v>#DIV/0!</v>
      </c>
      <c r="S249" s="467">
        <f t="shared" si="25"/>
        <v>0</v>
      </c>
      <c r="T249" s="467" t="e">
        <f t="shared" si="26"/>
        <v>#DIV/0!</v>
      </c>
      <c r="U249" s="467">
        <f t="shared" si="27"/>
        <v>0</v>
      </c>
      <c r="V249" s="535">
        <f>IF(N249="nio",0,IF(N249&gt;0,VLOOKUP(G249,'3-Productie normen'!A:Q,VLOOKUP(N249,'3-Productie normen'!W:X,2,FALSE),FALSE)))</f>
        <v>0</v>
      </c>
      <c r="W249" s="535">
        <f t="shared" si="28"/>
        <v>0</v>
      </c>
      <c r="X249" s="535">
        <f t="shared" si="29"/>
        <v>0</v>
      </c>
      <c r="Y249" s="535">
        <f t="shared" si="30"/>
        <v>0</v>
      </c>
      <c r="Z249" s="536"/>
      <c r="AB249" s="537">
        <f t="shared" si="31"/>
        <v>1920</v>
      </c>
    </row>
    <row r="250" spans="1:28" ht="14.1" customHeight="1">
      <c r="A250" s="143">
        <v>250</v>
      </c>
      <c r="B250" s="621" t="s">
        <v>619</v>
      </c>
      <c r="C250" s="619" t="s">
        <v>477</v>
      </c>
      <c r="D250" s="482" t="s">
        <v>100</v>
      </c>
      <c r="E250" s="482"/>
      <c r="F250" s="608" t="s">
        <v>385</v>
      </c>
      <c r="G250" s="608" t="s">
        <v>495</v>
      </c>
      <c r="H250" s="608" t="s">
        <v>317</v>
      </c>
      <c r="I250" s="483">
        <v>29</v>
      </c>
      <c r="J250" s="486"/>
      <c r="K250" s="486"/>
      <c r="L250" s="486"/>
      <c r="M250" s="486"/>
      <c r="N250" s="546">
        <v>200</v>
      </c>
      <c r="O250" s="546"/>
      <c r="P250" s="534">
        <v>40</v>
      </c>
      <c r="Q250" s="534"/>
      <c r="R250" s="467" t="e">
        <f t="shared" si="24"/>
        <v>#DIV/0!</v>
      </c>
      <c r="S250" s="467">
        <f t="shared" si="25"/>
        <v>0</v>
      </c>
      <c r="T250" s="467" t="e">
        <f t="shared" si="26"/>
        <v>#DIV/0!</v>
      </c>
      <c r="U250" s="467">
        <f t="shared" si="27"/>
        <v>0</v>
      </c>
      <c r="V250" s="535">
        <f>IF(N250="nio",0,IF(N250&gt;0,VLOOKUP(G250,'3-Productie normen'!A:Q,VLOOKUP(N250,'3-Productie normen'!W:X,2,FALSE),FALSE)))</f>
        <v>0</v>
      </c>
      <c r="W250" s="535">
        <f t="shared" si="28"/>
        <v>0</v>
      </c>
      <c r="X250" s="535">
        <f t="shared" si="29"/>
        <v>0</v>
      </c>
      <c r="Y250" s="535">
        <f t="shared" si="30"/>
        <v>0</v>
      </c>
      <c r="Z250" s="536"/>
      <c r="AB250" s="537">
        <f t="shared" si="31"/>
        <v>6960</v>
      </c>
    </row>
    <row r="251" spans="1:28" ht="14.1" customHeight="1">
      <c r="A251" s="143">
        <v>251</v>
      </c>
      <c r="B251" s="621" t="s">
        <v>619</v>
      </c>
      <c r="C251" s="619" t="s">
        <v>477</v>
      </c>
      <c r="D251" s="482" t="s">
        <v>100</v>
      </c>
      <c r="E251" s="482"/>
      <c r="F251" s="608" t="s">
        <v>386</v>
      </c>
      <c r="G251" s="608" t="s">
        <v>495</v>
      </c>
      <c r="H251" s="608" t="s">
        <v>317</v>
      </c>
      <c r="I251" s="483">
        <v>10</v>
      </c>
      <c r="J251" s="486"/>
      <c r="K251" s="486"/>
      <c r="L251" s="486"/>
      <c r="M251" s="486"/>
      <c r="N251" s="546">
        <v>200</v>
      </c>
      <c r="O251" s="546"/>
      <c r="P251" s="534">
        <v>40</v>
      </c>
      <c r="Q251" s="534"/>
      <c r="R251" s="467" t="e">
        <f t="shared" si="24"/>
        <v>#DIV/0!</v>
      </c>
      <c r="S251" s="467">
        <f t="shared" si="25"/>
        <v>0</v>
      </c>
      <c r="T251" s="467" t="e">
        <f t="shared" si="26"/>
        <v>#DIV/0!</v>
      </c>
      <c r="U251" s="467">
        <f t="shared" si="27"/>
        <v>0</v>
      </c>
      <c r="V251" s="535">
        <f>IF(N251="nio",0,IF(N251&gt;0,VLOOKUP(G251,'3-Productie normen'!A:Q,VLOOKUP(N251,'3-Productie normen'!W:X,2,FALSE),FALSE)))</f>
        <v>0</v>
      </c>
      <c r="W251" s="535">
        <f t="shared" si="28"/>
        <v>0</v>
      </c>
      <c r="X251" s="535">
        <f t="shared" si="29"/>
        <v>0</v>
      </c>
      <c r="Y251" s="535">
        <f t="shared" si="30"/>
        <v>0</v>
      </c>
      <c r="Z251" s="536"/>
      <c r="AB251" s="537">
        <f t="shared" si="31"/>
        <v>2400</v>
      </c>
    </row>
    <row r="252" spans="1:28" ht="14.1" customHeight="1">
      <c r="A252" s="143">
        <v>252</v>
      </c>
      <c r="B252" s="621" t="s">
        <v>619</v>
      </c>
      <c r="C252" s="619" t="s">
        <v>477</v>
      </c>
      <c r="D252" s="482" t="s">
        <v>100</v>
      </c>
      <c r="E252" s="482"/>
      <c r="F252" s="608" t="s">
        <v>387</v>
      </c>
      <c r="G252" s="608" t="s">
        <v>612</v>
      </c>
      <c r="H252" s="608" t="s">
        <v>317</v>
      </c>
      <c r="I252" s="483">
        <v>10</v>
      </c>
      <c r="J252" s="486"/>
      <c r="K252" s="486"/>
      <c r="L252" s="486"/>
      <c r="M252" s="486"/>
      <c r="N252" s="546">
        <v>200</v>
      </c>
      <c r="O252" s="546"/>
      <c r="P252" s="534">
        <v>40</v>
      </c>
      <c r="Q252" s="534"/>
      <c r="R252" s="467" t="e">
        <f t="shared" si="24"/>
        <v>#DIV/0!</v>
      </c>
      <c r="S252" s="467">
        <f t="shared" si="25"/>
        <v>0</v>
      </c>
      <c r="T252" s="467" t="e">
        <f t="shared" si="26"/>
        <v>#DIV/0!</v>
      </c>
      <c r="U252" s="467">
        <f t="shared" si="27"/>
        <v>0</v>
      </c>
      <c r="V252" s="535">
        <f>IF(N252="nio",0,IF(N252&gt;0,VLOOKUP(G252,'3-Productie normen'!A:Q,VLOOKUP(N252,'3-Productie normen'!W:X,2,FALSE),FALSE)))</f>
        <v>0</v>
      </c>
      <c r="W252" s="535">
        <f t="shared" si="28"/>
        <v>0</v>
      </c>
      <c r="X252" s="535">
        <f t="shared" si="29"/>
        <v>0</v>
      </c>
      <c r="Y252" s="535">
        <f t="shared" si="30"/>
        <v>0</v>
      </c>
      <c r="Z252" s="536"/>
      <c r="AB252" s="537">
        <f t="shared" si="31"/>
        <v>2400</v>
      </c>
    </row>
    <row r="253" spans="1:28" ht="14.1" customHeight="1">
      <c r="A253" s="143">
        <v>253</v>
      </c>
      <c r="B253" s="621" t="s">
        <v>619</v>
      </c>
      <c r="C253" s="619" t="s">
        <v>477</v>
      </c>
      <c r="D253" s="482" t="s">
        <v>100</v>
      </c>
      <c r="E253" s="482"/>
      <c r="F253" s="608" t="s">
        <v>388</v>
      </c>
      <c r="G253" s="608" t="s">
        <v>647</v>
      </c>
      <c r="H253" s="608" t="s">
        <v>313</v>
      </c>
      <c r="I253" s="483">
        <v>6</v>
      </c>
      <c r="J253" s="486"/>
      <c r="K253" s="486"/>
      <c r="L253" s="486"/>
      <c r="M253" s="486"/>
      <c r="N253" s="546">
        <v>200</v>
      </c>
      <c r="O253" s="546"/>
      <c r="P253" s="534">
        <v>40</v>
      </c>
      <c r="Q253" s="534"/>
      <c r="R253" s="467" t="e">
        <f t="shared" si="24"/>
        <v>#DIV/0!</v>
      </c>
      <c r="S253" s="467">
        <f t="shared" si="25"/>
        <v>0</v>
      </c>
      <c r="T253" s="467" t="e">
        <f t="shared" si="26"/>
        <v>#DIV/0!</v>
      </c>
      <c r="U253" s="467">
        <f t="shared" si="27"/>
        <v>0</v>
      </c>
      <c r="V253" s="535">
        <f>IF(N253="nio",0,IF(N253&gt;0,VLOOKUP(G253,'3-Productie normen'!A:Q,VLOOKUP(N253,'3-Productie normen'!W:X,2,FALSE),FALSE)))</f>
        <v>0</v>
      </c>
      <c r="W253" s="535">
        <f t="shared" si="28"/>
        <v>0</v>
      </c>
      <c r="X253" s="535">
        <f t="shared" si="29"/>
        <v>0</v>
      </c>
      <c r="Y253" s="535">
        <f t="shared" si="30"/>
        <v>0</v>
      </c>
      <c r="Z253" s="536"/>
      <c r="AB253" s="537">
        <f t="shared" si="31"/>
        <v>1440</v>
      </c>
    </row>
    <row r="254" spans="1:28" ht="14.1" customHeight="1">
      <c r="A254" s="143">
        <v>254</v>
      </c>
      <c r="B254" s="621" t="s">
        <v>619</v>
      </c>
      <c r="C254" s="619" t="s">
        <v>477</v>
      </c>
      <c r="D254" s="482" t="s">
        <v>100</v>
      </c>
      <c r="E254" s="482"/>
      <c r="F254" s="608" t="s">
        <v>389</v>
      </c>
      <c r="G254" s="608" t="s">
        <v>646</v>
      </c>
      <c r="H254" s="608" t="s">
        <v>313</v>
      </c>
      <c r="I254" s="483">
        <v>10</v>
      </c>
      <c r="J254" s="486"/>
      <c r="K254" s="486"/>
      <c r="L254" s="486"/>
      <c r="M254" s="486"/>
      <c r="N254" s="546">
        <v>200</v>
      </c>
      <c r="O254" s="546"/>
      <c r="P254" s="534">
        <v>40</v>
      </c>
      <c r="Q254" s="534"/>
      <c r="R254" s="467" t="e">
        <f t="shared" si="24"/>
        <v>#DIV/0!</v>
      </c>
      <c r="S254" s="467">
        <f t="shared" si="25"/>
        <v>0</v>
      </c>
      <c r="T254" s="467" t="e">
        <f t="shared" si="26"/>
        <v>#DIV/0!</v>
      </c>
      <c r="U254" s="467">
        <f t="shared" si="27"/>
        <v>0</v>
      </c>
      <c r="V254" s="535">
        <f>IF(N254="nio",0,IF(N254&gt;0,VLOOKUP(G254,'3-Productie normen'!A:Q,VLOOKUP(N254,'3-Productie normen'!W:X,2,FALSE),FALSE)))</f>
        <v>0</v>
      </c>
      <c r="W254" s="535">
        <f t="shared" si="28"/>
        <v>0</v>
      </c>
      <c r="X254" s="535">
        <f t="shared" si="29"/>
        <v>0</v>
      </c>
      <c r="Y254" s="535">
        <f t="shared" si="30"/>
        <v>0</v>
      </c>
      <c r="Z254" s="536"/>
      <c r="AB254" s="537">
        <f t="shared" si="31"/>
        <v>2400</v>
      </c>
    </row>
    <row r="255" spans="1:28" ht="14.1" customHeight="1">
      <c r="A255" s="143">
        <v>255</v>
      </c>
      <c r="B255" s="621" t="s">
        <v>619</v>
      </c>
      <c r="C255" s="619" t="s">
        <v>477</v>
      </c>
      <c r="D255" s="482" t="s">
        <v>100</v>
      </c>
      <c r="E255" s="482"/>
      <c r="F255" s="608" t="s">
        <v>390</v>
      </c>
      <c r="G255" s="608" t="s">
        <v>646</v>
      </c>
      <c r="H255" s="608" t="s">
        <v>313</v>
      </c>
      <c r="I255" s="483">
        <v>18</v>
      </c>
      <c r="J255" s="486"/>
      <c r="K255" s="486"/>
      <c r="L255" s="486"/>
      <c r="M255" s="486"/>
      <c r="N255" s="546">
        <v>200</v>
      </c>
      <c r="O255" s="546"/>
      <c r="P255" s="534">
        <v>40</v>
      </c>
      <c r="Q255" s="534"/>
      <c r="R255" s="467" t="e">
        <f t="shared" si="24"/>
        <v>#DIV/0!</v>
      </c>
      <c r="S255" s="467">
        <f t="shared" si="25"/>
        <v>0</v>
      </c>
      <c r="T255" s="467" t="e">
        <f t="shared" si="26"/>
        <v>#DIV/0!</v>
      </c>
      <c r="U255" s="467">
        <f t="shared" si="27"/>
        <v>0</v>
      </c>
      <c r="V255" s="535">
        <f>IF(N255="nio",0,IF(N255&gt;0,VLOOKUP(G255,'3-Productie normen'!A:Q,VLOOKUP(N255,'3-Productie normen'!W:X,2,FALSE),FALSE)))</f>
        <v>0</v>
      </c>
      <c r="W255" s="535">
        <f t="shared" si="28"/>
        <v>0</v>
      </c>
      <c r="X255" s="535">
        <f t="shared" si="29"/>
        <v>0</v>
      </c>
      <c r="Y255" s="535">
        <f t="shared" si="30"/>
        <v>0</v>
      </c>
      <c r="Z255" s="536"/>
      <c r="AB255" s="537">
        <f t="shared" si="31"/>
        <v>4320</v>
      </c>
    </row>
    <row r="256" spans="1:28" ht="14.1" customHeight="1">
      <c r="A256" s="143">
        <v>256</v>
      </c>
      <c r="B256" s="621" t="s">
        <v>619</v>
      </c>
      <c r="C256" s="619" t="s">
        <v>477</v>
      </c>
      <c r="D256" s="482" t="s">
        <v>100</v>
      </c>
      <c r="E256" s="482"/>
      <c r="F256" s="608" t="s">
        <v>391</v>
      </c>
      <c r="G256" s="608" t="s">
        <v>645</v>
      </c>
      <c r="H256" s="608" t="s">
        <v>313</v>
      </c>
      <c r="I256" s="483">
        <v>13</v>
      </c>
      <c r="J256" s="486"/>
      <c r="K256" s="486"/>
      <c r="L256" s="486"/>
      <c r="M256" s="486"/>
      <c r="N256" s="546">
        <v>200</v>
      </c>
      <c r="O256" s="546"/>
      <c r="P256" s="534">
        <v>40</v>
      </c>
      <c r="Q256" s="534"/>
      <c r="R256" s="467" t="e">
        <f t="shared" si="24"/>
        <v>#DIV/0!</v>
      </c>
      <c r="S256" s="467">
        <f t="shared" si="25"/>
        <v>0</v>
      </c>
      <c r="T256" s="467" t="e">
        <f t="shared" si="26"/>
        <v>#DIV/0!</v>
      </c>
      <c r="U256" s="467">
        <f t="shared" si="27"/>
        <v>0</v>
      </c>
      <c r="V256" s="535">
        <f>IF(N256="nio",0,IF(N256&gt;0,VLOOKUP(G256,'3-Productie normen'!A:Q,VLOOKUP(N256,'3-Productie normen'!W:X,2,FALSE),FALSE)))</f>
        <v>0</v>
      </c>
      <c r="W256" s="535">
        <f t="shared" si="28"/>
        <v>0</v>
      </c>
      <c r="X256" s="535">
        <f t="shared" si="29"/>
        <v>0</v>
      </c>
      <c r="Y256" s="535">
        <f t="shared" si="30"/>
        <v>0</v>
      </c>
      <c r="Z256" s="536"/>
      <c r="AB256" s="537">
        <f t="shared" si="31"/>
        <v>3120</v>
      </c>
    </row>
    <row r="257" spans="1:28" ht="14.1" customHeight="1">
      <c r="A257" s="143">
        <v>257</v>
      </c>
      <c r="B257" s="621" t="s">
        <v>619</v>
      </c>
      <c r="C257" s="619" t="s">
        <v>477</v>
      </c>
      <c r="D257" s="482" t="s">
        <v>100</v>
      </c>
      <c r="E257" s="482"/>
      <c r="F257" s="608" t="s">
        <v>392</v>
      </c>
      <c r="G257" s="608" t="s">
        <v>646</v>
      </c>
      <c r="H257" s="608" t="s">
        <v>313</v>
      </c>
      <c r="I257" s="483">
        <v>18</v>
      </c>
      <c r="J257" s="486"/>
      <c r="K257" s="486"/>
      <c r="L257" s="486"/>
      <c r="M257" s="486"/>
      <c r="N257" s="546">
        <v>200</v>
      </c>
      <c r="O257" s="546"/>
      <c r="P257" s="534">
        <v>40</v>
      </c>
      <c r="Q257" s="534"/>
      <c r="R257" s="467" t="e">
        <f t="shared" si="24"/>
        <v>#DIV/0!</v>
      </c>
      <c r="S257" s="467">
        <f t="shared" si="25"/>
        <v>0</v>
      </c>
      <c r="T257" s="467" t="e">
        <f t="shared" si="26"/>
        <v>#DIV/0!</v>
      </c>
      <c r="U257" s="467">
        <f t="shared" si="27"/>
        <v>0</v>
      </c>
      <c r="V257" s="535">
        <f>IF(N257="nio",0,IF(N257&gt;0,VLOOKUP(G257,'3-Productie normen'!A:Q,VLOOKUP(N257,'3-Productie normen'!W:X,2,FALSE),FALSE)))</f>
        <v>0</v>
      </c>
      <c r="W257" s="535">
        <f t="shared" si="28"/>
        <v>0</v>
      </c>
      <c r="X257" s="535">
        <f t="shared" si="29"/>
        <v>0</v>
      </c>
      <c r="Y257" s="535">
        <f t="shared" si="30"/>
        <v>0</v>
      </c>
      <c r="Z257" s="536"/>
      <c r="AB257" s="537">
        <f t="shared" si="31"/>
        <v>4320</v>
      </c>
    </row>
    <row r="258" spans="1:28" ht="14.1" customHeight="1">
      <c r="A258" s="143">
        <v>258</v>
      </c>
      <c r="B258" s="621" t="s">
        <v>619</v>
      </c>
      <c r="C258" s="619" t="s">
        <v>477</v>
      </c>
      <c r="D258" s="482" t="s">
        <v>100</v>
      </c>
      <c r="E258" s="482"/>
      <c r="F258" s="608" t="s">
        <v>393</v>
      </c>
      <c r="G258" s="608" t="s">
        <v>495</v>
      </c>
      <c r="H258" s="608" t="s">
        <v>317</v>
      </c>
      <c r="I258" s="483">
        <v>19</v>
      </c>
      <c r="J258" s="486"/>
      <c r="K258" s="486"/>
      <c r="L258" s="486"/>
      <c r="M258" s="486"/>
      <c r="N258" s="546">
        <v>200</v>
      </c>
      <c r="O258" s="546"/>
      <c r="P258" s="534">
        <v>40</v>
      </c>
      <c r="Q258" s="534"/>
      <c r="R258" s="467" t="e">
        <f t="shared" si="24"/>
        <v>#DIV/0!</v>
      </c>
      <c r="S258" s="467">
        <f t="shared" si="25"/>
        <v>0</v>
      </c>
      <c r="T258" s="467" t="e">
        <f t="shared" si="26"/>
        <v>#DIV/0!</v>
      </c>
      <c r="U258" s="467">
        <f t="shared" si="27"/>
        <v>0</v>
      </c>
      <c r="V258" s="535">
        <f>IF(N258="nio",0,IF(N258&gt;0,VLOOKUP(G258,'3-Productie normen'!A:Q,VLOOKUP(N258,'3-Productie normen'!W:X,2,FALSE),FALSE)))</f>
        <v>0</v>
      </c>
      <c r="W258" s="535">
        <f t="shared" si="28"/>
        <v>0</v>
      </c>
      <c r="X258" s="535">
        <f t="shared" si="29"/>
        <v>0</v>
      </c>
      <c r="Y258" s="535">
        <f t="shared" si="30"/>
        <v>0</v>
      </c>
      <c r="Z258" s="536"/>
      <c r="AB258" s="537">
        <f t="shared" si="31"/>
        <v>4560</v>
      </c>
    </row>
    <row r="259" spans="1:28" ht="14.1" customHeight="1">
      <c r="A259" s="143">
        <v>259</v>
      </c>
      <c r="B259" s="621" t="s">
        <v>619</v>
      </c>
      <c r="C259" s="619" t="s">
        <v>477</v>
      </c>
      <c r="D259" s="482" t="s">
        <v>100</v>
      </c>
      <c r="E259" s="482"/>
      <c r="F259" s="608" t="s">
        <v>394</v>
      </c>
      <c r="G259" s="608" t="s">
        <v>495</v>
      </c>
      <c r="H259" s="608" t="s">
        <v>317</v>
      </c>
      <c r="I259" s="483">
        <v>9</v>
      </c>
      <c r="J259" s="486"/>
      <c r="K259" s="486"/>
      <c r="L259" s="486"/>
      <c r="M259" s="486"/>
      <c r="N259" s="546">
        <v>200</v>
      </c>
      <c r="O259" s="546"/>
      <c r="P259" s="534">
        <v>40</v>
      </c>
      <c r="Q259" s="534"/>
      <c r="R259" s="467" t="e">
        <f t="shared" si="24"/>
        <v>#DIV/0!</v>
      </c>
      <c r="S259" s="467">
        <f t="shared" si="25"/>
        <v>0</v>
      </c>
      <c r="T259" s="467" t="e">
        <f t="shared" si="26"/>
        <v>#DIV/0!</v>
      </c>
      <c r="U259" s="467">
        <f t="shared" si="27"/>
        <v>0</v>
      </c>
      <c r="V259" s="535">
        <f>IF(N259="nio",0,IF(N259&gt;0,VLOOKUP(G259,'3-Productie normen'!A:Q,VLOOKUP(N259,'3-Productie normen'!W:X,2,FALSE),FALSE)))</f>
        <v>0</v>
      </c>
      <c r="W259" s="535">
        <f t="shared" si="28"/>
        <v>0</v>
      </c>
      <c r="X259" s="535">
        <f t="shared" si="29"/>
        <v>0</v>
      </c>
      <c r="Y259" s="535">
        <f t="shared" si="30"/>
        <v>0</v>
      </c>
      <c r="Z259" s="536"/>
      <c r="AB259" s="537">
        <f t="shared" si="31"/>
        <v>2160</v>
      </c>
    </row>
    <row r="260" spans="1:28" ht="14.1" customHeight="1">
      <c r="A260" s="143">
        <v>260</v>
      </c>
      <c r="B260" s="621" t="s">
        <v>619</v>
      </c>
      <c r="C260" s="619" t="s">
        <v>477</v>
      </c>
      <c r="D260" s="482" t="s">
        <v>100</v>
      </c>
      <c r="E260" s="482"/>
      <c r="F260" s="608" t="s">
        <v>395</v>
      </c>
      <c r="G260" s="608" t="s">
        <v>646</v>
      </c>
      <c r="H260" s="608" t="s">
        <v>313</v>
      </c>
      <c r="I260" s="483">
        <v>9</v>
      </c>
      <c r="J260" s="486"/>
      <c r="K260" s="486"/>
      <c r="L260" s="486"/>
      <c r="M260" s="486"/>
      <c r="N260" s="546">
        <v>200</v>
      </c>
      <c r="O260" s="546"/>
      <c r="P260" s="534">
        <v>40</v>
      </c>
      <c r="Q260" s="534"/>
      <c r="R260" s="467" t="e">
        <f t="shared" si="24"/>
        <v>#DIV/0!</v>
      </c>
      <c r="S260" s="467">
        <f t="shared" si="25"/>
        <v>0</v>
      </c>
      <c r="T260" s="467" t="e">
        <f t="shared" si="26"/>
        <v>#DIV/0!</v>
      </c>
      <c r="U260" s="467">
        <f t="shared" si="27"/>
        <v>0</v>
      </c>
      <c r="V260" s="535">
        <f>IF(N260="nio",0,IF(N260&gt;0,VLOOKUP(G260,'3-Productie normen'!A:Q,VLOOKUP(N260,'3-Productie normen'!W:X,2,FALSE),FALSE)))</f>
        <v>0</v>
      </c>
      <c r="W260" s="535">
        <f t="shared" si="28"/>
        <v>0</v>
      </c>
      <c r="X260" s="535">
        <f t="shared" si="29"/>
        <v>0</v>
      </c>
      <c r="Y260" s="535">
        <f t="shared" si="30"/>
        <v>0</v>
      </c>
      <c r="Z260" s="536"/>
      <c r="AB260" s="537">
        <f t="shared" si="31"/>
        <v>2160</v>
      </c>
    </row>
    <row r="261" spans="1:28" ht="14.1" customHeight="1">
      <c r="A261" s="143">
        <v>261</v>
      </c>
      <c r="B261" s="621" t="s">
        <v>619</v>
      </c>
      <c r="C261" s="619" t="s">
        <v>477</v>
      </c>
      <c r="D261" s="482" t="s">
        <v>100</v>
      </c>
      <c r="E261" s="482"/>
      <c r="F261" s="608" t="s">
        <v>396</v>
      </c>
      <c r="G261" s="608" t="s">
        <v>495</v>
      </c>
      <c r="H261" s="608" t="s">
        <v>317</v>
      </c>
      <c r="I261" s="483">
        <v>18</v>
      </c>
      <c r="J261" s="486"/>
      <c r="K261" s="486"/>
      <c r="L261" s="486"/>
      <c r="M261" s="486"/>
      <c r="N261" s="546">
        <v>200</v>
      </c>
      <c r="O261" s="546"/>
      <c r="P261" s="534">
        <v>40</v>
      </c>
      <c r="Q261" s="534"/>
      <c r="R261" s="467" t="e">
        <f t="shared" si="24"/>
        <v>#DIV/0!</v>
      </c>
      <c r="S261" s="467">
        <f t="shared" si="25"/>
        <v>0</v>
      </c>
      <c r="T261" s="467" t="e">
        <f t="shared" si="26"/>
        <v>#DIV/0!</v>
      </c>
      <c r="U261" s="467">
        <f t="shared" si="27"/>
        <v>0</v>
      </c>
      <c r="V261" s="535">
        <f>IF(N261="nio",0,IF(N261&gt;0,VLOOKUP(G261,'3-Productie normen'!A:Q,VLOOKUP(N261,'3-Productie normen'!W:X,2,FALSE),FALSE)))</f>
        <v>0</v>
      </c>
      <c r="W261" s="535">
        <f t="shared" si="28"/>
        <v>0</v>
      </c>
      <c r="X261" s="535">
        <f t="shared" si="29"/>
        <v>0</v>
      </c>
      <c r="Y261" s="535">
        <f t="shared" si="30"/>
        <v>0</v>
      </c>
      <c r="Z261" s="536"/>
      <c r="AB261" s="537">
        <f t="shared" si="31"/>
        <v>4320</v>
      </c>
    </row>
    <row r="262" spans="1:28" ht="14.1" customHeight="1">
      <c r="A262" s="143">
        <v>262</v>
      </c>
      <c r="B262" s="621" t="s">
        <v>619</v>
      </c>
      <c r="C262" s="619" t="s">
        <v>477</v>
      </c>
      <c r="D262" s="482" t="s">
        <v>100</v>
      </c>
      <c r="E262" s="482"/>
      <c r="F262" s="608" t="s">
        <v>397</v>
      </c>
      <c r="G262" s="608" t="s">
        <v>646</v>
      </c>
      <c r="H262" s="608" t="s">
        <v>313</v>
      </c>
      <c r="I262" s="483">
        <v>25</v>
      </c>
      <c r="J262" s="486"/>
      <c r="K262" s="486"/>
      <c r="L262" s="486"/>
      <c r="M262" s="486"/>
      <c r="N262" s="546">
        <v>200</v>
      </c>
      <c r="O262" s="546"/>
      <c r="P262" s="534">
        <v>40</v>
      </c>
      <c r="Q262" s="534"/>
      <c r="R262" s="467" t="e">
        <f t="shared" si="24"/>
        <v>#DIV/0!</v>
      </c>
      <c r="S262" s="467">
        <f t="shared" si="25"/>
        <v>0</v>
      </c>
      <c r="T262" s="467" t="e">
        <f t="shared" si="26"/>
        <v>#DIV/0!</v>
      </c>
      <c r="U262" s="467">
        <f t="shared" si="27"/>
        <v>0</v>
      </c>
      <c r="V262" s="535">
        <f>IF(N262="nio",0,IF(N262&gt;0,VLOOKUP(G262,'3-Productie normen'!A:Q,VLOOKUP(N262,'3-Productie normen'!W:X,2,FALSE),FALSE)))</f>
        <v>0</v>
      </c>
      <c r="W262" s="535">
        <f t="shared" si="28"/>
        <v>0</v>
      </c>
      <c r="X262" s="535">
        <f t="shared" si="29"/>
        <v>0</v>
      </c>
      <c r="Y262" s="535">
        <f t="shared" si="30"/>
        <v>0</v>
      </c>
      <c r="Z262" s="536"/>
      <c r="AB262" s="537">
        <f t="shared" si="31"/>
        <v>6000</v>
      </c>
    </row>
    <row r="263" spans="1:28" ht="14.1" customHeight="1">
      <c r="A263" s="143">
        <v>263</v>
      </c>
      <c r="B263" s="621" t="s">
        <v>619</v>
      </c>
      <c r="C263" s="619" t="s">
        <v>477</v>
      </c>
      <c r="D263" s="482" t="s">
        <v>100</v>
      </c>
      <c r="E263" s="482"/>
      <c r="F263" s="608" t="s">
        <v>398</v>
      </c>
      <c r="G263" s="608" t="s">
        <v>647</v>
      </c>
      <c r="H263" s="608" t="s">
        <v>313</v>
      </c>
      <c r="I263" s="483">
        <v>1</v>
      </c>
      <c r="J263" s="486"/>
      <c r="K263" s="486"/>
      <c r="L263" s="486"/>
      <c r="M263" s="486"/>
      <c r="N263" s="546">
        <v>200</v>
      </c>
      <c r="O263" s="546"/>
      <c r="P263" s="534">
        <v>40</v>
      </c>
      <c r="Q263" s="534"/>
      <c r="R263" s="467" t="e">
        <f t="shared" si="24"/>
        <v>#DIV/0!</v>
      </c>
      <c r="S263" s="467">
        <f t="shared" si="25"/>
        <v>0</v>
      </c>
      <c r="T263" s="467" t="e">
        <f t="shared" si="26"/>
        <v>#DIV/0!</v>
      </c>
      <c r="U263" s="467">
        <f t="shared" si="27"/>
        <v>0</v>
      </c>
      <c r="V263" s="535">
        <f>IF(N263="nio",0,IF(N263&gt;0,VLOOKUP(G263,'3-Productie normen'!A:Q,VLOOKUP(N263,'3-Productie normen'!W:X,2,FALSE),FALSE)))</f>
        <v>0</v>
      </c>
      <c r="W263" s="535">
        <f t="shared" si="28"/>
        <v>0</v>
      </c>
      <c r="X263" s="535">
        <f t="shared" si="29"/>
        <v>0</v>
      </c>
      <c r="Y263" s="535">
        <f t="shared" si="30"/>
        <v>0</v>
      </c>
      <c r="Z263" s="536"/>
      <c r="AB263" s="537">
        <f t="shared" si="31"/>
        <v>240</v>
      </c>
    </row>
    <row r="264" spans="1:28" ht="14.1" customHeight="1">
      <c r="A264" s="143">
        <v>264</v>
      </c>
      <c r="B264" s="621" t="s">
        <v>619</v>
      </c>
      <c r="C264" s="619" t="s">
        <v>477</v>
      </c>
      <c r="D264" s="482" t="s">
        <v>100</v>
      </c>
      <c r="E264" s="482"/>
      <c r="F264" s="608" t="s">
        <v>399</v>
      </c>
      <c r="G264" s="608" t="s">
        <v>645</v>
      </c>
      <c r="H264" s="608" t="s">
        <v>313</v>
      </c>
      <c r="I264" s="483">
        <v>10</v>
      </c>
      <c r="J264" s="486"/>
      <c r="K264" s="486"/>
      <c r="L264" s="486"/>
      <c r="M264" s="486"/>
      <c r="N264" s="546">
        <v>200</v>
      </c>
      <c r="O264" s="546"/>
      <c r="P264" s="534">
        <v>40</v>
      </c>
      <c r="Q264" s="534"/>
      <c r="R264" s="467" t="e">
        <f t="shared" si="24"/>
        <v>#DIV/0!</v>
      </c>
      <c r="S264" s="467">
        <f t="shared" si="25"/>
        <v>0</v>
      </c>
      <c r="T264" s="467" t="e">
        <f t="shared" si="26"/>
        <v>#DIV/0!</v>
      </c>
      <c r="U264" s="467">
        <f t="shared" si="27"/>
        <v>0</v>
      </c>
      <c r="V264" s="535">
        <f>IF(N264="nio",0,IF(N264&gt;0,VLOOKUP(G264,'3-Productie normen'!A:Q,VLOOKUP(N264,'3-Productie normen'!W:X,2,FALSE),FALSE)))</f>
        <v>0</v>
      </c>
      <c r="W264" s="535">
        <f t="shared" si="28"/>
        <v>0</v>
      </c>
      <c r="X264" s="535">
        <f t="shared" si="29"/>
        <v>0</v>
      </c>
      <c r="Y264" s="535">
        <f t="shared" si="30"/>
        <v>0</v>
      </c>
      <c r="Z264" s="536"/>
      <c r="AB264" s="537">
        <f t="shared" si="31"/>
        <v>2400</v>
      </c>
    </row>
    <row r="265" spans="1:28" ht="14.1" customHeight="1">
      <c r="A265" s="143">
        <v>265</v>
      </c>
      <c r="B265" s="621" t="s">
        <v>619</v>
      </c>
      <c r="C265" s="619" t="s">
        <v>477</v>
      </c>
      <c r="D265" s="482" t="s">
        <v>100</v>
      </c>
      <c r="E265" s="482"/>
      <c r="F265" s="608" t="s">
        <v>221</v>
      </c>
      <c r="G265" s="608" t="s">
        <v>492</v>
      </c>
      <c r="H265" s="608" t="s">
        <v>318</v>
      </c>
      <c r="I265" s="483">
        <v>732</v>
      </c>
      <c r="J265" s="486"/>
      <c r="K265" s="486"/>
      <c r="L265" s="486"/>
      <c r="M265" s="486"/>
      <c r="N265" s="546">
        <v>200</v>
      </c>
      <c r="O265" s="546"/>
      <c r="P265" s="534">
        <v>40</v>
      </c>
      <c r="Q265" s="534"/>
      <c r="R265" s="467" t="e">
        <f t="shared" si="24"/>
        <v>#DIV/0!</v>
      </c>
      <c r="S265" s="467">
        <f t="shared" si="25"/>
        <v>0</v>
      </c>
      <c r="T265" s="467" t="e">
        <f t="shared" si="26"/>
        <v>#DIV/0!</v>
      </c>
      <c r="U265" s="467">
        <f t="shared" si="27"/>
        <v>0</v>
      </c>
      <c r="V265" s="535">
        <f>IF(N265="nio",0,IF(N265&gt;0,VLOOKUP(G265,'3-Productie normen'!A:Q,VLOOKUP(N265,'3-Productie normen'!W:X,2,FALSE),FALSE)))</f>
        <v>0</v>
      </c>
      <c r="W265" s="535">
        <f t="shared" si="28"/>
        <v>0</v>
      </c>
      <c r="X265" s="535">
        <f t="shared" si="29"/>
        <v>0</v>
      </c>
      <c r="Y265" s="535">
        <f t="shared" si="30"/>
        <v>0</v>
      </c>
      <c r="Z265" s="536"/>
      <c r="AB265" s="537">
        <f t="shared" si="31"/>
        <v>175680</v>
      </c>
    </row>
    <row r="266" spans="1:28" ht="14.1" customHeight="1">
      <c r="A266" s="143">
        <v>266</v>
      </c>
      <c r="B266" s="621" t="s">
        <v>619</v>
      </c>
      <c r="C266" s="619" t="s">
        <v>477</v>
      </c>
      <c r="D266" s="482" t="s">
        <v>100</v>
      </c>
      <c r="E266" s="482"/>
      <c r="F266" s="608" t="s">
        <v>319</v>
      </c>
      <c r="G266" s="608" t="s">
        <v>491</v>
      </c>
      <c r="H266" s="608" t="s">
        <v>318</v>
      </c>
      <c r="I266" s="483">
        <v>548</v>
      </c>
      <c r="J266" s="486"/>
      <c r="K266" s="486"/>
      <c r="L266" s="486"/>
      <c r="M266" s="486"/>
      <c r="N266" s="546" t="s">
        <v>208</v>
      </c>
      <c r="O266" s="534"/>
      <c r="P266" s="534"/>
      <c r="Q266" s="534"/>
      <c r="R266" s="467">
        <f t="shared" ref="R266:R329" si="32">IF(N266="nio",0,IF(N266&gt;0,N266*I266/V266,0))*J266</f>
        <v>0</v>
      </c>
      <c r="S266" s="467">
        <f t="shared" ref="S266:S329" si="33">IF(O266&gt;0,O266*I266/W266,0)*K266</f>
        <v>0</v>
      </c>
      <c r="T266" s="467">
        <f t="shared" ref="T266:T329" si="34">IF(P266&gt;0,P266*I266/X266,0)*L266</f>
        <v>0</v>
      </c>
      <c r="U266" s="467">
        <f t="shared" ref="U266:U329" si="35">IF(Q266&gt;0,Q266*I266/Y266,0)*M266</f>
        <v>0</v>
      </c>
      <c r="V266" s="535">
        <f>IF(N266="nio",0,IF(N266&gt;0,VLOOKUP(G266,'3-Productie normen'!A:Q,VLOOKUP(N266,'3-Productie normen'!W:X,2,FALSE),FALSE)))</f>
        <v>0</v>
      </c>
      <c r="W266" s="535">
        <f t="shared" ref="W266:W329" si="36">IF(O266&gt;0,V266*$W$8,0)</f>
        <v>0</v>
      </c>
      <c r="X266" s="535">
        <f t="shared" ref="X266:X329" si="37">IF(P266&gt;0,V266*$X$8,0)</f>
        <v>0</v>
      </c>
      <c r="Y266" s="535">
        <f t="shared" ref="Y266:Y329" si="38">IF(Q266&gt;0,V266*$Y$8,0)</f>
        <v>0</v>
      </c>
      <c r="Z266" s="536"/>
      <c r="AB266" s="537">
        <f t="shared" ref="AB266:AB329" si="39">SUM(N266:Q266)*I266</f>
        <v>0</v>
      </c>
    </row>
    <row r="267" spans="1:28" ht="14.1" customHeight="1">
      <c r="A267" s="143">
        <v>267</v>
      </c>
      <c r="B267" s="621" t="s">
        <v>619</v>
      </c>
      <c r="C267" s="619" t="s">
        <v>477</v>
      </c>
      <c r="D267" s="482" t="s">
        <v>100</v>
      </c>
      <c r="E267" s="482"/>
      <c r="F267" s="608" t="s">
        <v>400</v>
      </c>
      <c r="G267" s="608" t="s">
        <v>495</v>
      </c>
      <c r="H267" s="608" t="s">
        <v>317</v>
      </c>
      <c r="I267" s="483">
        <v>15</v>
      </c>
      <c r="J267" s="486"/>
      <c r="K267" s="486"/>
      <c r="L267" s="486"/>
      <c r="M267" s="486"/>
      <c r="N267" s="546">
        <v>200</v>
      </c>
      <c r="O267" s="546"/>
      <c r="P267" s="534">
        <v>40</v>
      </c>
      <c r="Q267" s="534"/>
      <c r="R267" s="467" t="e">
        <f t="shared" si="32"/>
        <v>#DIV/0!</v>
      </c>
      <c r="S267" s="467">
        <f t="shared" si="33"/>
        <v>0</v>
      </c>
      <c r="T267" s="467" t="e">
        <f t="shared" si="34"/>
        <v>#DIV/0!</v>
      </c>
      <c r="U267" s="467">
        <f t="shared" si="35"/>
        <v>0</v>
      </c>
      <c r="V267" s="535">
        <f>IF(N267="nio",0,IF(N267&gt;0,VLOOKUP(G267,'3-Productie normen'!A:Q,VLOOKUP(N267,'3-Productie normen'!W:X,2,FALSE),FALSE)))</f>
        <v>0</v>
      </c>
      <c r="W267" s="535">
        <f t="shared" si="36"/>
        <v>0</v>
      </c>
      <c r="X267" s="535">
        <f t="shared" si="37"/>
        <v>0</v>
      </c>
      <c r="Y267" s="535">
        <f t="shared" si="38"/>
        <v>0</v>
      </c>
      <c r="Z267" s="536"/>
      <c r="AB267" s="537">
        <f t="shared" si="39"/>
        <v>3600</v>
      </c>
    </row>
    <row r="268" spans="1:28" ht="14.1" customHeight="1">
      <c r="A268" s="143">
        <v>268</v>
      </c>
      <c r="B268" s="621" t="s">
        <v>619</v>
      </c>
      <c r="C268" s="619" t="s">
        <v>477</v>
      </c>
      <c r="D268" s="482" t="s">
        <v>100</v>
      </c>
      <c r="E268" s="482"/>
      <c r="F268" s="608" t="s">
        <v>401</v>
      </c>
      <c r="G268" s="608" t="s">
        <v>647</v>
      </c>
      <c r="H268" s="608" t="s">
        <v>313</v>
      </c>
      <c r="I268" s="483">
        <v>5</v>
      </c>
      <c r="J268" s="486"/>
      <c r="K268" s="486"/>
      <c r="L268" s="486"/>
      <c r="M268" s="486"/>
      <c r="N268" s="546">
        <v>200</v>
      </c>
      <c r="O268" s="546"/>
      <c r="P268" s="534">
        <v>40</v>
      </c>
      <c r="Q268" s="534"/>
      <c r="R268" s="467" t="e">
        <f t="shared" si="32"/>
        <v>#DIV/0!</v>
      </c>
      <c r="S268" s="467">
        <f t="shared" si="33"/>
        <v>0</v>
      </c>
      <c r="T268" s="467" t="e">
        <f t="shared" si="34"/>
        <v>#DIV/0!</v>
      </c>
      <c r="U268" s="467">
        <f t="shared" si="35"/>
        <v>0</v>
      </c>
      <c r="V268" s="535">
        <f>IF(N268="nio",0,IF(N268&gt;0,VLOOKUP(G268,'3-Productie normen'!A:Q,VLOOKUP(N268,'3-Productie normen'!W:X,2,FALSE),FALSE)))</f>
        <v>0</v>
      </c>
      <c r="W268" s="535">
        <f t="shared" si="36"/>
        <v>0</v>
      </c>
      <c r="X268" s="535">
        <f t="shared" si="37"/>
        <v>0</v>
      </c>
      <c r="Y268" s="535">
        <f t="shared" si="38"/>
        <v>0</v>
      </c>
      <c r="Z268" s="536"/>
      <c r="AB268" s="537">
        <f t="shared" si="39"/>
        <v>1200</v>
      </c>
    </row>
    <row r="269" spans="1:28" ht="14.1" customHeight="1">
      <c r="A269" s="143">
        <v>269</v>
      </c>
      <c r="B269" s="621" t="s">
        <v>619</v>
      </c>
      <c r="C269" s="619" t="s">
        <v>477</v>
      </c>
      <c r="D269" s="482" t="s">
        <v>88</v>
      </c>
      <c r="E269" s="482"/>
      <c r="F269" s="608" t="s">
        <v>402</v>
      </c>
      <c r="G269" s="608" t="s">
        <v>495</v>
      </c>
      <c r="H269" s="608" t="s">
        <v>317</v>
      </c>
      <c r="I269" s="483">
        <v>8</v>
      </c>
      <c r="J269" s="486"/>
      <c r="K269" s="486"/>
      <c r="L269" s="486"/>
      <c r="M269" s="486"/>
      <c r="N269" s="546">
        <v>200</v>
      </c>
      <c r="O269" s="546"/>
      <c r="P269" s="534">
        <v>40</v>
      </c>
      <c r="Q269" s="534"/>
      <c r="R269" s="467" t="e">
        <f t="shared" si="32"/>
        <v>#DIV/0!</v>
      </c>
      <c r="S269" s="467">
        <f t="shared" si="33"/>
        <v>0</v>
      </c>
      <c r="T269" s="467" t="e">
        <f t="shared" si="34"/>
        <v>#DIV/0!</v>
      </c>
      <c r="U269" s="467">
        <f t="shared" si="35"/>
        <v>0</v>
      </c>
      <c r="V269" s="535">
        <f>IF(N269="nio",0,IF(N269&gt;0,VLOOKUP(G269,'3-Productie normen'!A:Q,VLOOKUP(N269,'3-Productie normen'!W:X,2,FALSE),FALSE)))</f>
        <v>0</v>
      </c>
      <c r="W269" s="535">
        <f t="shared" si="36"/>
        <v>0</v>
      </c>
      <c r="X269" s="535">
        <f t="shared" si="37"/>
        <v>0</v>
      </c>
      <c r="Y269" s="535">
        <f t="shared" si="38"/>
        <v>0</v>
      </c>
      <c r="Z269" s="536"/>
      <c r="AB269" s="537">
        <f t="shared" si="39"/>
        <v>1920</v>
      </c>
    </row>
    <row r="270" spans="1:28" ht="14.1" customHeight="1">
      <c r="A270" s="143">
        <v>270</v>
      </c>
      <c r="B270" s="621" t="s">
        <v>619</v>
      </c>
      <c r="C270" s="619" t="s">
        <v>477</v>
      </c>
      <c r="D270" s="482" t="s">
        <v>88</v>
      </c>
      <c r="E270" s="482"/>
      <c r="F270" s="608" t="s">
        <v>403</v>
      </c>
      <c r="G270" s="608" t="s">
        <v>647</v>
      </c>
      <c r="H270" s="608" t="s">
        <v>313</v>
      </c>
      <c r="I270" s="483">
        <v>6</v>
      </c>
      <c r="J270" s="486"/>
      <c r="K270" s="486"/>
      <c r="L270" s="486"/>
      <c r="M270" s="486"/>
      <c r="N270" s="546">
        <v>200</v>
      </c>
      <c r="O270" s="546"/>
      <c r="P270" s="534">
        <v>40</v>
      </c>
      <c r="Q270" s="534"/>
      <c r="R270" s="467" t="e">
        <f t="shared" si="32"/>
        <v>#DIV/0!</v>
      </c>
      <c r="S270" s="467">
        <f t="shared" si="33"/>
        <v>0</v>
      </c>
      <c r="T270" s="467" t="e">
        <f t="shared" si="34"/>
        <v>#DIV/0!</v>
      </c>
      <c r="U270" s="467">
        <f t="shared" si="35"/>
        <v>0</v>
      </c>
      <c r="V270" s="535">
        <f>IF(N270="nio",0,IF(N270&gt;0,VLOOKUP(G270,'3-Productie normen'!A:Q,VLOOKUP(N270,'3-Productie normen'!W:X,2,FALSE),FALSE)))</f>
        <v>0</v>
      </c>
      <c r="W270" s="535">
        <f t="shared" si="36"/>
        <v>0</v>
      </c>
      <c r="X270" s="535">
        <f t="shared" si="37"/>
        <v>0</v>
      </c>
      <c r="Y270" s="535">
        <f t="shared" si="38"/>
        <v>0</v>
      </c>
      <c r="Z270" s="536"/>
      <c r="AB270" s="537">
        <f t="shared" si="39"/>
        <v>1440</v>
      </c>
    </row>
    <row r="271" spans="1:28" ht="14.1" customHeight="1">
      <c r="A271" s="143">
        <v>271</v>
      </c>
      <c r="B271" s="621" t="s">
        <v>619</v>
      </c>
      <c r="C271" s="619" t="s">
        <v>477</v>
      </c>
      <c r="D271" s="482" t="s">
        <v>88</v>
      </c>
      <c r="E271" s="482"/>
      <c r="F271" s="608" t="s">
        <v>316</v>
      </c>
      <c r="G271" s="608" t="s">
        <v>316</v>
      </c>
      <c r="H271" s="608" t="s">
        <v>317</v>
      </c>
      <c r="I271" s="483">
        <v>62</v>
      </c>
      <c r="J271" s="486"/>
      <c r="K271" s="486"/>
      <c r="L271" s="486"/>
      <c r="M271" s="486"/>
      <c r="N271" s="546">
        <v>200</v>
      </c>
      <c r="O271" s="546"/>
      <c r="P271" s="534">
        <v>40</v>
      </c>
      <c r="Q271" s="534"/>
      <c r="R271" s="467" t="e">
        <f t="shared" si="32"/>
        <v>#DIV/0!</v>
      </c>
      <c r="S271" s="467">
        <f t="shared" si="33"/>
        <v>0</v>
      </c>
      <c r="T271" s="467" t="e">
        <f t="shared" si="34"/>
        <v>#DIV/0!</v>
      </c>
      <c r="U271" s="467">
        <f t="shared" si="35"/>
        <v>0</v>
      </c>
      <c r="V271" s="535">
        <f>IF(N271="nio",0,IF(N271&gt;0,VLOOKUP(G271,'3-Productie normen'!A:Q,VLOOKUP(N271,'3-Productie normen'!W:X,2,FALSE),FALSE)))</f>
        <v>0</v>
      </c>
      <c r="W271" s="535">
        <f t="shared" si="36"/>
        <v>0</v>
      </c>
      <c r="X271" s="535">
        <f t="shared" si="37"/>
        <v>0</v>
      </c>
      <c r="Y271" s="535">
        <f t="shared" si="38"/>
        <v>0</v>
      </c>
      <c r="Z271" s="536"/>
      <c r="AB271" s="537">
        <f t="shared" si="39"/>
        <v>14880</v>
      </c>
    </row>
    <row r="272" spans="1:28" ht="14.1" customHeight="1">
      <c r="A272" s="143">
        <v>272</v>
      </c>
      <c r="B272" s="621" t="s">
        <v>619</v>
      </c>
      <c r="C272" s="619" t="s">
        <v>477</v>
      </c>
      <c r="D272" s="482" t="s">
        <v>88</v>
      </c>
      <c r="E272" s="482"/>
      <c r="F272" s="608" t="s">
        <v>404</v>
      </c>
      <c r="G272" s="608" t="s">
        <v>646</v>
      </c>
      <c r="H272" s="608" t="s">
        <v>313</v>
      </c>
      <c r="I272" s="483">
        <v>20</v>
      </c>
      <c r="J272" s="486"/>
      <c r="K272" s="486"/>
      <c r="L272" s="486"/>
      <c r="M272" s="486"/>
      <c r="N272" s="546">
        <v>200</v>
      </c>
      <c r="O272" s="546"/>
      <c r="P272" s="534">
        <v>40</v>
      </c>
      <c r="Q272" s="534"/>
      <c r="R272" s="467" t="e">
        <f t="shared" si="32"/>
        <v>#DIV/0!</v>
      </c>
      <c r="S272" s="467">
        <f t="shared" si="33"/>
        <v>0</v>
      </c>
      <c r="T272" s="467" t="e">
        <f t="shared" si="34"/>
        <v>#DIV/0!</v>
      </c>
      <c r="U272" s="467">
        <f t="shared" si="35"/>
        <v>0</v>
      </c>
      <c r="V272" s="535">
        <f>IF(N272="nio",0,IF(N272&gt;0,VLOOKUP(G272,'3-Productie normen'!A:Q,VLOOKUP(N272,'3-Productie normen'!W:X,2,FALSE),FALSE)))</f>
        <v>0</v>
      </c>
      <c r="W272" s="535">
        <f t="shared" si="36"/>
        <v>0</v>
      </c>
      <c r="X272" s="535">
        <f t="shared" si="37"/>
        <v>0</v>
      </c>
      <c r="Y272" s="535">
        <f t="shared" si="38"/>
        <v>0</v>
      </c>
      <c r="Z272" s="536"/>
      <c r="AB272" s="537">
        <f t="shared" si="39"/>
        <v>4800</v>
      </c>
    </row>
    <row r="273" spans="1:28" ht="14.1" customHeight="1">
      <c r="A273" s="143">
        <v>273</v>
      </c>
      <c r="B273" s="621" t="s">
        <v>619</v>
      </c>
      <c r="C273" s="619" t="s">
        <v>477</v>
      </c>
      <c r="D273" s="482" t="s">
        <v>88</v>
      </c>
      <c r="E273" s="482"/>
      <c r="F273" s="608" t="s">
        <v>399</v>
      </c>
      <c r="G273" s="608" t="s">
        <v>645</v>
      </c>
      <c r="H273" s="608" t="s">
        <v>313</v>
      </c>
      <c r="I273" s="483">
        <v>10</v>
      </c>
      <c r="J273" s="486"/>
      <c r="K273" s="486"/>
      <c r="L273" s="486"/>
      <c r="M273" s="486"/>
      <c r="N273" s="546">
        <v>200</v>
      </c>
      <c r="O273" s="546"/>
      <c r="P273" s="534">
        <v>40</v>
      </c>
      <c r="Q273" s="534"/>
      <c r="R273" s="467" t="e">
        <f t="shared" si="32"/>
        <v>#DIV/0!</v>
      </c>
      <c r="S273" s="467">
        <f t="shared" si="33"/>
        <v>0</v>
      </c>
      <c r="T273" s="467" t="e">
        <f t="shared" si="34"/>
        <v>#DIV/0!</v>
      </c>
      <c r="U273" s="467">
        <f t="shared" si="35"/>
        <v>0</v>
      </c>
      <c r="V273" s="535">
        <f>IF(N273="nio",0,IF(N273&gt;0,VLOOKUP(G273,'3-Productie normen'!A:Q,VLOOKUP(N273,'3-Productie normen'!W:X,2,FALSE),FALSE)))</f>
        <v>0</v>
      </c>
      <c r="W273" s="535">
        <f t="shared" si="36"/>
        <v>0</v>
      </c>
      <c r="X273" s="535">
        <f t="shared" si="37"/>
        <v>0</v>
      </c>
      <c r="Y273" s="535">
        <f t="shared" si="38"/>
        <v>0</v>
      </c>
      <c r="Z273" s="536"/>
      <c r="AB273" s="537">
        <f t="shared" si="39"/>
        <v>2400</v>
      </c>
    </row>
    <row r="274" spans="1:28" ht="14.1" customHeight="1">
      <c r="A274" s="143">
        <v>274</v>
      </c>
      <c r="B274" s="621" t="s">
        <v>619</v>
      </c>
      <c r="C274" s="619" t="s">
        <v>477</v>
      </c>
      <c r="D274" s="482" t="s">
        <v>88</v>
      </c>
      <c r="E274" s="482"/>
      <c r="F274" s="608" t="s">
        <v>398</v>
      </c>
      <c r="G274" s="608" t="s">
        <v>647</v>
      </c>
      <c r="H274" s="608" t="s">
        <v>313</v>
      </c>
      <c r="I274" s="483">
        <v>1</v>
      </c>
      <c r="J274" s="486"/>
      <c r="K274" s="486"/>
      <c r="L274" s="486"/>
      <c r="M274" s="486"/>
      <c r="N274" s="546">
        <v>200</v>
      </c>
      <c r="O274" s="546"/>
      <c r="P274" s="534">
        <v>40</v>
      </c>
      <c r="Q274" s="534"/>
      <c r="R274" s="467" t="e">
        <f t="shared" si="32"/>
        <v>#DIV/0!</v>
      </c>
      <c r="S274" s="467">
        <f t="shared" si="33"/>
        <v>0</v>
      </c>
      <c r="T274" s="467" t="e">
        <f t="shared" si="34"/>
        <v>#DIV/0!</v>
      </c>
      <c r="U274" s="467">
        <f t="shared" si="35"/>
        <v>0</v>
      </c>
      <c r="V274" s="535">
        <f>IF(N274="nio",0,IF(N274&gt;0,VLOOKUP(G274,'3-Productie normen'!A:Q,VLOOKUP(N274,'3-Productie normen'!W:X,2,FALSE),FALSE)))</f>
        <v>0</v>
      </c>
      <c r="W274" s="535">
        <f t="shared" si="36"/>
        <v>0</v>
      </c>
      <c r="X274" s="535">
        <f t="shared" si="37"/>
        <v>0</v>
      </c>
      <c r="Y274" s="535">
        <f t="shared" si="38"/>
        <v>0</v>
      </c>
      <c r="Z274" s="536"/>
      <c r="AB274" s="537">
        <f t="shared" si="39"/>
        <v>240</v>
      </c>
    </row>
    <row r="275" spans="1:28" ht="14.1" customHeight="1">
      <c r="A275" s="143">
        <v>275</v>
      </c>
      <c r="B275" s="621" t="s">
        <v>619</v>
      </c>
      <c r="C275" s="619" t="s">
        <v>477</v>
      </c>
      <c r="D275" s="482" t="s">
        <v>88</v>
      </c>
      <c r="E275" s="482"/>
      <c r="F275" s="608" t="s">
        <v>405</v>
      </c>
      <c r="G275" s="608" t="s">
        <v>481</v>
      </c>
      <c r="H275" s="608" t="s">
        <v>340</v>
      </c>
      <c r="I275" s="483">
        <v>3</v>
      </c>
      <c r="J275" s="486"/>
      <c r="K275" s="486"/>
      <c r="L275" s="486"/>
      <c r="M275" s="486"/>
      <c r="N275" s="546">
        <v>200</v>
      </c>
      <c r="O275" s="546"/>
      <c r="P275" s="534">
        <v>40</v>
      </c>
      <c r="Q275" s="534"/>
      <c r="R275" s="467" t="e">
        <f t="shared" si="32"/>
        <v>#DIV/0!</v>
      </c>
      <c r="S275" s="467">
        <f t="shared" si="33"/>
        <v>0</v>
      </c>
      <c r="T275" s="467" t="e">
        <f t="shared" si="34"/>
        <v>#DIV/0!</v>
      </c>
      <c r="U275" s="467">
        <f t="shared" si="35"/>
        <v>0</v>
      </c>
      <c r="V275" s="535">
        <f>IF(N275="nio",0,IF(N275&gt;0,VLOOKUP(G275,'3-Productie normen'!A:Q,VLOOKUP(N275,'3-Productie normen'!W:X,2,FALSE),FALSE)))</f>
        <v>0</v>
      </c>
      <c r="W275" s="535">
        <f t="shared" si="36"/>
        <v>0</v>
      </c>
      <c r="X275" s="535">
        <f t="shared" si="37"/>
        <v>0</v>
      </c>
      <c r="Y275" s="535">
        <f t="shared" si="38"/>
        <v>0</v>
      </c>
      <c r="Z275" s="536"/>
      <c r="AB275" s="537">
        <f t="shared" si="39"/>
        <v>720</v>
      </c>
    </row>
    <row r="276" spans="1:28" ht="14.1" customHeight="1">
      <c r="A276" s="143">
        <v>276</v>
      </c>
      <c r="B276" s="621" t="s">
        <v>619</v>
      </c>
      <c r="C276" s="619" t="s">
        <v>477</v>
      </c>
      <c r="D276" s="482" t="s">
        <v>88</v>
      </c>
      <c r="E276" s="482"/>
      <c r="F276" s="608" t="s">
        <v>406</v>
      </c>
      <c r="G276" s="608" t="s">
        <v>495</v>
      </c>
      <c r="H276" s="608" t="s">
        <v>317</v>
      </c>
      <c r="I276" s="483">
        <v>2</v>
      </c>
      <c r="J276" s="486"/>
      <c r="K276" s="486"/>
      <c r="L276" s="486"/>
      <c r="M276" s="486"/>
      <c r="N276" s="546">
        <v>200</v>
      </c>
      <c r="O276" s="546"/>
      <c r="P276" s="534">
        <v>40</v>
      </c>
      <c r="Q276" s="534"/>
      <c r="R276" s="467" t="e">
        <f t="shared" si="32"/>
        <v>#DIV/0!</v>
      </c>
      <c r="S276" s="467">
        <f t="shared" si="33"/>
        <v>0</v>
      </c>
      <c r="T276" s="467" t="e">
        <f t="shared" si="34"/>
        <v>#DIV/0!</v>
      </c>
      <c r="U276" s="467">
        <f t="shared" si="35"/>
        <v>0</v>
      </c>
      <c r="V276" s="535">
        <f>IF(N276="nio",0,IF(N276&gt;0,VLOOKUP(G276,'3-Productie normen'!A:Q,VLOOKUP(N276,'3-Productie normen'!W:X,2,FALSE),FALSE)))</f>
        <v>0</v>
      </c>
      <c r="W276" s="535">
        <f t="shared" si="36"/>
        <v>0</v>
      </c>
      <c r="X276" s="535">
        <f t="shared" si="37"/>
        <v>0</v>
      </c>
      <c r="Y276" s="535">
        <f t="shared" si="38"/>
        <v>0</v>
      </c>
      <c r="Z276" s="536"/>
      <c r="AB276" s="537">
        <f t="shared" si="39"/>
        <v>480</v>
      </c>
    </row>
    <row r="277" spans="1:28" ht="14.1" customHeight="1">
      <c r="A277" s="143">
        <v>277</v>
      </c>
      <c r="B277" s="621" t="s">
        <v>619</v>
      </c>
      <c r="C277" s="619" t="s">
        <v>477</v>
      </c>
      <c r="D277" s="482" t="s">
        <v>88</v>
      </c>
      <c r="E277" s="482"/>
      <c r="F277" s="608" t="s">
        <v>265</v>
      </c>
      <c r="G277" s="626" t="s">
        <v>495</v>
      </c>
      <c r="H277" s="608" t="s">
        <v>407</v>
      </c>
      <c r="I277" s="483">
        <v>2</v>
      </c>
      <c r="J277" s="486"/>
      <c r="K277" s="486"/>
      <c r="L277" s="486"/>
      <c r="M277" s="486"/>
      <c r="N277" s="546">
        <v>200</v>
      </c>
      <c r="O277" s="546"/>
      <c r="P277" s="534">
        <v>40</v>
      </c>
      <c r="Q277" s="534"/>
      <c r="R277" s="467" t="e">
        <f t="shared" si="32"/>
        <v>#DIV/0!</v>
      </c>
      <c r="S277" s="467">
        <f t="shared" si="33"/>
        <v>0</v>
      </c>
      <c r="T277" s="467" t="e">
        <f t="shared" si="34"/>
        <v>#DIV/0!</v>
      </c>
      <c r="U277" s="467">
        <f t="shared" si="35"/>
        <v>0</v>
      </c>
      <c r="V277" s="535">
        <f>IF(N277="nio",0,IF(N277&gt;0,VLOOKUP(G277,'3-Productie normen'!A:Q,VLOOKUP(N277,'3-Productie normen'!W:X,2,FALSE),FALSE)))</f>
        <v>0</v>
      </c>
      <c r="W277" s="535">
        <f t="shared" si="36"/>
        <v>0</v>
      </c>
      <c r="X277" s="535">
        <f t="shared" si="37"/>
        <v>0</v>
      </c>
      <c r="Y277" s="535">
        <f t="shared" si="38"/>
        <v>0</v>
      </c>
      <c r="Z277" s="536"/>
      <c r="AB277" s="537">
        <f t="shared" si="39"/>
        <v>480</v>
      </c>
    </row>
    <row r="278" spans="1:28" ht="14.1" customHeight="1">
      <c r="A278" s="143">
        <v>278</v>
      </c>
      <c r="B278" s="621" t="s">
        <v>619</v>
      </c>
      <c r="C278" s="619" t="s">
        <v>477</v>
      </c>
      <c r="D278" s="482" t="s">
        <v>88</v>
      </c>
      <c r="E278" s="482"/>
      <c r="F278" s="608" t="s">
        <v>408</v>
      </c>
      <c r="G278" s="608" t="s">
        <v>481</v>
      </c>
      <c r="H278" s="608" t="s">
        <v>325</v>
      </c>
      <c r="I278" s="483">
        <v>3</v>
      </c>
      <c r="J278" s="486"/>
      <c r="K278" s="486"/>
      <c r="L278" s="486"/>
      <c r="M278" s="486"/>
      <c r="N278" s="546">
        <v>200</v>
      </c>
      <c r="O278" s="546"/>
      <c r="P278" s="534">
        <v>40</v>
      </c>
      <c r="Q278" s="534"/>
      <c r="R278" s="467" t="e">
        <f t="shared" si="32"/>
        <v>#DIV/0!</v>
      </c>
      <c r="S278" s="467">
        <f t="shared" si="33"/>
        <v>0</v>
      </c>
      <c r="T278" s="467" t="e">
        <f t="shared" si="34"/>
        <v>#DIV/0!</v>
      </c>
      <c r="U278" s="467">
        <f t="shared" si="35"/>
        <v>0</v>
      </c>
      <c r="V278" s="535">
        <f>IF(N278="nio",0,IF(N278&gt;0,VLOOKUP(G278,'3-Productie normen'!A:Q,VLOOKUP(N278,'3-Productie normen'!W:X,2,FALSE),FALSE)))</f>
        <v>0</v>
      </c>
      <c r="W278" s="535">
        <f t="shared" si="36"/>
        <v>0</v>
      </c>
      <c r="X278" s="535">
        <f t="shared" si="37"/>
        <v>0</v>
      </c>
      <c r="Y278" s="535">
        <f t="shared" si="38"/>
        <v>0</v>
      </c>
      <c r="Z278" s="536"/>
      <c r="AB278" s="537">
        <f t="shared" si="39"/>
        <v>720</v>
      </c>
    </row>
    <row r="279" spans="1:28" ht="14.1" customHeight="1">
      <c r="A279" s="143">
        <v>279</v>
      </c>
      <c r="B279" s="621" t="s">
        <v>619</v>
      </c>
      <c r="C279" s="619" t="s">
        <v>477</v>
      </c>
      <c r="D279" s="482" t="s">
        <v>88</v>
      </c>
      <c r="E279" s="482"/>
      <c r="F279" s="608" t="s">
        <v>409</v>
      </c>
      <c r="G279" s="608" t="s">
        <v>481</v>
      </c>
      <c r="H279" s="608" t="s">
        <v>410</v>
      </c>
      <c r="I279" s="483">
        <v>3</v>
      </c>
      <c r="J279" s="486"/>
      <c r="K279" s="486"/>
      <c r="L279" s="486"/>
      <c r="M279" s="486"/>
      <c r="N279" s="546">
        <v>200</v>
      </c>
      <c r="O279" s="546"/>
      <c r="P279" s="534">
        <v>40</v>
      </c>
      <c r="Q279" s="534"/>
      <c r="R279" s="467" t="e">
        <f t="shared" si="32"/>
        <v>#DIV/0!</v>
      </c>
      <c r="S279" s="467">
        <f t="shared" si="33"/>
        <v>0</v>
      </c>
      <c r="T279" s="467" t="e">
        <f t="shared" si="34"/>
        <v>#DIV/0!</v>
      </c>
      <c r="U279" s="467">
        <f t="shared" si="35"/>
        <v>0</v>
      </c>
      <c r="V279" s="535">
        <f>IF(N279="nio",0,IF(N279&gt;0,VLOOKUP(G279,'3-Productie normen'!A:Q,VLOOKUP(N279,'3-Productie normen'!W:X,2,FALSE),FALSE)))</f>
        <v>0</v>
      </c>
      <c r="W279" s="535">
        <f t="shared" si="36"/>
        <v>0</v>
      </c>
      <c r="X279" s="535">
        <f t="shared" si="37"/>
        <v>0</v>
      </c>
      <c r="Y279" s="535">
        <f t="shared" si="38"/>
        <v>0</v>
      </c>
      <c r="Z279" s="536"/>
      <c r="AB279" s="537">
        <f t="shared" si="39"/>
        <v>720</v>
      </c>
    </row>
    <row r="280" spans="1:28" ht="14.1" customHeight="1">
      <c r="A280" s="143">
        <v>280</v>
      </c>
      <c r="B280" s="621" t="s">
        <v>619</v>
      </c>
      <c r="C280" s="619" t="s">
        <v>477</v>
      </c>
      <c r="D280" s="482" t="s">
        <v>88</v>
      </c>
      <c r="E280" s="482"/>
      <c r="F280" s="608" t="s">
        <v>411</v>
      </c>
      <c r="G280" s="608" t="s">
        <v>481</v>
      </c>
      <c r="H280" s="608" t="s">
        <v>340</v>
      </c>
      <c r="I280" s="483">
        <v>6</v>
      </c>
      <c r="J280" s="486"/>
      <c r="K280" s="486"/>
      <c r="L280" s="486"/>
      <c r="M280" s="486"/>
      <c r="N280" s="546">
        <v>200</v>
      </c>
      <c r="O280" s="546"/>
      <c r="P280" s="534">
        <v>40</v>
      </c>
      <c r="Q280" s="534"/>
      <c r="R280" s="467" t="e">
        <f t="shared" si="32"/>
        <v>#DIV/0!</v>
      </c>
      <c r="S280" s="467">
        <f t="shared" si="33"/>
        <v>0</v>
      </c>
      <c r="T280" s="467" t="e">
        <f t="shared" si="34"/>
        <v>#DIV/0!</v>
      </c>
      <c r="U280" s="467">
        <f t="shared" si="35"/>
        <v>0</v>
      </c>
      <c r="V280" s="535">
        <f>IF(N280="nio",0,IF(N280&gt;0,VLOOKUP(G280,'3-Productie normen'!A:Q,VLOOKUP(N280,'3-Productie normen'!W:X,2,FALSE),FALSE)))</f>
        <v>0</v>
      </c>
      <c r="W280" s="535">
        <f t="shared" si="36"/>
        <v>0</v>
      </c>
      <c r="X280" s="535">
        <f t="shared" si="37"/>
        <v>0</v>
      </c>
      <c r="Y280" s="535">
        <f t="shared" si="38"/>
        <v>0</v>
      </c>
      <c r="Z280" s="536"/>
      <c r="AB280" s="537">
        <f t="shared" si="39"/>
        <v>1440</v>
      </c>
    </row>
    <row r="281" spans="1:28" ht="14.1" customHeight="1">
      <c r="A281" s="143">
        <v>281</v>
      </c>
      <c r="B281" s="619" t="s">
        <v>503</v>
      </c>
      <c r="C281" s="619" t="s">
        <v>477</v>
      </c>
      <c r="D281" s="482" t="s">
        <v>100</v>
      </c>
      <c r="E281" s="482"/>
      <c r="F281" s="608" t="s">
        <v>529</v>
      </c>
      <c r="G281" s="626" t="s">
        <v>101</v>
      </c>
      <c r="H281" s="608" t="s">
        <v>485</v>
      </c>
      <c r="I281" s="483">
        <v>16.53</v>
      </c>
      <c r="J281" s="486"/>
      <c r="K281" s="486"/>
      <c r="L281" s="486"/>
      <c r="M281" s="486"/>
      <c r="N281" s="546">
        <v>200</v>
      </c>
      <c r="O281" s="546"/>
      <c r="P281" s="534">
        <v>40</v>
      </c>
      <c r="Q281" s="534"/>
      <c r="R281" s="467" t="e">
        <f t="shared" si="32"/>
        <v>#DIV/0!</v>
      </c>
      <c r="S281" s="467">
        <f t="shared" si="33"/>
        <v>0</v>
      </c>
      <c r="T281" s="467" t="e">
        <f t="shared" si="34"/>
        <v>#DIV/0!</v>
      </c>
      <c r="U281" s="467">
        <f t="shared" si="35"/>
        <v>0</v>
      </c>
      <c r="V281" s="535">
        <f>IF(N281="nio",0,IF(N281&gt;0,VLOOKUP(G281,'3-Productie normen'!A:Q,VLOOKUP(N281,'3-Productie normen'!W:X,2,FALSE),FALSE)))</f>
        <v>0</v>
      </c>
      <c r="W281" s="535">
        <f t="shared" si="36"/>
        <v>0</v>
      </c>
      <c r="X281" s="535">
        <f t="shared" si="37"/>
        <v>0</v>
      </c>
      <c r="Y281" s="535">
        <f t="shared" si="38"/>
        <v>0</v>
      </c>
      <c r="Z281" s="536"/>
      <c r="AB281" s="537">
        <f t="shared" si="39"/>
        <v>3967.2000000000003</v>
      </c>
    </row>
    <row r="282" spans="1:28" ht="14.1" customHeight="1">
      <c r="A282" s="143">
        <v>282</v>
      </c>
      <c r="B282" s="619" t="s">
        <v>503</v>
      </c>
      <c r="C282" s="619" t="s">
        <v>477</v>
      </c>
      <c r="D282" s="482" t="s">
        <v>100</v>
      </c>
      <c r="E282" s="482"/>
      <c r="F282" s="608" t="s">
        <v>265</v>
      </c>
      <c r="G282" s="626" t="s">
        <v>495</v>
      </c>
      <c r="H282" s="608" t="s">
        <v>422</v>
      </c>
      <c r="I282" s="483">
        <v>1.5</v>
      </c>
      <c r="J282" s="486"/>
      <c r="K282" s="486"/>
      <c r="L282" s="486"/>
      <c r="M282" s="486"/>
      <c r="N282" s="546">
        <v>200</v>
      </c>
      <c r="O282" s="546"/>
      <c r="P282" s="534">
        <v>40</v>
      </c>
      <c r="Q282" s="534"/>
      <c r="R282" s="467" t="e">
        <f t="shared" si="32"/>
        <v>#DIV/0!</v>
      </c>
      <c r="S282" s="467">
        <f t="shared" si="33"/>
        <v>0</v>
      </c>
      <c r="T282" s="467" t="e">
        <f t="shared" si="34"/>
        <v>#DIV/0!</v>
      </c>
      <c r="U282" s="467">
        <f t="shared" si="35"/>
        <v>0</v>
      </c>
      <c r="V282" s="535">
        <f>IF(N282="nio",0,IF(N282&gt;0,VLOOKUP(G282,'3-Productie normen'!A:Q,VLOOKUP(N282,'3-Productie normen'!W:X,2,FALSE),FALSE)))</f>
        <v>0</v>
      </c>
      <c r="W282" s="535">
        <f t="shared" si="36"/>
        <v>0</v>
      </c>
      <c r="X282" s="535">
        <f t="shared" si="37"/>
        <v>0</v>
      </c>
      <c r="Y282" s="535">
        <f t="shared" si="38"/>
        <v>0</v>
      </c>
      <c r="Z282" s="536"/>
      <c r="AB282" s="537">
        <f t="shared" si="39"/>
        <v>360</v>
      </c>
    </row>
    <row r="283" spans="1:28" ht="14.1" customHeight="1">
      <c r="A283" s="143">
        <v>283</v>
      </c>
      <c r="B283" s="619" t="s">
        <v>503</v>
      </c>
      <c r="C283" s="619" t="s">
        <v>477</v>
      </c>
      <c r="D283" s="482" t="s">
        <v>100</v>
      </c>
      <c r="E283" s="482"/>
      <c r="F283" s="608" t="s">
        <v>363</v>
      </c>
      <c r="G283" s="626" t="s">
        <v>481</v>
      </c>
      <c r="H283" s="608" t="s">
        <v>423</v>
      </c>
      <c r="I283" s="483">
        <v>13.48</v>
      </c>
      <c r="J283" s="486"/>
      <c r="K283" s="486"/>
      <c r="L283" s="486"/>
      <c r="M283" s="486"/>
      <c r="N283" s="546">
        <v>200</v>
      </c>
      <c r="O283" s="546"/>
      <c r="P283" s="534">
        <v>40</v>
      </c>
      <c r="Q283" s="534"/>
      <c r="R283" s="467" t="e">
        <f t="shared" si="32"/>
        <v>#DIV/0!</v>
      </c>
      <c r="S283" s="467">
        <f t="shared" si="33"/>
        <v>0</v>
      </c>
      <c r="T283" s="467" t="e">
        <f t="shared" si="34"/>
        <v>#DIV/0!</v>
      </c>
      <c r="U283" s="467">
        <f t="shared" si="35"/>
        <v>0</v>
      </c>
      <c r="V283" s="535">
        <f>IF(N283="nio",0,IF(N283&gt;0,VLOOKUP(G283,'3-Productie normen'!A:Q,VLOOKUP(N283,'3-Productie normen'!W:X,2,FALSE),FALSE)))</f>
        <v>0</v>
      </c>
      <c r="W283" s="535">
        <f t="shared" si="36"/>
        <v>0</v>
      </c>
      <c r="X283" s="535">
        <f t="shared" si="37"/>
        <v>0</v>
      </c>
      <c r="Y283" s="535">
        <f t="shared" si="38"/>
        <v>0</v>
      </c>
      <c r="Z283" s="536"/>
      <c r="AB283" s="537">
        <f t="shared" si="39"/>
        <v>3235.2000000000003</v>
      </c>
    </row>
    <row r="284" spans="1:28" ht="14.1" customHeight="1">
      <c r="A284" s="143">
        <v>284</v>
      </c>
      <c r="B284" s="619" t="s">
        <v>503</v>
      </c>
      <c r="C284" s="619" t="s">
        <v>477</v>
      </c>
      <c r="D284" s="480" t="s">
        <v>252</v>
      </c>
      <c r="E284" s="482"/>
      <c r="F284" s="608" t="s">
        <v>510</v>
      </c>
      <c r="G284" s="626" t="s">
        <v>495</v>
      </c>
      <c r="H284" s="608" t="s">
        <v>341</v>
      </c>
      <c r="I284" s="483">
        <v>21.42</v>
      </c>
      <c r="J284" s="486"/>
      <c r="K284" s="486"/>
      <c r="L284" s="486"/>
      <c r="M284" s="486"/>
      <c r="N284" s="546">
        <v>200</v>
      </c>
      <c r="O284" s="546"/>
      <c r="P284" s="534">
        <v>40</v>
      </c>
      <c r="Q284" s="534"/>
      <c r="R284" s="467" t="e">
        <f t="shared" si="32"/>
        <v>#DIV/0!</v>
      </c>
      <c r="S284" s="467">
        <f t="shared" si="33"/>
        <v>0</v>
      </c>
      <c r="T284" s="467" t="e">
        <f t="shared" si="34"/>
        <v>#DIV/0!</v>
      </c>
      <c r="U284" s="467">
        <f t="shared" si="35"/>
        <v>0</v>
      </c>
      <c r="V284" s="535">
        <f>IF(N284="nio",0,IF(N284&gt;0,VLOOKUP(G284,'3-Productie normen'!A:Q,VLOOKUP(N284,'3-Productie normen'!W:X,2,FALSE),FALSE)))</f>
        <v>0</v>
      </c>
      <c r="W284" s="535">
        <f t="shared" si="36"/>
        <v>0</v>
      </c>
      <c r="X284" s="535">
        <f t="shared" si="37"/>
        <v>0</v>
      </c>
      <c r="Y284" s="535">
        <f t="shared" si="38"/>
        <v>0</v>
      </c>
      <c r="Z284" s="536"/>
      <c r="AB284" s="537">
        <f t="shared" si="39"/>
        <v>5140.8</v>
      </c>
    </row>
    <row r="285" spans="1:28" ht="14.1" customHeight="1">
      <c r="A285" s="143">
        <v>285</v>
      </c>
      <c r="B285" s="619" t="s">
        <v>503</v>
      </c>
      <c r="C285" s="619" t="s">
        <v>477</v>
      </c>
      <c r="D285" s="480" t="s">
        <v>252</v>
      </c>
      <c r="E285" s="482"/>
      <c r="F285" s="608" t="s">
        <v>530</v>
      </c>
      <c r="G285" s="608" t="s">
        <v>646</v>
      </c>
      <c r="H285" s="608" t="s">
        <v>341</v>
      </c>
      <c r="I285" s="483">
        <v>31.25</v>
      </c>
      <c r="J285" s="486"/>
      <c r="K285" s="486"/>
      <c r="L285" s="486"/>
      <c r="M285" s="486"/>
      <c r="N285" s="546">
        <v>200</v>
      </c>
      <c r="O285" s="546"/>
      <c r="P285" s="534">
        <v>40</v>
      </c>
      <c r="Q285" s="534"/>
      <c r="R285" s="467" t="e">
        <f t="shared" si="32"/>
        <v>#DIV/0!</v>
      </c>
      <c r="S285" s="467">
        <f t="shared" si="33"/>
        <v>0</v>
      </c>
      <c r="T285" s="467" t="e">
        <f t="shared" si="34"/>
        <v>#DIV/0!</v>
      </c>
      <c r="U285" s="467">
        <f t="shared" si="35"/>
        <v>0</v>
      </c>
      <c r="V285" s="535">
        <f>IF(N285="nio",0,IF(N285&gt;0,VLOOKUP(G285,'3-Productie normen'!A:Q,VLOOKUP(N285,'3-Productie normen'!W:X,2,FALSE),FALSE)))</f>
        <v>0</v>
      </c>
      <c r="W285" s="535">
        <f t="shared" si="36"/>
        <v>0</v>
      </c>
      <c r="X285" s="535">
        <f t="shared" si="37"/>
        <v>0</v>
      </c>
      <c r="Y285" s="535">
        <f t="shared" si="38"/>
        <v>0</v>
      </c>
      <c r="Z285" s="536"/>
      <c r="AB285" s="537">
        <f t="shared" si="39"/>
        <v>7500</v>
      </c>
    </row>
    <row r="286" spans="1:28" ht="14.1" customHeight="1">
      <c r="A286" s="143">
        <v>286</v>
      </c>
      <c r="B286" s="619" t="s">
        <v>503</v>
      </c>
      <c r="C286" s="619" t="s">
        <v>477</v>
      </c>
      <c r="D286" s="480" t="s">
        <v>252</v>
      </c>
      <c r="E286" s="482"/>
      <c r="F286" s="608" t="s">
        <v>531</v>
      </c>
      <c r="G286" s="608" t="s">
        <v>645</v>
      </c>
      <c r="H286" s="608" t="s">
        <v>341</v>
      </c>
      <c r="I286" s="483">
        <v>9.06</v>
      </c>
      <c r="J286" s="486"/>
      <c r="K286" s="486"/>
      <c r="L286" s="486"/>
      <c r="M286" s="486"/>
      <c r="N286" s="546">
        <v>200</v>
      </c>
      <c r="O286" s="546"/>
      <c r="P286" s="534">
        <v>40</v>
      </c>
      <c r="Q286" s="534"/>
      <c r="R286" s="467" t="e">
        <f t="shared" si="32"/>
        <v>#DIV/0!</v>
      </c>
      <c r="S286" s="467">
        <f t="shared" si="33"/>
        <v>0</v>
      </c>
      <c r="T286" s="467" t="e">
        <f t="shared" si="34"/>
        <v>#DIV/0!</v>
      </c>
      <c r="U286" s="467">
        <f t="shared" si="35"/>
        <v>0</v>
      </c>
      <c r="V286" s="535">
        <f>IF(N286="nio",0,IF(N286&gt;0,VLOOKUP(G286,'3-Productie normen'!A:Q,VLOOKUP(N286,'3-Productie normen'!W:X,2,FALSE),FALSE)))</f>
        <v>0</v>
      </c>
      <c r="W286" s="535">
        <f t="shared" si="36"/>
        <v>0</v>
      </c>
      <c r="X286" s="535">
        <f t="shared" si="37"/>
        <v>0</v>
      </c>
      <c r="Y286" s="535">
        <f t="shared" si="38"/>
        <v>0</v>
      </c>
      <c r="Z286" s="536"/>
      <c r="AB286" s="537">
        <f t="shared" si="39"/>
        <v>2174.4</v>
      </c>
    </row>
    <row r="287" spans="1:28" ht="14.1" customHeight="1">
      <c r="A287" s="143">
        <v>287</v>
      </c>
      <c r="B287" s="619" t="s">
        <v>503</v>
      </c>
      <c r="C287" s="619" t="s">
        <v>477</v>
      </c>
      <c r="D287" s="480" t="s">
        <v>252</v>
      </c>
      <c r="E287" s="482"/>
      <c r="F287" s="608" t="s">
        <v>532</v>
      </c>
      <c r="G287" s="608" t="s">
        <v>647</v>
      </c>
      <c r="H287" s="608" t="s">
        <v>341</v>
      </c>
      <c r="I287" s="483">
        <v>1.64</v>
      </c>
      <c r="J287" s="486"/>
      <c r="K287" s="486"/>
      <c r="L287" s="486"/>
      <c r="M287" s="486"/>
      <c r="N287" s="546">
        <v>200</v>
      </c>
      <c r="O287" s="546"/>
      <c r="P287" s="534">
        <v>40</v>
      </c>
      <c r="Q287" s="534"/>
      <c r="R287" s="467" t="e">
        <f t="shared" si="32"/>
        <v>#DIV/0!</v>
      </c>
      <c r="S287" s="467">
        <f t="shared" si="33"/>
        <v>0</v>
      </c>
      <c r="T287" s="467" t="e">
        <f t="shared" si="34"/>
        <v>#DIV/0!</v>
      </c>
      <c r="U287" s="467">
        <f t="shared" si="35"/>
        <v>0</v>
      </c>
      <c r="V287" s="535">
        <f>IF(N287="nio",0,IF(N287&gt;0,VLOOKUP(G287,'3-Productie normen'!A:Q,VLOOKUP(N287,'3-Productie normen'!W:X,2,FALSE),FALSE)))</f>
        <v>0</v>
      </c>
      <c r="W287" s="535">
        <f t="shared" si="36"/>
        <v>0</v>
      </c>
      <c r="X287" s="535">
        <f t="shared" si="37"/>
        <v>0</v>
      </c>
      <c r="Y287" s="535">
        <f t="shared" si="38"/>
        <v>0</v>
      </c>
      <c r="Z287" s="536"/>
      <c r="AB287" s="537">
        <f t="shared" si="39"/>
        <v>393.59999999999997</v>
      </c>
    </row>
    <row r="288" spans="1:28" ht="14.1" customHeight="1">
      <c r="A288" s="143">
        <v>288</v>
      </c>
      <c r="B288" s="619" t="s">
        <v>503</v>
      </c>
      <c r="C288" s="619" t="s">
        <v>477</v>
      </c>
      <c r="D288" s="480" t="s">
        <v>252</v>
      </c>
      <c r="E288" s="482"/>
      <c r="F288" s="608" t="s">
        <v>533</v>
      </c>
      <c r="G288" s="626" t="s">
        <v>492</v>
      </c>
      <c r="H288" s="608" t="s">
        <v>516</v>
      </c>
      <c r="I288" s="483">
        <v>258.27</v>
      </c>
      <c r="J288" s="486"/>
      <c r="K288" s="486"/>
      <c r="L288" s="486"/>
      <c r="M288" s="486"/>
      <c r="N288" s="546">
        <v>200</v>
      </c>
      <c r="O288" s="546"/>
      <c r="P288" s="534">
        <v>40</v>
      </c>
      <c r="Q288" s="534"/>
      <c r="R288" s="467" t="e">
        <f t="shared" si="32"/>
        <v>#DIV/0!</v>
      </c>
      <c r="S288" s="467">
        <f t="shared" si="33"/>
        <v>0</v>
      </c>
      <c r="T288" s="467" t="e">
        <f t="shared" si="34"/>
        <v>#DIV/0!</v>
      </c>
      <c r="U288" s="467">
        <f t="shared" si="35"/>
        <v>0</v>
      </c>
      <c r="V288" s="535">
        <f>IF(N288="nio",0,IF(N288&gt;0,VLOOKUP(G288,'3-Productie normen'!A:Q,VLOOKUP(N288,'3-Productie normen'!W:X,2,FALSE),FALSE)))</f>
        <v>0</v>
      </c>
      <c r="W288" s="535">
        <f t="shared" si="36"/>
        <v>0</v>
      </c>
      <c r="X288" s="535">
        <f t="shared" si="37"/>
        <v>0</v>
      </c>
      <c r="Y288" s="535">
        <f t="shared" si="38"/>
        <v>0</v>
      </c>
      <c r="Z288" s="536"/>
      <c r="AB288" s="537">
        <f t="shared" si="39"/>
        <v>61984.799999999996</v>
      </c>
    </row>
    <row r="289" spans="1:28" ht="14.1" customHeight="1">
      <c r="A289" s="143">
        <v>289</v>
      </c>
      <c r="B289" s="619" t="s">
        <v>503</v>
      </c>
      <c r="C289" s="619" t="s">
        <v>477</v>
      </c>
      <c r="D289" s="480" t="s">
        <v>252</v>
      </c>
      <c r="E289" s="482"/>
      <c r="F289" s="608" t="s">
        <v>515</v>
      </c>
      <c r="G289" s="608" t="s">
        <v>491</v>
      </c>
      <c r="H289" s="608" t="s">
        <v>516</v>
      </c>
      <c r="I289" s="483">
        <v>45.16</v>
      </c>
      <c r="J289" s="486"/>
      <c r="K289" s="486"/>
      <c r="L289" s="486"/>
      <c r="M289" s="486"/>
      <c r="N289" s="546" t="s">
        <v>208</v>
      </c>
      <c r="O289" s="534"/>
      <c r="P289" s="534"/>
      <c r="Q289" s="534"/>
      <c r="R289" s="467">
        <f t="shared" si="32"/>
        <v>0</v>
      </c>
      <c r="S289" s="467">
        <f t="shared" si="33"/>
        <v>0</v>
      </c>
      <c r="T289" s="467">
        <f t="shared" si="34"/>
        <v>0</v>
      </c>
      <c r="U289" s="467">
        <f t="shared" si="35"/>
        <v>0</v>
      </c>
      <c r="V289" s="535">
        <f>IF(N289="nio",0,IF(N289&gt;0,VLOOKUP(G289,'3-Productie normen'!A:Q,VLOOKUP(N289,'3-Productie normen'!W:X,2,FALSE),FALSE)))</f>
        <v>0</v>
      </c>
      <c r="W289" s="535">
        <f t="shared" si="36"/>
        <v>0</v>
      </c>
      <c r="X289" s="535">
        <f t="shared" si="37"/>
        <v>0</v>
      </c>
      <c r="Y289" s="535">
        <f t="shared" si="38"/>
        <v>0</v>
      </c>
      <c r="Z289" s="536"/>
      <c r="AB289" s="537">
        <f t="shared" si="39"/>
        <v>0</v>
      </c>
    </row>
    <row r="290" spans="1:28" ht="14.1" customHeight="1">
      <c r="A290" s="143">
        <v>290</v>
      </c>
      <c r="B290" s="619" t="s">
        <v>503</v>
      </c>
      <c r="C290" s="619" t="s">
        <v>477</v>
      </c>
      <c r="D290" s="480" t="s">
        <v>252</v>
      </c>
      <c r="E290" s="482"/>
      <c r="F290" s="608" t="s">
        <v>534</v>
      </c>
      <c r="G290" s="608" t="s">
        <v>646</v>
      </c>
      <c r="H290" s="608" t="s">
        <v>341</v>
      </c>
      <c r="I290" s="483">
        <v>29.72</v>
      </c>
      <c r="J290" s="486"/>
      <c r="K290" s="486"/>
      <c r="L290" s="486"/>
      <c r="M290" s="486"/>
      <c r="N290" s="546">
        <v>200</v>
      </c>
      <c r="O290" s="546"/>
      <c r="P290" s="534">
        <v>40</v>
      </c>
      <c r="Q290" s="534"/>
      <c r="R290" s="467" t="e">
        <f t="shared" si="32"/>
        <v>#DIV/0!</v>
      </c>
      <c r="S290" s="467">
        <f t="shared" si="33"/>
        <v>0</v>
      </c>
      <c r="T290" s="467" t="e">
        <f t="shared" si="34"/>
        <v>#DIV/0!</v>
      </c>
      <c r="U290" s="467">
        <f t="shared" si="35"/>
        <v>0</v>
      </c>
      <c r="V290" s="535">
        <f>IF(N290="nio",0,IF(N290&gt;0,VLOOKUP(G290,'3-Productie normen'!A:Q,VLOOKUP(N290,'3-Productie normen'!W:X,2,FALSE),FALSE)))</f>
        <v>0</v>
      </c>
      <c r="W290" s="535">
        <f t="shared" si="36"/>
        <v>0</v>
      </c>
      <c r="X290" s="535">
        <f t="shared" si="37"/>
        <v>0</v>
      </c>
      <c r="Y290" s="535">
        <f t="shared" si="38"/>
        <v>0</v>
      </c>
      <c r="Z290" s="536"/>
      <c r="AB290" s="537">
        <f t="shared" si="39"/>
        <v>7132.7999999999993</v>
      </c>
    </row>
    <row r="291" spans="1:28" ht="14.1" customHeight="1">
      <c r="A291" s="143">
        <v>291</v>
      </c>
      <c r="B291" s="619" t="s">
        <v>503</v>
      </c>
      <c r="C291" s="619" t="s">
        <v>477</v>
      </c>
      <c r="D291" s="480" t="s">
        <v>252</v>
      </c>
      <c r="E291" s="482"/>
      <c r="F291" s="608" t="s">
        <v>535</v>
      </c>
      <c r="G291" s="608" t="s">
        <v>645</v>
      </c>
      <c r="H291" s="608" t="s">
        <v>341</v>
      </c>
      <c r="I291" s="483">
        <v>8.9459999999999997</v>
      </c>
      <c r="J291" s="486"/>
      <c r="K291" s="486"/>
      <c r="L291" s="486"/>
      <c r="M291" s="486"/>
      <c r="N291" s="546">
        <v>200</v>
      </c>
      <c r="O291" s="546"/>
      <c r="P291" s="534">
        <v>40</v>
      </c>
      <c r="Q291" s="534"/>
      <c r="R291" s="467" t="e">
        <f t="shared" si="32"/>
        <v>#DIV/0!</v>
      </c>
      <c r="S291" s="467">
        <f t="shared" si="33"/>
        <v>0</v>
      </c>
      <c r="T291" s="467" t="e">
        <f t="shared" si="34"/>
        <v>#DIV/0!</v>
      </c>
      <c r="U291" s="467">
        <f t="shared" si="35"/>
        <v>0</v>
      </c>
      <c r="V291" s="535">
        <f>IF(N291="nio",0,IF(N291&gt;0,VLOOKUP(G291,'3-Productie normen'!A:Q,VLOOKUP(N291,'3-Productie normen'!W:X,2,FALSE),FALSE)))</f>
        <v>0</v>
      </c>
      <c r="W291" s="535">
        <f t="shared" si="36"/>
        <v>0</v>
      </c>
      <c r="X291" s="535">
        <f t="shared" si="37"/>
        <v>0</v>
      </c>
      <c r="Y291" s="535">
        <f t="shared" si="38"/>
        <v>0</v>
      </c>
      <c r="Z291" s="536"/>
      <c r="AB291" s="537">
        <f t="shared" si="39"/>
        <v>2147.04</v>
      </c>
    </row>
    <row r="292" spans="1:28" ht="14.1" customHeight="1">
      <c r="A292" s="143">
        <v>292</v>
      </c>
      <c r="B292" s="619" t="s">
        <v>503</v>
      </c>
      <c r="C292" s="619" t="s">
        <v>477</v>
      </c>
      <c r="D292" s="480" t="s">
        <v>252</v>
      </c>
      <c r="E292" s="482"/>
      <c r="F292" s="608" t="s">
        <v>536</v>
      </c>
      <c r="G292" s="608" t="s">
        <v>647</v>
      </c>
      <c r="H292" s="608" t="s">
        <v>341</v>
      </c>
      <c r="I292" s="483">
        <v>1.67</v>
      </c>
      <c r="J292" s="486"/>
      <c r="K292" s="486"/>
      <c r="L292" s="486"/>
      <c r="M292" s="486"/>
      <c r="N292" s="546">
        <v>200</v>
      </c>
      <c r="O292" s="546"/>
      <c r="P292" s="534">
        <v>40</v>
      </c>
      <c r="Q292" s="534"/>
      <c r="R292" s="467" t="e">
        <f t="shared" si="32"/>
        <v>#DIV/0!</v>
      </c>
      <c r="S292" s="467">
        <f t="shared" si="33"/>
        <v>0</v>
      </c>
      <c r="T292" s="467" t="e">
        <f t="shared" si="34"/>
        <v>#DIV/0!</v>
      </c>
      <c r="U292" s="467">
        <f t="shared" si="35"/>
        <v>0</v>
      </c>
      <c r="V292" s="535">
        <f>IF(N292="nio",0,IF(N292&gt;0,VLOOKUP(G292,'3-Productie normen'!A:Q,VLOOKUP(N292,'3-Productie normen'!W:X,2,FALSE),FALSE)))</f>
        <v>0</v>
      </c>
      <c r="W292" s="535">
        <f t="shared" si="36"/>
        <v>0</v>
      </c>
      <c r="X292" s="535">
        <f t="shared" si="37"/>
        <v>0</v>
      </c>
      <c r="Y292" s="535">
        <f t="shared" si="38"/>
        <v>0</v>
      </c>
      <c r="Z292" s="536"/>
      <c r="AB292" s="537">
        <f t="shared" si="39"/>
        <v>400.79999999999995</v>
      </c>
    </row>
    <row r="293" spans="1:28" ht="14.1" customHeight="1">
      <c r="A293" s="143">
        <v>293</v>
      </c>
      <c r="B293" s="619" t="s">
        <v>503</v>
      </c>
      <c r="C293" s="619" t="s">
        <v>477</v>
      </c>
      <c r="D293" s="480" t="s">
        <v>252</v>
      </c>
      <c r="E293" s="482"/>
      <c r="F293" s="608" t="s">
        <v>482</v>
      </c>
      <c r="G293" s="611" t="s">
        <v>612</v>
      </c>
      <c r="H293" s="608" t="s">
        <v>341</v>
      </c>
      <c r="I293" s="483">
        <v>6.65</v>
      </c>
      <c r="J293" s="486"/>
      <c r="K293" s="486"/>
      <c r="L293" s="486"/>
      <c r="M293" s="486"/>
      <c r="N293" s="546">
        <v>200</v>
      </c>
      <c r="O293" s="546"/>
      <c r="P293" s="534">
        <v>40</v>
      </c>
      <c r="Q293" s="534"/>
      <c r="R293" s="467" t="e">
        <f t="shared" si="32"/>
        <v>#DIV/0!</v>
      </c>
      <c r="S293" s="467">
        <f t="shared" si="33"/>
        <v>0</v>
      </c>
      <c r="T293" s="467" t="e">
        <f t="shared" si="34"/>
        <v>#DIV/0!</v>
      </c>
      <c r="U293" s="467">
        <f t="shared" si="35"/>
        <v>0</v>
      </c>
      <c r="V293" s="535">
        <f>IF(N293="nio",0,IF(N293&gt;0,VLOOKUP(G293,'3-Productie normen'!A:Q,VLOOKUP(N293,'3-Productie normen'!W:X,2,FALSE),FALSE)))</f>
        <v>0</v>
      </c>
      <c r="W293" s="535">
        <f t="shared" si="36"/>
        <v>0</v>
      </c>
      <c r="X293" s="535">
        <f t="shared" si="37"/>
        <v>0</v>
      </c>
      <c r="Y293" s="535">
        <f t="shared" si="38"/>
        <v>0</v>
      </c>
      <c r="Z293" s="536"/>
      <c r="AB293" s="537">
        <f t="shared" si="39"/>
        <v>1596</v>
      </c>
    </row>
    <row r="294" spans="1:28" ht="14.1" customHeight="1">
      <c r="A294" s="143">
        <v>294</v>
      </c>
      <c r="B294" s="619" t="s">
        <v>503</v>
      </c>
      <c r="C294" s="619" t="s">
        <v>477</v>
      </c>
      <c r="D294" s="480" t="s">
        <v>252</v>
      </c>
      <c r="E294" s="482"/>
      <c r="F294" s="608" t="s">
        <v>537</v>
      </c>
      <c r="G294" s="608" t="s">
        <v>647</v>
      </c>
      <c r="H294" s="608" t="s">
        <v>341</v>
      </c>
      <c r="I294" s="483">
        <v>6.22</v>
      </c>
      <c r="J294" s="486"/>
      <c r="K294" s="486"/>
      <c r="L294" s="486"/>
      <c r="M294" s="486"/>
      <c r="N294" s="546">
        <v>200</v>
      </c>
      <c r="O294" s="546"/>
      <c r="P294" s="534">
        <v>40</v>
      </c>
      <c r="Q294" s="534"/>
      <c r="R294" s="467" t="e">
        <f t="shared" si="32"/>
        <v>#DIV/0!</v>
      </c>
      <c r="S294" s="467">
        <f t="shared" si="33"/>
        <v>0</v>
      </c>
      <c r="T294" s="467" t="e">
        <f t="shared" si="34"/>
        <v>#DIV/0!</v>
      </c>
      <c r="U294" s="467">
        <f t="shared" si="35"/>
        <v>0</v>
      </c>
      <c r="V294" s="535">
        <f>IF(N294="nio",0,IF(N294&gt;0,VLOOKUP(G294,'3-Productie normen'!A:Q,VLOOKUP(N294,'3-Productie normen'!W:X,2,FALSE),FALSE)))</f>
        <v>0</v>
      </c>
      <c r="W294" s="535">
        <f t="shared" si="36"/>
        <v>0</v>
      </c>
      <c r="X294" s="535">
        <f t="shared" si="37"/>
        <v>0</v>
      </c>
      <c r="Y294" s="535">
        <f t="shared" si="38"/>
        <v>0</v>
      </c>
      <c r="Z294" s="536"/>
      <c r="AB294" s="537">
        <f t="shared" si="39"/>
        <v>1492.8</v>
      </c>
    </row>
    <row r="295" spans="1:28" ht="13.9" customHeight="1">
      <c r="A295" s="143">
        <v>295</v>
      </c>
      <c r="B295" s="619" t="s">
        <v>637</v>
      </c>
      <c r="C295" s="619" t="s">
        <v>477</v>
      </c>
      <c r="D295" s="482" t="s">
        <v>100</v>
      </c>
      <c r="E295" s="482"/>
      <c r="F295" s="608" t="s">
        <v>512</v>
      </c>
      <c r="G295" s="626" t="s">
        <v>101</v>
      </c>
      <c r="H295" s="608" t="s">
        <v>292</v>
      </c>
      <c r="I295" s="483">
        <v>32.200000000000003</v>
      </c>
      <c r="J295" s="486"/>
      <c r="K295" s="486"/>
      <c r="L295" s="486"/>
      <c r="M295" s="486"/>
      <c r="N295" s="546">
        <v>200</v>
      </c>
      <c r="O295" s="534"/>
      <c r="P295" s="534">
        <v>40</v>
      </c>
      <c r="Q295" s="534"/>
      <c r="R295" s="467" t="e">
        <f t="shared" si="32"/>
        <v>#DIV/0!</v>
      </c>
      <c r="S295" s="467">
        <f t="shared" si="33"/>
        <v>0</v>
      </c>
      <c r="T295" s="467" t="e">
        <f t="shared" si="34"/>
        <v>#DIV/0!</v>
      </c>
      <c r="U295" s="467">
        <f t="shared" si="35"/>
        <v>0</v>
      </c>
      <c r="V295" s="535">
        <f>IF(N295="nio",0,IF(N295&gt;0,VLOOKUP(G295,'3-Productie normen'!A:Q,VLOOKUP(N295,'3-Productie normen'!W:X,2,FALSE),FALSE)))</f>
        <v>0</v>
      </c>
      <c r="W295" s="535">
        <f t="shared" si="36"/>
        <v>0</v>
      </c>
      <c r="X295" s="535">
        <f t="shared" si="37"/>
        <v>0</v>
      </c>
      <c r="Y295" s="535">
        <f t="shared" si="38"/>
        <v>0</v>
      </c>
      <c r="Z295" s="536"/>
      <c r="AB295" s="537">
        <f t="shared" si="39"/>
        <v>7728.0000000000009</v>
      </c>
    </row>
    <row r="296" spans="1:28" ht="14.1" customHeight="1">
      <c r="A296" s="143">
        <v>296</v>
      </c>
      <c r="B296" s="619" t="s">
        <v>637</v>
      </c>
      <c r="C296" s="619" t="s">
        <v>477</v>
      </c>
      <c r="D296" s="482" t="s">
        <v>100</v>
      </c>
      <c r="E296" s="482"/>
      <c r="F296" s="608" t="s">
        <v>513</v>
      </c>
      <c r="G296" s="626" t="s">
        <v>495</v>
      </c>
      <c r="H296" s="608" t="s">
        <v>292</v>
      </c>
      <c r="I296" s="483">
        <v>9.69</v>
      </c>
      <c r="J296" s="486"/>
      <c r="K296" s="486"/>
      <c r="L296" s="486"/>
      <c r="M296" s="486"/>
      <c r="N296" s="546">
        <v>200</v>
      </c>
      <c r="O296" s="534"/>
      <c r="P296" s="534">
        <v>40</v>
      </c>
      <c r="Q296" s="534"/>
      <c r="R296" s="467" t="e">
        <f t="shared" si="32"/>
        <v>#DIV/0!</v>
      </c>
      <c r="S296" s="467">
        <f t="shared" si="33"/>
        <v>0</v>
      </c>
      <c r="T296" s="467" t="e">
        <f t="shared" si="34"/>
        <v>#DIV/0!</v>
      </c>
      <c r="U296" s="467">
        <f t="shared" si="35"/>
        <v>0</v>
      </c>
      <c r="V296" s="535">
        <f>IF(N296="nio",0,IF(N296&gt;0,VLOOKUP(G296,'3-Productie normen'!A:Q,VLOOKUP(N296,'3-Productie normen'!W:X,2,FALSE),FALSE)))</f>
        <v>0</v>
      </c>
      <c r="W296" s="535">
        <f t="shared" si="36"/>
        <v>0</v>
      </c>
      <c r="X296" s="535">
        <f t="shared" si="37"/>
        <v>0</v>
      </c>
      <c r="Y296" s="535">
        <f t="shared" si="38"/>
        <v>0</v>
      </c>
      <c r="Z296" s="536"/>
      <c r="AB296" s="537">
        <f t="shared" si="39"/>
        <v>2325.6</v>
      </c>
    </row>
    <row r="297" spans="1:28" ht="14.1" customHeight="1">
      <c r="A297" s="143">
        <v>297</v>
      </c>
      <c r="B297" s="619" t="s">
        <v>637</v>
      </c>
      <c r="C297" s="619" t="s">
        <v>477</v>
      </c>
      <c r="D297" s="482" t="s">
        <v>100</v>
      </c>
      <c r="E297" s="482"/>
      <c r="F297" s="608" t="s">
        <v>514</v>
      </c>
      <c r="G297" s="626" t="s">
        <v>492</v>
      </c>
      <c r="H297" s="608" t="s">
        <v>516</v>
      </c>
      <c r="I297" s="483">
        <v>283.60000000000002</v>
      </c>
      <c r="J297" s="486"/>
      <c r="K297" s="486"/>
      <c r="L297" s="486"/>
      <c r="M297" s="486"/>
      <c r="N297" s="546">
        <v>200</v>
      </c>
      <c r="O297" s="534"/>
      <c r="P297" s="534">
        <v>40</v>
      </c>
      <c r="Q297" s="534"/>
      <c r="R297" s="467" t="e">
        <f t="shared" si="32"/>
        <v>#DIV/0!</v>
      </c>
      <c r="S297" s="467">
        <f t="shared" si="33"/>
        <v>0</v>
      </c>
      <c r="T297" s="467" t="e">
        <f t="shared" si="34"/>
        <v>#DIV/0!</v>
      </c>
      <c r="U297" s="467">
        <f t="shared" si="35"/>
        <v>0</v>
      </c>
      <c r="V297" s="535">
        <f>IF(N297="nio",0,IF(N297&gt;0,VLOOKUP(G297,'3-Productie normen'!A:Q,VLOOKUP(N297,'3-Productie normen'!W:X,2,FALSE),FALSE)))</f>
        <v>0</v>
      </c>
      <c r="W297" s="535">
        <f t="shared" si="36"/>
        <v>0</v>
      </c>
      <c r="X297" s="535">
        <f t="shared" si="37"/>
        <v>0</v>
      </c>
      <c r="Y297" s="535">
        <f t="shared" si="38"/>
        <v>0</v>
      </c>
      <c r="Z297" s="536"/>
      <c r="AB297" s="537">
        <f t="shared" si="39"/>
        <v>68064</v>
      </c>
    </row>
    <row r="298" spans="1:28" ht="14.1" customHeight="1">
      <c r="A298" s="143">
        <v>298</v>
      </c>
      <c r="B298" s="619" t="s">
        <v>637</v>
      </c>
      <c r="C298" s="619" t="s">
        <v>477</v>
      </c>
      <c r="D298" s="482" t="s">
        <v>100</v>
      </c>
      <c r="E298" s="482"/>
      <c r="F298" s="608" t="s">
        <v>515</v>
      </c>
      <c r="G298" s="608" t="s">
        <v>491</v>
      </c>
      <c r="H298" s="608" t="s">
        <v>516</v>
      </c>
      <c r="I298" s="483">
        <v>28.624000000000002</v>
      </c>
      <c r="J298" s="486"/>
      <c r="K298" s="486"/>
      <c r="L298" s="486"/>
      <c r="M298" s="486"/>
      <c r="N298" s="546" t="s">
        <v>208</v>
      </c>
      <c r="O298" s="534"/>
      <c r="P298" s="534"/>
      <c r="Q298" s="534"/>
      <c r="R298" s="467">
        <f t="shared" si="32"/>
        <v>0</v>
      </c>
      <c r="S298" s="467">
        <f t="shared" si="33"/>
        <v>0</v>
      </c>
      <c r="T298" s="467">
        <f t="shared" si="34"/>
        <v>0</v>
      </c>
      <c r="U298" s="467">
        <f t="shared" si="35"/>
        <v>0</v>
      </c>
      <c r="V298" s="535">
        <f>IF(N298="nio",0,IF(N298&gt;0,VLOOKUP(G298,'3-Productie normen'!A:Q,VLOOKUP(N298,'3-Productie normen'!W:X,2,FALSE),FALSE)))</f>
        <v>0</v>
      </c>
      <c r="W298" s="535">
        <f t="shared" si="36"/>
        <v>0</v>
      </c>
      <c r="X298" s="535">
        <f t="shared" si="37"/>
        <v>0</v>
      </c>
      <c r="Y298" s="535">
        <f t="shared" si="38"/>
        <v>0</v>
      </c>
      <c r="Z298" s="536"/>
      <c r="AB298" s="537">
        <f t="shared" si="39"/>
        <v>0</v>
      </c>
    </row>
    <row r="299" spans="1:28" ht="14.1" customHeight="1">
      <c r="A299" s="143">
        <v>299</v>
      </c>
      <c r="B299" s="619" t="s">
        <v>637</v>
      </c>
      <c r="C299" s="619" t="s">
        <v>477</v>
      </c>
      <c r="D299" s="482" t="s">
        <v>100</v>
      </c>
      <c r="E299" s="482" t="s">
        <v>517</v>
      </c>
      <c r="F299" s="608" t="s">
        <v>518</v>
      </c>
      <c r="G299" s="608" t="s">
        <v>646</v>
      </c>
      <c r="H299" s="608" t="s">
        <v>292</v>
      </c>
      <c r="I299" s="483">
        <v>18.125</v>
      </c>
      <c r="J299" s="486"/>
      <c r="K299" s="486"/>
      <c r="L299" s="486"/>
      <c r="M299" s="486"/>
      <c r="N299" s="546">
        <v>200</v>
      </c>
      <c r="O299" s="534"/>
      <c r="P299" s="534">
        <v>40</v>
      </c>
      <c r="Q299" s="534"/>
      <c r="R299" s="467" t="e">
        <f t="shared" si="32"/>
        <v>#DIV/0!</v>
      </c>
      <c r="S299" s="467">
        <f t="shared" si="33"/>
        <v>0</v>
      </c>
      <c r="T299" s="467" t="e">
        <f t="shared" si="34"/>
        <v>#DIV/0!</v>
      </c>
      <c r="U299" s="467">
        <f t="shared" si="35"/>
        <v>0</v>
      </c>
      <c r="V299" s="535">
        <f>IF(N299="nio",0,IF(N299&gt;0,VLOOKUP(G299,'3-Productie normen'!A:Q,VLOOKUP(N299,'3-Productie normen'!W:X,2,FALSE),FALSE)))</f>
        <v>0</v>
      </c>
      <c r="W299" s="535">
        <f t="shared" si="36"/>
        <v>0</v>
      </c>
      <c r="X299" s="535">
        <f t="shared" si="37"/>
        <v>0</v>
      </c>
      <c r="Y299" s="535">
        <f t="shared" si="38"/>
        <v>0</v>
      </c>
      <c r="Z299" s="536"/>
      <c r="AB299" s="537">
        <f t="shared" si="39"/>
        <v>4350</v>
      </c>
    </row>
    <row r="300" spans="1:28" ht="14.1" customHeight="1">
      <c r="A300" s="143">
        <v>300</v>
      </c>
      <c r="B300" s="619" t="s">
        <v>637</v>
      </c>
      <c r="C300" s="619" t="s">
        <v>477</v>
      </c>
      <c r="D300" s="482" t="s">
        <v>100</v>
      </c>
      <c r="E300" s="482"/>
      <c r="F300" s="608" t="s">
        <v>519</v>
      </c>
      <c r="G300" s="608" t="s">
        <v>645</v>
      </c>
      <c r="H300" s="608" t="s">
        <v>292</v>
      </c>
      <c r="I300" s="483">
        <v>7.89</v>
      </c>
      <c r="J300" s="486"/>
      <c r="K300" s="486"/>
      <c r="L300" s="486"/>
      <c r="M300" s="486"/>
      <c r="N300" s="546">
        <v>200</v>
      </c>
      <c r="O300" s="534"/>
      <c r="P300" s="534">
        <v>40</v>
      </c>
      <c r="Q300" s="534"/>
      <c r="R300" s="467" t="e">
        <f t="shared" si="32"/>
        <v>#DIV/0!</v>
      </c>
      <c r="S300" s="467">
        <f t="shared" si="33"/>
        <v>0</v>
      </c>
      <c r="T300" s="467" t="e">
        <f t="shared" si="34"/>
        <v>#DIV/0!</v>
      </c>
      <c r="U300" s="467">
        <f t="shared" si="35"/>
        <v>0</v>
      </c>
      <c r="V300" s="535">
        <f>IF(N300="nio",0,IF(N300&gt;0,VLOOKUP(G300,'3-Productie normen'!A:Q,VLOOKUP(N300,'3-Productie normen'!W:X,2,FALSE),FALSE)))</f>
        <v>0</v>
      </c>
      <c r="W300" s="535">
        <f t="shared" si="36"/>
        <v>0</v>
      </c>
      <c r="X300" s="535">
        <f t="shared" si="37"/>
        <v>0</v>
      </c>
      <c r="Y300" s="535">
        <f t="shared" si="38"/>
        <v>0</v>
      </c>
      <c r="Z300" s="536"/>
      <c r="AB300" s="537">
        <f t="shared" si="39"/>
        <v>1893.6</v>
      </c>
    </row>
    <row r="301" spans="1:28" ht="14.1" customHeight="1">
      <c r="A301" s="143">
        <v>301</v>
      </c>
      <c r="B301" s="619" t="s">
        <v>637</v>
      </c>
      <c r="C301" s="619" t="s">
        <v>477</v>
      </c>
      <c r="D301" s="482" t="s">
        <v>100</v>
      </c>
      <c r="E301" s="482"/>
      <c r="F301" s="608" t="s">
        <v>520</v>
      </c>
      <c r="G301" s="608" t="s">
        <v>647</v>
      </c>
      <c r="H301" s="608" t="s">
        <v>292</v>
      </c>
      <c r="I301" s="483">
        <v>1.18</v>
      </c>
      <c r="J301" s="486"/>
      <c r="K301" s="486"/>
      <c r="L301" s="486"/>
      <c r="M301" s="486"/>
      <c r="N301" s="546">
        <v>200</v>
      </c>
      <c r="O301" s="534"/>
      <c r="P301" s="534">
        <v>40</v>
      </c>
      <c r="Q301" s="534"/>
      <c r="R301" s="467" t="e">
        <f t="shared" si="32"/>
        <v>#DIV/0!</v>
      </c>
      <c r="S301" s="467">
        <f t="shared" si="33"/>
        <v>0</v>
      </c>
      <c r="T301" s="467" t="e">
        <f t="shared" si="34"/>
        <v>#DIV/0!</v>
      </c>
      <c r="U301" s="467">
        <f t="shared" si="35"/>
        <v>0</v>
      </c>
      <c r="V301" s="535">
        <f>IF(N301="nio",0,IF(N301&gt;0,VLOOKUP(G301,'3-Productie normen'!A:Q,VLOOKUP(N301,'3-Productie normen'!W:X,2,FALSE),FALSE)))</f>
        <v>0</v>
      </c>
      <c r="W301" s="535">
        <f t="shared" si="36"/>
        <v>0</v>
      </c>
      <c r="X301" s="535">
        <f t="shared" si="37"/>
        <v>0</v>
      </c>
      <c r="Y301" s="535">
        <f t="shared" si="38"/>
        <v>0</v>
      </c>
      <c r="Z301" s="536"/>
      <c r="AB301" s="537">
        <f t="shared" si="39"/>
        <v>283.2</v>
      </c>
    </row>
    <row r="302" spans="1:28" ht="14.1" customHeight="1">
      <c r="A302" s="143">
        <v>302</v>
      </c>
      <c r="B302" s="619" t="s">
        <v>637</v>
      </c>
      <c r="C302" s="619" t="s">
        <v>477</v>
      </c>
      <c r="D302" s="482" t="s">
        <v>100</v>
      </c>
      <c r="E302" s="482" t="s">
        <v>521</v>
      </c>
      <c r="F302" s="608" t="s">
        <v>522</v>
      </c>
      <c r="G302" s="608" t="s">
        <v>646</v>
      </c>
      <c r="H302" s="608" t="s">
        <v>292</v>
      </c>
      <c r="I302" s="483">
        <v>18.125</v>
      </c>
      <c r="J302" s="486"/>
      <c r="K302" s="486"/>
      <c r="L302" s="486"/>
      <c r="M302" s="486"/>
      <c r="N302" s="546">
        <v>200</v>
      </c>
      <c r="O302" s="534"/>
      <c r="P302" s="534">
        <v>40</v>
      </c>
      <c r="Q302" s="534"/>
      <c r="R302" s="467" t="e">
        <f t="shared" si="32"/>
        <v>#DIV/0!</v>
      </c>
      <c r="S302" s="467">
        <f t="shared" si="33"/>
        <v>0</v>
      </c>
      <c r="T302" s="467" t="e">
        <f t="shared" si="34"/>
        <v>#DIV/0!</v>
      </c>
      <c r="U302" s="467">
        <f t="shared" si="35"/>
        <v>0</v>
      </c>
      <c r="V302" s="535">
        <f>IF(N302="nio",0,IF(N302&gt;0,VLOOKUP(G302,'3-Productie normen'!A:Q,VLOOKUP(N302,'3-Productie normen'!W:X,2,FALSE),FALSE)))</f>
        <v>0</v>
      </c>
      <c r="W302" s="535">
        <f t="shared" si="36"/>
        <v>0</v>
      </c>
      <c r="X302" s="535">
        <f t="shared" si="37"/>
        <v>0</v>
      </c>
      <c r="Y302" s="535">
        <f t="shared" si="38"/>
        <v>0</v>
      </c>
      <c r="Z302" s="536"/>
      <c r="AB302" s="537">
        <f t="shared" si="39"/>
        <v>4350</v>
      </c>
    </row>
    <row r="303" spans="1:28" ht="14.1" customHeight="1">
      <c r="A303" s="143">
        <v>303</v>
      </c>
      <c r="B303" s="619" t="s">
        <v>637</v>
      </c>
      <c r="C303" s="619" t="s">
        <v>477</v>
      </c>
      <c r="D303" s="482" t="s">
        <v>100</v>
      </c>
      <c r="E303" s="482"/>
      <c r="F303" s="608" t="s">
        <v>523</v>
      </c>
      <c r="G303" s="608" t="s">
        <v>645</v>
      </c>
      <c r="H303" s="608" t="s">
        <v>292</v>
      </c>
      <c r="I303" s="483">
        <v>7.89</v>
      </c>
      <c r="J303" s="486"/>
      <c r="K303" s="486"/>
      <c r="L303" s="486"/>
      <c r="M303" s="486"/>
      <c r="N303" s="546">
        <v>200</v>
      </c>
      <c r="O303" s="534"/>
      <c r="P303" s="534">
        <v>40</v>
      </c>
      <c r="Q303" s="534"/>
      <c r="R303" s="467" t="e">
        <f t="shared" si="32"/>
        <v>#DIV/0!</v>
      </c>
      <c r="S303" s="467">
        <f t="shared" si="33"/>
        <v>0</v>
      </c>
      <c r="T303" s="467" t="e">
        <f t="shared" si="34"/>
        <v>#DIV/0!</v>
      </c>
      <c r="U303" s="467">
        <f t="shared" si="35"/>
        <v>0</v>
      </c>
      <c r="V303" s="535">
        <f>IF(N303="nio",0,IF(N303&gt;0,VLOOKUP(G303,'3-Productie normen'!A:Q,VLOOKUP(N303,'3-Productie normen'!W:X,2,FALSE),FALSE)))</f>
        <v>0</v>
      </c>
      <c r="W303" s="535">
        <f t="shared" si="36"/>
        <v>0</v>
      </c>
      <c r="X303" s="535">
        <f t="shared" si="37"/>
        <v>0</v>
      </c>
      <c r="Y303" s="535">
        <f t="shared" si="38"/>
        <v>0</v>
      </c>
      <c r="Z303" s="536"/>
      <c r="AB303" s="537">
        <f t="shared" si="39"/>
        <v>1893.6</v>
      </c>
    </row>
    <row r="304" spans="1:28" ht="14.1" customHeight="1">
      <c r="A304" s="143">
        <v>304</v>
      </c>
      <c r="B304" s="619" t="s">
        <v>637</v>
      </c>
      <c r="C304" s="619" t="s">
        <v>477</v>
      </c>
      <c r="D304" s="482" t="s">
        <v>100</v>
      </c>
      <c r="E304" s="482"/>
      <c r="F304" s="608" t="s">
        <v>524</v>
      </c>
      <c r="G304" s="608" t="s">
        <v>647</v>
      </c>
      <c r="H304" s="608" t="s">
        <v>292</v>
      </c>
      <c r="I304" s="483">
        <v>1.18</v>
      </c>
      <c r="J304" s="486"/>
      <c r="K304" s="486"/>
      <c r="L304" s="486"/>
      <c r="M304" s="486"/>
      <c r="N304" s="546">
        <v>200</v>
      </c>
      <c r="O304" s="534"/>
      <c r="P304" s="534">
        <v>40</v>
      </c>
      <c r="Q304" s="534"/>
      <c r="R304" s="467" t="e">
        <f t="shared" si="32"/>
        <v>#DIV/0!</v>
      </c>
      <c r="S304" s="467">
        <f t="shared" si="33"/>
        <v>0</v>
      </c>
      <c r="T304" s="467" t="e">
        <f t="shared" si="34"/>
        <v>#DIV/0!</v>
      </c>
      <c r="U304" s="467">
        <f t="shared" si="35"/>
        <v>0</v>
      </c>
      <c r="V304" s="535">
        <f>IF(N304="nio",0,IF(N304&gt;0,VLOOKUP(G304,'3-Productie normen'!A:Q,VLOOKUP(N304,'3-Productie normen'!W:X,2,FALSE),FALSE)))</f>
        <v>0</v>
      </c>
      <c r="W304" s="535">
        <f t="shared" si="36"/>
        <v>0</v>
      </c>
      <c r="X304" s="535">
        <f t="shared" si="37"/>
        <v>0</v>
      </c>
      <c r="Y304" s="535">
        <f t="shared" si="38"/>
        <v>0</v>
      </c>
      <c r="Z304" s="536"/>
      <c r="AB304" s="537">
        <f t="shared" si="39"/>
        <v>283.2</v>
      </c>
    </row>
    <row r="305" spans="1:28" ht="14.1" customHeight="1">
      <c r="A305" s="143">
        <v>305</v>
      </c>
      <c r="B305" s="619" t="s">
        <v>637</v>
      </c>
      <c r="C305" s="619" t="s">
        <v>477</v>
      </c>
      <c r="D305" s="482" t="s">
        <v>100</v>
      </c>
      <c r="E305" s="482" t="s">
        <v>525</v>
      </c>
      <c r="F305" s="608" t="s">
        <v>526</v>
      </c>
      <c r="G305" s="608" t="s">
        <v>647</v>
      </c>
      <c r="H305" s="608" t="s">
        <v>292</v>
      </c>
      <c r="I305" s="483">
        <v>3.62</v>
      </c>
      <c r="J305" s="486"/>
      <c r="K305" s="486"/>
      <c r="L305" s="486"/>
      <c r="M305" s="486"/>
      <c r="N305" s="546">
        <v>200</v>
      </c>
      <c r="O305" s="534"/>
      <c r="P305" s="534">
        <v>40</v>
      </c>
      <c r="Q305" s="534"/>
      <c r="R305" s="467" t="e">
        <f t="shared" si="32"/>
        <v>#DIV/0!</v>
      </c>
      <c r="S305" s="467">
        <f t="shared" si="33"/>
        <v>0</v>
      </c>
      <c r="T305" s="467" t="e">
        <f t="shared" si="34"/>
        <v>#DIV/0!</v>
      </c>
      <c r="U305" s="467">
        <f t="shared" si="35"/>
        <v>0</v>
      </c>
      <c r="V305" s="535">
        <f>IF(N305="nio",0,IF(N305&gt;0,VLOOKUP(G305,'3-Productie normen'!A:Q,VLOOKUP(N305,'3-Productie normen'!W:X,2,FALSE),FALSE)))</f>
        <v>0</v>
      </c>
      <c r="W305" s="535">
        <f t="shared" si="36"/>
        <v>0</v>
      </c>
      <c r="X305" s="535">
        <f t="shared" si="37"/>
        <v>0</v>
      </c>
      <c r="Y305" s="535">
        <f t="shared" si="38"/>
        <v>0</v>
      </c>
      <c r="Z305" s="536"/>
      <c r="AB305" s="537">
        <f t="shared" si="39"/>
        <v>868.80000000000007</v>
      </c>
    </row>
    <row r="306" spans="1:28" ht="14.1" customHeight="1">
      <c r="A306" s="143">
        <v>306</v>
      </c>
      <c r="B306" s="619" t="s">
        <v>637</v>
      </c>
      <c r="C306" s="619" t="s">
        <v>477</v>
      </c>
      <c r="D306" s="482" t="s">
        <v>100</v>
      </c>
      <c r="E306" s="482"/>
      <c r="F306" s="608" t="s">
        <v>527</v>
      </c>
      <c r="G306" s="608" t="s">
        <v>491</v>
      </c>
      <c r="H306" s="608" t="s">
        <v>292</v>
      </c>
      <c r="I306" s="483">
        <v>7.5</v>
      </c>
      <c r="J306" s="486"/>
      <c r="K306" s="486"/>
      <c r="L306" s="486"/>
      <c r="M306" s="486"/>
      <c r="N306" s="546" t="s">
        <v>208</v>
      </c>
      <c r="O306" s="534"/>
      <c r="P306" s="534"/>
      <c r="Q306" s="534"/>
      <c r="R306" s="467">
        <f t="shared" si="32"/>
        <v>0</v>
      </c>
      <c r="S306" s="467">
        <f t="shared" si="33"/>
        <v>0</v>
      </c>
      <c r="T306" s="467">
        <f t="shared" si="34"/>
        <v>0</v>
      </c>
      <c r="U306" s="467">
        <f t="shared" si="35"/>
        <v>0</v>
      </c>
      <c r="V306" s="535">
        <f>IF(N306="nio",0,IF(N306&gt;0,VLOOKUP(G306,'3-Productie normen'!A:Q,VLOOKUP(N306,'3-Productie normen'!W:X,2,FALSE),FALSE)))</f>
        <v>0</v>
      </c>
      <c r="W306" s="535">
        <f t="shared" si="36"/>
        <v>0</v>
      </c>
      <c r="X306" s="535">
        <f t="shared" si="37"/>
        <v>0</v>
      </c>
      <c r="Y306" s="535">
        <f t="shared" si="38"/>
        <v>0</v>
      </c>
      <c r="Z306" s="536"/>
      <c r="AB306" s="537">
        <f t="shared" si="39"/>
        <v>0</v>
      </c>
    </row>
    <row r="307" spans="1:28" ht="14.1" customHeight="1">
      <c r="A307" s="143">
        <v>307</v>
      </c>
      <c r="B307" s="621" t="s">
        <v>620</v>
      </c>
      <c r="C307" s="619" t="s">
        <v>477</v>
      </c>
      <c r="D307" s="482" t="s">
        <v>100</v>
      </c>
      <c r="E307" s="482"/>
      <c r="F307" s="608" t="s">
        <v>221</v>
      </c>
      <c r="G307" s="608" t="s">
        <v>492</v>
      </c>
      <c r="H307" s="608" t="s">
        <v>318</v>
      </c>
      <c r="I307" s="483">
        <v>288</v>
      </c>
      <c r="J307" s="486"/>
      <c r="K307" s="486"/>
      <c r="L307" s="486"/>
      <c r="M307" s="486"/>
      <c r="N307" s="546">
        <v>200</v>
      </c>
      <c r="O307" s="546"/>
      <c r="P307" s="534">
        <v>40</v>
      </c>
      <c r="Q307" s="534"/>
      <c r="R307" s="467" t="e">
        <f t="shared" si="32"/>
        <v>#DIV/0!</v>
      </c>
      <c r="S307" s="467">
        <f t="shared" si="33"/>
        <v>0</v>
      </c>
      <c r="T307" s="467" t="e">
        <f t="shared" si="34"/>
        <v>#DIV/0!</v>
      </c>
      <c r="U307" s="467">
        <f t="shared" si="35"/>
        <v>0</v>
      </c>
      <c r="V307" s="535">
        <f>IF(N307="nio",0,IF(N307&gt;0,VLOOKUP(G307,'3-Productie normen'!A:Q,VLOOKUP(N307,'3-Productie normen'!W:X,2,FALSE),FALSE)))</f>
        <v>0</v>
      </c>
      <c r="W307" s="535">
        <f t="shared" si="36"/>
        <v>0</v>
      </c>
      <c r="X307" s="535">
        <f t="shared" si="37"/>
        <v>0</v>
      </c>
      <c r="Y307" s="535">
        <f t="shared" si="38"/>
        <v>0</v>
      </c>
      <c r="Z307" s="536"/>
      <c r="AB307" s="537">
        <f t="shared" si="39"/>
        <v>69120</v>
      </c>
    </row>
    <row r="308" spans="1:28" ht="14.1" customHeight="1">
      <c r="A308" s="143">
        <v>308</v>
      </c>
      <c r="B308" s="621" t="s">
        <v>620</v>
      </c>
      <c r="C308" s="619" t="s">
        <v>477</v>
      </c>
      <c r="D308" s="482" t="s">
        <v>100</v>
      </c>
      <c r="E308" s="482"/>
      <c r="F308" s="608" t="s">
        <v>412</v>
      </c>
      <c r="G308" s="608" t="s">
        <v>491</v>
      </c>
      <c r="H308" s="608" t="s">
        <v>318</v>
      </c>
      <c r="I308" s="483">
        <v>45</v>
      </c>
      <c r="J308" s="486"/>
      <c r="K308" s="486"/>
      <c r="L308" s="486"/>
      <c r="M308" s="486"/>
      <c r="N308" s="546" t="s">
        <v>208</v>
      </c>
      <c r="O308" s="534"/>
      <c r="P308" s="534"/>
      <c r="Q308" s="534"/>
      <c r="R308" s="467">
        <f t="shared" si="32"/>
        <v>0</v>
      </c>
      <c r="S308" s="467">
        <f t="shared" si="33"/>
        <v>0</v>
      </c>
      <c r="T308" s="467">
        <f t="shared" si="34"/>
        <v>0</v>
      </c>
      <c r="U308" s="467">
        <f t="shared" si="35"/>
        <v>0</v>
      </c>
      <c r="V308" s="535">
        <f>IF(N308="nio",0,IF(N308&gt;0,VLOOKUP(G308,'3-Productie normen'!A:Q,VLOOKUP(N308,'3-Productie normen'!W:X,2,FALSE),FALSE)))</f>
        <v>0</v>
      </c>
      <c r="W308" s="535">
        <f t="shared" si="36"/>
        <v>0</v>
      </c>
      <c r="X308" s="535">
        <f t="shared" si="37"/>
        <v>0</v>
      </c>
      <c r="Y308" s="535">
        <f t="shared" si="38"/>
        <v>0</v>
      </c>
      <c r="Z308" s="536"/>
      <c r="AB308" s="537">
        <f t="shared" si="39"/>
        <v>0</v>
      </c>
    </row>
    <row r="309" spans="1:28" ht="14.1" customHeight="1">
      <c r="A309" s="143">
        <v>309</v>
      </c>
      <c r="B309" s="621" t="s">
        <v>620</v>
      </c>
      <c r="C309" s="619" t="s">
        <v>477</v>
      </c>
      <c r="D309" s="482" t="s">
        <v>100</v>
      </c>
      <c r="E309" s="482"/>
      <c r="F309" s="608" t="s">
        <v>413</v>
      </c>
      <c r="G309" s="608" t="s">
        <v>646</v>
      </c>
      <c r="H309" s="608" t="s">
        <v>313</v>
      </c>
      <c r="I309" s="483">
        <v>26</v>
      </c>
      <c r="J309" s="486"/>
      <c r="K309" s="486"/>
      <c r="L309" s="486"/>
      <c r="M309" s="486"/>
      <c r="N309" s="546">
        <v>200</v>
      </c>
      <c r="O309" s="546"/>
      <c r="P309" s="534">
        <v>40</v>
      </c>
      <c r="Q309" s="534"/>
      <c r="R309" s="467" t="e">
        <f t="shared" si="32"/>
        <v>#DIV/0!</v>
      </c>
      <c r="S309" s="467">
        <f t="shared" si="33"/>
        <v>0</v>
      </c>
      <c r="T309" s="467" t="e">
        <f t="shared" si="34"/>
        <v>#DIV/0!</v>
      </c>
      <c r="U309" s="467">
        <f t="shared" si="35"/>
        <v>0</v>
      </c>
      <c r="V309" s="535">
        <f>IF(N309="nio",0,IF(N309&gt;0,VLOOKUP(G309,'3-Productie normen'!A:Q,VLOOKUP(N309,'3-Productie normen'!W:X,2,FALSE),FALSE)))</f>
        <v>0</v>
      </c>
      <c r="W309" s="535">
        <f t="shared" si="36"/>
        <v>0</v>
      </c>
      <c r="X309" s="535">
        <f t="shared" si="37"/>
        <v>0</v>
      </c>
      <c r="Y309" s="535">
        <f t="shared" si="38"/>
        <v>0</v>
      </c>
      <c r="Z309" s="536"/>
      <c r="AB309" s="537">
        <f t="shared" si="39"/>
        <v>6240</v>
      </c>
    </row>
    <row r="310" spans="1:28" ht="14.1" customHeight="1">
      <c r="A310" s="143">
        <v>310</v>
      </c>
      <c r="B310" s="621" t="s">
        <v>620</v>
      </c>
      <c r="C310" s="619" t="s">
        <v>477</v>
      </c>
      <c r="D310" s="482" t="s">
        <v>100</v>
      </c>
      <c r="E310" s="482"/>
      <c r="F310" s="608" t="s">
        <v>414</v>
      </c>
      <c r="G310" s="608" t="s">
        <v>645</v>
      </c>
      <c r="H310" s="608" t="s">
        <v>313</v>
      </c>
      <c r="I310" s="483">
        <v>9</v>
      </c>
      <c r="J310" s="486"/>
      <c r="K310" s="486"/>
      <c r="L310" s="486"/>
      <c r="M310" s="486"/>
      <c r="N310" s="546">
        <v>200</v>
      </c>
      <c r="O310" s="546"/>
      <c r="P310" s="534">
        <v>40</v>
      </c>
      <c r="Q310" s="534"/>
      <c r="R310" s="467" t="e">
        <f t="shared" si="32"/>
        <v>#DIV/0!</v>
      </c>
      <c r="S310" s="467">
        <f t="shared" si="33"/>
        <v>0</v>
      </c>
      <c r="T310" s="467" t="e">
        <f t="shared" si="34"/>
        <v>#DIV/0!</v>
      </c>
      <c r="U310" s="467">
        <f t="shared" si="35"/>
        <v>0</v>
      </c>
      <c r="V310" s="535">
        <f>IF(N310="nio",0,IF(N310&gt;0,VLOOKUP(G310,'3-Productie normen'!A:Q,VLOOKUP(N310,'3-Productie normen'!W:X,2,FALSE),FALSE)))</f>
        <v>0</v>
      </c>
      <c r="W310" s="535">
        <f t="shared" si="36"/>
        <v>0</v>
      </c>
      <c r="X310" s="535">
        <f t="shared" si="37"/>
        <v>0</v>
      </c>
      <c r="Y310" s="535">
        <f t="shared" si="38"/>
        <v>0</v>
      </c>
      <c r="Z310" s="536"/>
      <c r="AB310" s="537">
        <f t="shared" si="39"/>
        <v>2160</v>
      </c>
    </row>
    <row r="311" spans="1:28" ht="14.1" customHeight="1">
      <c r="A311" s="143">
        <v>311</v>
      </c>
      <c r="B311" s="621" t="s">
        <v>620</v>
      </c>
      <c r="C311" s="619" t="s">
        <v>477</v>
      </c>
      <c r="D311" s="482" t="s">
        <v>100</v>
      </c>
      <c r="E311" s="482"/>
      <c r="F311" s="608" t="s">
        <v>415</v>
      </c>
      <c r="G311" s="608" t="s">
        <v>647</v>
      </c>
      <c r="H311" s="608" t="s">
        <v>313</v>
      </c>
      <c r="I311" s="483">
        <v>1</v>
      </c>
      <c r="J311" s="486"/>
      <c r="K311" s="486"/>
      <c r="L311" s="486"/>
      <c r="M311" s="486"/>
      <c r="N311" s="546">
        <v>200</v>
      </c>
      <c r="O311" s="546"/>
      <c r="P311" s="534">
        <v>40</v>
      </c>
      <c r="Q311" s="534"/>
      <c r="R311" s="467" t="e">
        <f t="shared" si="32"/>
        <v>#DIV/0!</v>
      </c>
      <c r="S311" s="467">
        <f t="shared" si="33"/>
        <v>0</v>
      </c>
      <c r="T311" s="467" t="e">
        <f t="shared" si="34"/>
        <v>#DIV/0!</v>
      </c>
      <c r="U311" s="467">
        <f t="shared" si="35"/>
        <v>0</v>
      </c>
      <c r="V311" s="535">
        <f>IF(N311="nio",0,IF(N311&gt;0,VLOOKUP(G311,'3-Productie normen'!A:Q,VLOOKUP(N311,'3-Productie normen'!W:X,2,FALSE),FALSE)))</f>
        <v>0</v>
      </c>
      <c r="W311" s="535">
        <f t="shared" si="36"/>
        <v>0</v>
      </c>
      <c r="X311" s="535">
        <f t="shared" si="37"/>
        <v>0</v>
      </c>
      <c r="Y311" s="535">
        <f t="shared" si="38"/>
        <v>0</v>
      </c>
      <c r="Z311" s="536"/>
      <c r="AB311" s="537">
        <f t="shared" si="39"/>
        <v>240</v>
      </c>
    </row>
    <row r="312" spans="1:28" ht="14.1" customHeight="1">
      <c r="A312" s="143">
        <v>312</v>
      </c>
      <c r="B312" s="621" t="s">
        <v>620</v>
      </c>
      <c r="C312" s="619" t="s">
        <v>477</v>
      </c>
      <c r="D312" s="482" t="s">
        <v>100</v>
      </c>
      <c r="E312" s="482"/>
      <c r="F312" s="608" t="s">
        <v>416</v>
      </c>
      <c r="G312" s="608" t="s">
        <v>646</v>
      </c>
      <c r="H312" s="608" t="s">
        <v>313</v>
      </c>
      <c r="I312" s="483">
        <v>26</v>
      </c>
      <c r="J312" s="486"/>
      <c r="K312" s="486"/>
      <c r="L312" s="486"/>
      <c r="M312" s="486"/>
      <c r="N312" s="546">
        <v>200</v>
      </c>
      <c r="O312" s="546"/>
      <c r="P312" s="534">
        <v>40</v>
      </c>
      <c r="Q312" s="534"/>
      <c r="R312" s="467" t="e">
        <f t="shared" si="32"/>
        <v>#DIV/0!</v>
      </c>
      <c r="S312" s="467">
        <f t="shared" si="33"/>
        <v>0</v>
      </c>
      <c r="T312" s="467" t="e">
        <f t="shared" si="34"/>
        <v>#DIV/0!</v>
      </c>
      <c r="U312" s="467">
        <f t="shared" si="35"/>
        <v>0</v>
      </c>
      <c r="V312" s="535">
        <f>IF(N312="nio",0,IF(N312&gt;0,VLOOKUP(G312,'3-Productie normen'!A:Q,VLOOKUP(N312,'3-Productie normen'!W:X,2,FALSE),FALSE)))</f>
        <v>0</v>
      </c>
      <c r="W312" s="535">
        <f t="shared" si="36"/>
        <v>0</v>
      </c>
      <c r="X312" s="535">
        <f t="shared" si="37"/>
        <v>0</v>
      </c>
      <c r="Y312" s="535">
        <f t="shared" si="38"/>
        <v>0</v>
      </c>
      <c r="Z312" s="536"/>
      <c r="AB312" s="537">
        <f t="shared" si="39"/>
        <v>6240</v>
      </c>
    </row>
    <row r="313" spans="1:28" ht="14.1" customHeight="1">
      <c r="A313" s="143">
        <v>313</v>
      </c>
      <c r="B313" s="621" t="s">
        <v>620</v>
      </c>
      <c r="C313" s="619" t="s">
        <v>477</v>
      </c>
      <c r="D313" s="482" t="s">
        <v>100</v>
      </c>
      <c r="E313" s="482"/>
      <c r="F313" s="608" t="s">
        <v>417</v>
      </c>
      <c r="G313" s="608" t="s">
        <v>645</v>
      </c>
      <c r="H313" s="608" t="s">
        <v>313</v>
      </c>
      <c r="I313" s="483">
        <v>9</v>
      </c>
      <c r="J313" s="486"/>
      <c r="K313" s="486"/>
      <c r="L313" s="486"/>
      <c r="M313" s="486"/>
      <c r="N313" s="546">
        <v>200</v>
      </c>
      <c r="O313" s="546"/>
      <c r="P313" s="534">
        <v>40</v>
      </c>
      <c r="Q313" s="534"/>
      <c r="R313" s="467" t="e">
        <f t="shared" si="32"/>
        <v>#DIV/0!</v>
      </c>
      <c r="S313" s="467">
        <f t="shared" si="33"/>
        <v>0</v>
      </c>
      <c r="T313" s="467" t="e">
        <f t="shared" si="34"/>
        <v>#DIV/0!</v>
      </c>
      <c r="U313" s="467">
        <f t="shared" si="35"/>
        <v>0</v>
      </c>
      <c r="V313" s="535">
        <f>IF(N313="nio",0,IF(N313&gt;0,VLOOKUP(G313,'3-Productie normen'!A:Q,VLOOKUP(N313,'3-Productie normen'!W:X,2,FALSE),FALSE)))</f>
        <v>0</v>
      </c>
      <c r="W313" s="535">
        <f t="shared" si="36"/>
        <v>0</v>
      </c>
      <c r="X313" s="535">
        <f t="shared" si="37"/>
        <v>0</v>
      </c>
      <c r="Y313" s="535">
        <f t="shared" si="38"/>
        <v>0</v>
      </c>
      <c r="Z313" s="536"/>
      <c r="AB313" s="537">
        <f t="shared" si="39"/>
        <v>2160</v>
      </c>
    </row>
    <row r="314" spans="1:28" ht="14.1" customHeight="1">
      <c r="A314" s="143">
        <v>314</v>
      </c>
      <c r="B314" s="621" t="s">
        <v>620</v>
      </c>
      <c r="C314" s="619" t="s">
        <v>477</v>
      </c>
      <c r="D314" s="482" t="s">
        <v>100</v>
      </c>
      <c r="E314" s="482"/>
      <c r="F314" s="608" t="s">
        <v>418</v>
      </c>
      <c r="G314" s="608" t="s">
        <v>647</v>
      </c>
      <c r="H314" s="608" t="s">
        <v>313</v>
      </c>
      <c r="I314" s="483">
        <v>1</v>
      </c>
      <c r="J314" s="486"/>
      <c r="K314" s="486"/>
      <c r="L314" s="486"/>
      <c r="M314" s="486"/>
      <c r="N314" s="546">
        <v>200</v>
      </c>
      <c r="O314" s="546"/>
      <c r="P314" s="534">
        <v>40</v>
      </c>
      <c r="Q314" s="534"/>
      <c r="R314" s="467" t="e">
        <f t="shared" si="32"/>
        <v>#DIV/0!</v>
      </c>
      <c r="S314" s="467">
        <f t="shared" si="33"/>
        <v>0</v>
      </c>
      <c r="T314" s="467" t="e">
        <f t="shared" si="34"/>
        <v>#DIV/0!</v>
      </c>
      <c r="U314" s="467">
        <f t="shared" si="35"/>
        <v>0</v>
      </c>
      <c r="V314" s="535">
        <f>IF(N314="nio",0,IF(N314&gt;0,VLOOKUP(G314,'3-Productie normen'!A:Q,VLOOKUP(N314,'3-Productie normen'!W:X,2,FALSE),FALSE)))</f>
        <v>0</v>
      </c>
      <c r="W314" s="535">
        <f t="shared" si="36"/>
        <v>0</v>
      </c>
      <c r="X314" s="535">
        <f t="shared" si="37"/>
        <v>0</v>
      </c>
      <c r="Y314" s="535">
        <f t="shared" si="38"/>
        <v>0</v>
      </c>
      <c r="Z314" s="536"/>
      <c r="AB314" s="537">
        <f t="shared" si="39"/>
        <v>240</v>
      </c>
    </row>
    <row r="315" spans="1:28" ht="14.1" customHeight="1">
      <c r="A315" s="143">
        <v>315</v>
      </c>
      <c r="B315" s="621" t="s">
        <v>620</v>
      </c>
      <c r="C315" s="619" t="s">
        <v>477</v>
      </c>
      <c r="D315" s="482" t="s">
        <v>100</v>
      </c>
      <c r="E315" s="482"/>
      <c r="F315" s="608" t="s">
        <v>419</v>
      </c>
      <c r="G315" s="608" t="s">
        <v>495</v>
      </c>
      <c r="H315" s="608" t="s">
        <v>313</v>
      </c>
      <c r="I315" s="483">
        <v>24</v>
      </c>
      <c r="J315" s="486"/>
      <c r="K315" s="486"/>
      <c r="L315" s="486"/>
      <c r="M315" s="486"/>
      <c r="N315" s="546">
        <v>200</v>
      </c>
      <c r="O315" s="546"/>
      <c r="P315" s="534">
        <v>40</v>
      </c>
      <c r="Q315" s="534"/>
      <c r="R315" s="467" t="e">
        <f t="shared" si="32"/>
        <v>#DIV/0!</v>
      </c>
      <c r="S315" s="467">
        <f t="shared" si="33"/>
        <v>0</v>
      </c>
      <c r="T315" s="467" t="e">
        <f t="shared" si="34"/>
        <v>#DIV/0!</v>
      </c>
      <c r="U315" s="467">
        <f t="shared" si="35"/>
        <v>0</v>
      </c>
      <c r="V315" s="535">
        <f>IF(N315="nio",0,IF(N315&gt;0,VLOOKUP(G315,'3-Productie normen'!A:Q,VLOOKUP(N315,'3-Productie normen'!W:X,2,FALSE),FALSE)))</f>
        <v>0</v>
      </c>
      <c r="W315" s="535">
        <f t="shared" si="36"/>
        <v>0</v>
      </c>
      <c r="X315" s="535">
        <f t="shared" si="37"/>
        <v>0</v>
      </c>
      <c r="Y315" s="535">
        <f t="shared" si="38"/>
        <v>0</v>
      </c>
      <c r="Z315" s="536"/>
      <c r="AB315" s="537">
        <f t="shared" si="39"/>
        <v>5760</v>
      </c>
    </row>
    <row r="316" spans="1:28" ht="14.1" customHeight="1">
      <c r="A316" s="143">
        <v>316</v>
      </c>
      <c r="B316" s="621" t="s">
        <v>620</v>
      </c>
      <c r="C316" s="619" t="s">
        <v>477</v>
      </c>
      <c r="D316" s="482" t="s">
        <v>100</v>
      </c>
      <c r="E316" s="482"/>
      <c r="F316" s="608" t="s">
        <v>420</v>
      </c>
      <c r="G316" s="608" t="s">
        <v>647</v>
      </c>
      <c r="H316" s="608" t="s">
        <v>313</v>
      </c>
      <c r="I316" s="483">
        <v>5</v>
      </c>
      <c r="J316" s="486"/>
      <c r="K316" s="486"/>
      <c r="L316" s="486"/>
      <c r="M316" s="486"/>
      <c r="N316" s="546">
        <v>200</v>
      </c>
      <c r="O316" s="546"/>
      <c r="P316" s="534">
        <v>40</v>
      </c>
      <c r="Q316" s="534"/>
      <c r="R316" s="467" t="e">
        <f t="shared" si="32"/>
        <v>#DIV/0!</v>
      </c>
      <c r="S316" s="467">
        <f t="shared" si="33"/>
        <v>0</v>
      </c>
      <c r="T316" s="467" t="e">
        <f t="shared" si="34"/>
        <v>#DIV/0!</v>
      </c>
      <c r="U316" s="467">
        <f t="shared" si="35"/>
        <v>0</v>
      </c>
      <c r="V316" s="535">
        <f>IF(N316="nio",0,IF(N316&gt;0,VLOOKUP(G316,'3-Productie normen'!A:Q,VLOOKUP(N316,'3-Productie normen'!W:X,2,FALSE),FALSE)))</f>
        <v>0</v>
      </c>
      <c r="W316" s="535">
        <f t="shared" si="36"/>
        <v>0</v>
      </c>
      <c r="X316" s="535">
        <f t="shared" si="37"/>
        <v>0</v>
      </c>
      <c r="Y316" s="535">
        <f t="shared" si="38"/>
        <v>0</v>
      </c>
      <c r="Z316" s="536"/>
      <c r="AB316" s="537">
        <f t="shared" si="39"/>
        <v>1200</v>
      </c>
    </row>
    <row r="317" spans="1:28" ht="14.1" customHeight="1">
      <c r="A317" s="143">
        <v>317</v>
      </c>
      <c r="B317" s="621" t="s">
        <v>620</v>
      </c>
      <c r="C317" s="619" t="s">
        <v>477</v>
      </c>
      <c r="D317" s="482" t="s">
        <v>100</v>
      </c>
      <c r="E317" s="482"/>
      <c r="F317" s="608" t="s">
        <v>421</v>
      </c>
      <c r="G317" s="608" t="s">
        <v>646</v>
      </c>
      <c r="H317" s="608" t="s">
        <v>313</v>
      </c>
      <c r="I317" s="483">
        <v>16</v>
      </c>
      <c r="J317" s="486"/>
      <c r="K317" s="486"/>
      <c r="L317" s="486"/>
      <c r="M317" s="486"/>
      <c r="N317" s="546">
        <v>200</v>
      </c>
      <c r="O317" s="546"/>
      <c r="P317" s="534">
        <v>40</v>
      </c>
      <c r="Q317" s="534"/>
      <c r="R317" s="467" t="e">
        <f t="shared" si="32"/>
        <v>#DIV/0!</v>
      </c>
      <c r="S317" s="467">
        <f t="shared" si="33"/>
        <v>0</v>
      </c>
      <c r="T317" s="467" t="e">
        <f t="shared" si="34"/>
        <v>#DIV/0!</v>
      </c>
      <c r="U317" s="467">
        <f t="shared" si="35"/>
        <v>0</v>
      </c>
      <c r="V317" s="535">
        <f>IF(N317="nio",0,IF(N317&gt;0,VLOOKUP(G317,'3-Productie normen'!A:Q,VLOOKUP(N317,'3-Productie normen'!W:X,2,FALSE),FALSE)))</f>
        <v>0</v>
      </c>
      <c r="W317" s="535">
        <f t="shared" si="36"/>
        <v>0</v>
      </c>
      <c r="X317" s="535">
        <f t="shared" si="37"/>
        <v>0</v>
      </c>
      <c r="Y317" s="535">
        <f t="shared" si="38"/>
        <v>0</v>
      </c>
      <c r="Z317" s="536"/>
      <c r="AB317" s="537">
        <f t="shared" si="39"/>
        <v>3840</v>
      </c>
    </row>
    <row r="318" spans="1:28" ht="14.1" customHeight="1">
      <c r="A318" s="143">
        <v>318</v>
      </c>
      <c r="B318" s="621" t="s">
        <v>641</v>
      </c>
      <c r="C318" s="619" t="s">
        <v>477</v>
      </c>
      <c r="D318" s="482" t="s">
        <v>88</v>
      </c>
      <c r="E318" s="482"/>
      <c r="F318" s="608" t="s">
        <v>426</v>
      </c>
      <c r="G318" s="608" t="s">
        <v>493</v>
      </c>
      <c r="H318" s="608" t="s">
        <v>317</v>
      </c>
      <c r="I318" s="483">
        <v>149</v>
      </c>
      <c r="J318" s="486"/>
      <c r="K318" s="486"/>
      <c r="L318" s="486"/>
      <c r="M318" s="486"/>
      <c r="N318" s="546">
        <v>230</v>
      </c>
      <c r="O318" s="534"/>
      <c r="P318" s="534"/>
      <c r="Q318" s="534"/>
      <c r="R318" s="467" t="e">
        <f t="shared" si="32"/>
        <v>#DIV/0!</v>
      </c>
      <c r="S318" s="467">
        <f t="shared" si="33"/>
        <v>0</v>
      </c>
      <c r="T318" s="467">
        <f t="shared" si="34"/>
        <v>0</v>
      </c>
      <c r="U318" s="467">
        <f t="shared" si="35"/>
        <v>0</v>
      </c>
      <c r="V318" s="535">
        <f>IF(N318="nio",0,IF(N318&gt;0,VLOOKUP(G318,'3-Productie normen'!A:Q,VLOOKUP(N318,'3-Productie normen'!W:X,2,FALSE),FALSE)))</f>
        <v>0</v>
      </c>
      <c r="W318" s="535">
        <f t="shared" si="36"/>
        <v>0</v>
      </c>
      <c r="X318" s="535">
        <f t="shared" si="37"/>
        <v>0</v>
      </c>
      <c r="Y318" s="535">
        <f t="shared" si="38"/>
        <v>0</v>
      </c>
      <c r="Z318" s="536"/>
      <c r="AB318" s="537">
        <f t="shared" si="39"/>
        <v>34270</v>
      </c>
    </row>
    <row r="319" spans="1:28" ht="14.1" customHeight="1">
      <c r="A319" s="143">
        <v>319</v>
      </c>
      <c r="B319" s="621" t="s">
        <v>641</v>
      </c>
      <c r="C319" s="619" t="s">
        <v>477</v>
      </c>
      <c r="D319" s="482" t="s">
        <v>88</v>
      </c>
      <c r="E319" s="482"/>
      <c r="F319" s="608" t="s">
        <v>334</v>
      </c>
      <c r="G319" s="608" t="s">
        <v>647</v>
      </c>
      <c r="H319" s="608" t="s">
        <v>292</v>
      </c>
      <c r="I319" s="483">
        <v>6</v>
      </c>
      <c r="J319" s="486"/>
      <c r="K319" s="486"/>
      <c r="L319" s="486"/>
      <c r="M319" s="486"/>
      <c r="N319" s="546">
        <v>230</v>
      </c>
      <c r="O319" s="534"/>
      <c r="P319" s="534"/>
      <c r="Q319" s="534"/>
      <c r="R319" s="467" t="e">
        <f t="shared" si="32"/>
        <v>#DIV/0!</v>
      </c>
      <c r="S319" s="467">
        <f t="shared" si="33"/>
        <v>0</v>
      </c>
      <c r="T319" s="467">
        <f t="shared" si="34"/>
        <v>0</v>
      </c>
      <c r="U319" s="467">
        <f t="shared" si="35"/>
        <v>0</v>
      </c>
      <c r="V319" s="535">
        <f>IF(N319="nio",0,IF(N319&gt;0,VLOOKUP(G319,'3-Productie normen'!A:Q,VLOOKUP(N319,'3-Productie normen'!W:X,2,FALSE),FALSE)))</f>
        <v>0</v>
      </c>
      <c r="W319" s="535">
        <f t="shared" si="36"/>
        <v>0</v>
      </c>
      <c r="X319" s="535">
        <f t="shared" si="37"/>
        <v>0</v>
      </c>
      <c r="Y319" s="535">
        <f t="shared" si="38"/>
        <v>0</v>
      </c>
      <c r="Z319" s="536"/>
      <c r="AB319" s="537">
        <f t="shared" si="39"/>
        <v>1380</v>
      </c>
    </row>
    <row r="320" spans="1:28" ht="14.1" customHeight="1">
      <c r="A320" s="143">
        <v>320</v>
      </c>
      <c r="B320" s="621" t="s">
        <v>641</v>
      </c>
      <c r="C320" s="619" t="s">
        <v>477</v>
      </c>
      <c r="D320" s="482" t="s">
        <v>88</v>
      </c>
      <c r="E320" s="482"/>
      <c r="F320" s="608" t="s">
        <v>427</v>
      </c>
      <c r="G320" s="608" t="s">
        <v>647</v>
      </c>
      <c r="H320" s="608" t="s">
        <v>292</v>
      </c>
      <c r="I320" s="483">
        <v>7</v>
      </c>
      <c r="J320" s="486"/>
      <c r="K320" s="486"/>
      <c r="L320" s="486"/>
      <c r="M320" s="486"/>
      <c r="N320" s="546">
        <v>230</v>
      </c>
      <c r="O320" s="534"/>
      <c r="P320" s="534"/>
      <c r="Q320" s="534"/>
      <c r="R320" s="467" t="e">
        <f t="shared" si="32"/>
        <v>#DIV/0!</v>
      </c>
      <c r="S320" s="467">
        <f t="shared" si="33"/>
        <v>0</v>
      </c>
      <c r="T320" s="467">
        <f t="shared" si="34"/>
        <v>0</v>
      </c>
      <c r="U320" s="467">
        <f t="shared" si="35"/>
        <v>0</v>
      </c>
      <c r="V320" s="535">
        <f>IF(N320="nio",0,IF(N320&gt;0,VLOOKUP(G320,'3-Productie normen'!A:Q,VLOOKUP(N320,'3-Productie normen'!W:X,2,FALSE),FALSE)))</f>
        <v>0</v>
      </c>
      <c r="W320" s="535">
        <f t="shared" si="36"/>
        <v>0</v>
      </c>
      <c r="X320" s="535">
        <f t="shared" si="37"/>
        <v>0</v>
      </c>
      <c r="Y320" s="535">
        <f t="shared" si="38"/>
        <v>0</v>
      </c>
      <c r="Z320" s="536"/>
      <c r="AB320" s="537">
        <f t="shared" si="39"/>
        <v>1610</v>
      </c>
    </row>
    <row r="321" spans="1:28" ht="14.1" customHeight="1">
      <c r="A321" s="143">
        <v>321</v>
      </c>
      <c r="B321" s="621" t="s">
        <v>641</v>
      </c>
      <c r="C321" s="619" t="s">
        <v>477</v>
      </c>
      <c r="D321" s="482" t="s">
        <v>88</v>
      </c>
      <c r="E321" s="482"/>
      <c r="F321" s="608" t="s">
        <v>428</v>
      </c>
      <c r="G321" s="608" t="s">
        <v>647</v>
      </c>
      <c r="H321" s="608" t="s">
        <v>292</v>
      </c>
      <c r="I321" s="483">
        <v>6</v>
      </c>
      <c r="J321" s="486"/>
      <c r="K321" s="486"/>
      <c r="L321" s="486"/>
      <c r="M321" s="486"/>
      <c r="N321" s="546">
        <v>230</v>
      </c>
      <c r="O321" s="534"/>
      <c r="P321" s="534"/>
      <c r="Q321" s="534"/>
      <c r="R321" s="467" t="e">
        <f t="shared" si="32"/>
        <v>#DIV/0!</v>
      </c>
      <c r="S321" s="467">
        <f t="shared" si="33"/>
        <v>0</v>
      </c>
      <c r="T321" s="467">
        <f t="shared" si="34"/>
        <v>0</v>
      </c>
      <c r="U321" s="467">
        <f t="shared" si="35"/>
        <v>0</v>
      </c>
      <c r="V321" s="535">
        <f>IF(N321="nio",0,IF(N321&gt;0,VLOOKUP(G321,'3-Productie normen'!A:Q,VLOOKUP(N321,'3-Productie normen'!W:X,2,FALSE),FALSE)))</f>
        <v>0</v>
      </c>
      <c r="W321" s="535">
        <f t="shared" si="36"/>
        <v>0</v>
      </c>
      <c r="X321" s="535">
        <f t="shared" si="37"/>
        <v>0</v>
      </c>
      <c r="Y321" s="535">
        <f t="shared" si="38"/>
        <v>0</v>
      </c>
      <c r="Z321" s="536"/>
      <c r="AB321" s="537">
        <f t="shared" si="39"/>
        <v>1380</v>
      </c>
    </row>
    <row r="322" spans="1:28" ht="14.1" customHeight="1">
      <c r="A322" s="143">
        <v>322</v>
      </c>
      <c r="B322" s="621" t="s">
        <v>641</v>
      </c>
      <c r="C322" s="619" t="s">
        <v>477</v>
      </c>
      <c r="D322" s="482" t="s">
        <v>88</v>
      </c>
      <c r="E322" s="482"/>
      <c r="F322" s="608" t="s">
        <v>429</v>
      </c>
      <c r="G322" s="611" t="s">
        <v>612</v>
      </c>
      <c r="H322" s="608" t="s">
        <v>430</v>
      </c>
      <c r="I322" s="483">
        <v>33</v>
      </c>
      <c r="J322" s="486"/>
      <c r="K322" s="486"/>
      <c r="L322" s="486"/>
      <c r="M322" s="486"/>
      <c r="N322" s="546">
        <v>230</v>
      </c>
      <c r="O322" s="534"/>
      <c r="P322" s="534"/>
      <c r="Q322" s="534"/>
      <c r="R322" s="467" t="e">
        <f t="shared" si="32"/>
        <v>#DIV/0!</v>
      </c>
      <c r="S322" s="467">
        <f t="shared" si="33"/>
        <v>0</v>
      </c>
      <c r="T322" s="467">
        <f t="shared" si="34"/>
        <v>0</v>
      </c>
      <c r="U322" s="467">
        <f t="shared" si="35"/>
        <v>0</v>
      </c>
      <c r="V322" s="535">
        <f>IF(N322="nio",0,IF(N322&gt;0,VLOOKUP(G322,'3-Productie normen'!A:Q,VLOOKUP(N322,'3-Productie normen'!W:X,2,FALSE),FALSE)))</f>
        <v>0</v>
      </c>
      <c r="W322" s="535">
        <f t="shared" si="36"/>
        <v>0</v>
      </c>
      <c r="X322" s="535">
        <f t="shared" si="37"/>
        <v>0</v>
      </c>
      <c r="Y322" s="535">
        <f t="shared" si="38"/>
        <v>0</v>
      </c>
      <c r="Z322" s="536"/>
      <c r="AB322" s="537">
        <f t="shared" si="39"/>
        <v>7590</v>
      </c>
    </row>
    <row r="323" spans="1:28" ht="14.1" customHeight="1">
      <c r="A323" s="143">
        <v>323</v>
      </c>
      <c r="B323" s="621" t="s">
        <v>641</v>
      </c>
      <c r="C323" s="619" t="s">
        <v>477</v>
      </c>
      <c r="D323" s="482" t="s">
        <v>88</v>
      </c>
      <c r="E323" s="482"/>
      <c r="F323" s="608" t="s">
        <v>431</v>
      </c>
      <c r="G323" s="608" t="s">
        <v>495</v>
      </c>
      <c r="H323" s="608" t="s">
        <v>432</v>
      </c>
      <c r="I323" s="483">
        <v>12</v>
      </c>
      <c r="J323" s="486"/>
      <c r="K323" s="486"/>
      <c r="L323" s="486"/>
      <c r="M323" s="486"/>
      <c r="N323" s="546">
        <v>230</v>
      </c>
      <c r="O323" s="534"/>
      <c r="P323" s="534"/>
      <c r="Q323" s="534"/>
      <c r="R323" s="467" t="e">
        <f t="shared" si="32"/>
        <v>#DIV/0!</v>
      </c>
      <c r="S323" s="467">
        <f t="shared" si="33"/>
        <v>0</v>
      </c>
      <c r="T323" s="467">
        <f t="shared" si="34"/>
        <v>0</v>
      </c>
      <c r="U323" s="467">
        <f t="shared" si="35"/>
        <v>0</v>
      </c>
      <c r="V323" s="535">
        <f>IF(N323="nio",0,IF(N323&gt;0,VLOOKUP(G323,'3-Productie normen'!A:Q,VLOOKUP(N323,'3-Productie normen'!W:X,2,FALSE),FALSE)))</f>
        <v>0</v>
      </c>
      <c r="W323" s="535">
        <f t="shared" si="36"/>
        <v>0</v>
      </c>
      <c r="X323" s="535">
        <f t="shared" si="37"/>
        <v>0</v>
      </c>
      <c r="Y323" s="535">
        <f t="shared" si="38"/>
        <v>0</v>
      </c>
      <c r="Z323" s="536"/>
      <c r="AB323" s="537">
        <f t="shared" si="39"/>
        <v>2760</v>
      </c>
    </row>
    <row r="324" spans="1:28" ht="14.1" customHeight="1">
      <c r="A324" s="143">
        <v>324</v>
      </c>
      <c r="B324" s="621" t="s">
        <v>641</v>
      </c>
      <c r="C324" s="619" t="s">
        <v>477</v>
      </c>
      <c r="D324" s="482" t="s">
        <v>88</v>
      </c>
      <c r="E324" s="482"/>
      <c r="F324" s="608" t="s">
        <v>433</v>
      </c>
      <c r="G324" s="608" t="s">
        <v>495</v>
      </c>
      <c r="H324" s="608" t="s">
        <v>317</v>
      </c>
      <c r="I324" s="483">
        <v>12</v>
      </c>
      <c r="J324" s="486"/>
      <c r="K324" s="486"/>
      <c r="L324" s="486"/>
      <c r="M324" s="486"/>
      <c r="N324" s="546">
        <v>230</v>
      </c>
      <c r="O324" s="534"/>
      <c r="P324" s="534"/>
      <c r="Q324" s="534"/>
      <c r="R324" s="467" t="e">
        <f t="shared" si="32"/>
        <v>#DIV/0!</v>
      </c>
      <c r="S324" s="467">
        <f t="shared" si="33"/>
        <v>0</v>
      </c>
      <c r="T324" s="467">
        <f t="shared" si="34"/>
        <v>0</v>
      </c>
      <c r="U324" s="467">
        <f t="shared" si="35"/>
        <v>0</v>
      </c>
      <c r="V324" s="535">
        <f>IF(N324="nio",0,IF(N324&gt;0,VLOOKUP(G324,'3-Productie normen'!A:Q,VLOOKUP(N324,'3-Productie normen'!W:X,2,FALSE),FALSE)))</f>
        <v>0</v>
      </c>
      <c r="W324" s="535">
        <f t="shared" si="36"/>
        <v>0</v>
      </c>
      <c r="X324" s="535">
        <f t="shared" si="37"/>
        <v>0</v>
      </c>
      <c r="Y324" s="535">
        <f t="shared" si="38"/>
        <v>0</v>
      </c>
      <c r="Z324" s="536"/>
      <c r="AB324" s="537">
        <f t="shared" si="39"/>
        <v>2760</v>
      </c>
    </row>
    <row r="325" spans="1:28" ht="14.1" customHeight="1">
      <c r="A325" s="143">
        <v>325</v>
      </c>
      <c r="B325" s="621" t="s">
        <v>641</v>
      </c>
      <c r="C325" s="619" t="s">
        <v>477</v>
      </c>
      <c r="D325" s="482" t="s">
        <v>88</v>
      </c>
      <c r="E325" s="482"/>
      <c r="F325" s="608" t="s">
        <v>434</v>
      </c>
      <c r="G325" s="608" t="s">
        <v>495</v>
      </c>
      <c r="H325" s="608" t="s">
        <v>317</v>
      </c>
      <c r="I325" s="483">
        <v>8</v>
      </c>
      <c r="J325" s="486"/>
      <c r="K325" s="486"/>
      <c r="L325" s="486"/>
      <c r="M325" s="486"/>
      <c r="N325" s="546">
        <v>230</v>
      </c>
      <c r="O325" s="534"/>
      <c r="P325" s="534"/>
      <c r="Q325" s="534"/>
      <c r="R325" s="467" t="e">
        <f t="shared" si="32"/>
        <v>#DIV/0!</v>
      </c>
      <c r="S325" s="467">
        <f t="shared" si="33"/>
        <v>0</v>
      </c>
      <c r="T325" s="467">
        <f t="shared" si="34"/>
        <v>0</v>
      </c>
      <c r="U325" s="467">
        <f t="shared" si="35"/>
        <v>0</v>
      </c>
      <c r="V325" s="535">
        <f>IF(N325="nio",0,IF(N325&gt;0,VLOOKUP(G325,'3-Productie normen'!A:Q,VLOOKUP(N325,'3-Productie normen'!W:X,2,FALSE),FALSE)))</f>
        <v>0</v>
      </c>
      <c r="W325" s="535">
        <f t="shared" si="36"/>
        <v>0</v>
      </c>
      <c r="X325" s="535">
        <f t="shared" si="37"/>
        <v>0</v>
      </c>
      <c r="Y325" s="535">
        <f t="shared" si="38"/>
        <v>0</v>
      </c>
      <c r="Z325" s="536"/>
      <c r="AB325" s="537">
        <f t="shared" si="39"/>
        <v>1840</v>
      </c>
    </row>
    <row r="326" spans="1:28" ht="14.1" customHeight="1">
      <c r="A326" s="143">
        <v>326</v>
      </c>
      <c r="B326" s="621" t="s">
        <v>641</v>
      </c>
      <c r="C326" s="619" t="s">
        <v>477</v>
      </c>
      <c r="D326" s="482" t="s">
        <v>88</v>
      </c>
      <c r="E326" s="482"/>
      <c r="F326" s="608" t="s">
        <v>435</v>
      </c>
      <c r="G326" s="608" t="s">
        <v>495</v>
      </c>
      <c r="H326" s="608" t="s">
        <v>430</v>
      </c>
      <c r="I326" s="483">
        <v>24</v>
      </c>
      <c r="J326" s="486"/>
      <c r="K326" s="486"/>
      <c r="L326" s="486"/>
      <c r="M326" s="486"/>
      <c r="N326" s="546">
        <v>230</v>
      </c>
      <c r="O326" s="534"/>
      <c r="P326" s="534"/>
      <c r="Q326" s="534"/>
      <c r="R326" s="467" t="e">
        <f t="shared" si="32"/>
        <v>#DIV/0!</v>
      </c>
      <c r="S326" s="467">
        <f t="shared" si="33"/>
        <v>0</v>
      </c>
      <c r="T326" s="467">
        <f t="shared" si="34"/>
        <v>0</v>
      </c>
      <c r="U326" s="467">
        <f t="shared" si="35"/>
        <v>0</v>
      </c>
      <c r="V326" s="535">
        <f>IF(N326="nio",0,IF(N326&gt;0,VLOOKUP(G326,'3-Productie normen'!A:Q,VLOOKUP(N326,'3-Productie normen'!W:X,2,FALSE),FALSE)))</f>
        <v>0</v>
      </c>
      <c r="W326" s="535">
        <f t="shared" si="36"/>
        <v>0</v>
      </c>
      <c r="X326" s="535">
        <f t="shared" si="37"/>
        <v>0</v>
      </c>
      <c r="Y326" s="535">
        <f t="shared" si="38"/>
        <v>0</v>
      </c>
      <c r="Z326" s="536"/>
      <c r="AB326" s="537">
        <f t="shared" si="39"/>
        <v>5520</v>
      </c>
    </row>
    <row r="327" spans="1:28" ht="14.1" customHeight="1">
      <c r="A327" s="143">
        <v>327</v>
      </c>
      <c r="B327" s="621" t="s">
        <v>641</v>
      </c>
      <c r="C327" s="619" t="s">
        <v>477</v>
      </c>
      <c r="D327" s="482" t="s">
        <v>88</v>
      </c>
      <c r="E327" s="482"/>
      <c r="F327" s="608" t="s">
        <v>436</v>
      </c>
      <c r="G327" s="608" t="s">
        <v>496</v>
      </c>
      <c r="H327" s="608" t="s">
        <v>292</v>
      </c>
      <c r="I327" s="483">
        <v>20</v>
      </c>
      <c r="J327" s="486"/>
      <c r="K327" s="486"/>
      <c r="L327" s="486"/>
      <c r="M327" s="486"/>
      <c r="N327" s="546">
        <v>230</v>
      </c>
      <c r="O327" s="534"/>
      <c r="P327" s="534"/>
      <c r="Q327" s="534"/>
      <c r="R327" s="467" t="e">
        <f t="shared" si="32"/>
        <v>#DIV/0!</v>
      </c>
      <c r="S327" s="467">
        <f t="shared" si="33"/>
        <v>0</v>
      </c>
      <c r="T327" s="467">
        <f t="shared" si="34"/>
        <v>0</v>
      </c>
      <c r="U327" s="467">
        <f t="shared" si="35"/>
        <v>0</v>
      </c>
      <c r="V327" s="535">
        <f>IF(N327="nio",0,IF(N327&gt;0,VLOOKUP(G327,'3-Productie normen'!A:Q,VLOOKUP(N327,'3-Productie normen'!W:X,2,FALSE),FALSE)))</f>
        <v>0</v>
      </c>
      <c r="W327" s="535">
        <f t="shared" si="36"/>
        <v>0</v>
      </c>
      <c r="X327" s="535">
        <f t="shared" si="37"/>
        <v>0</v>
      </c>
      <c r="Y327" s="535">
        <f t="shared" si="38"/>
        <v>0</v>
      </c>
      <c r="Z327" s="536"/>
      <c r="AB327" s="537">
        <f t="shared" si="39"/>
        <v>4600</v>
      </c>
    </row>
    <row r="328" spans="1:28" ht="14.1" customHeight="1">
      <c r="A328" s="143">
        <v>328</v>
      </c>
      <c r="B328" s="621" t="s">
        <v>641</v>
      </c>
      <c r="C328" s="619" t="s">
        <v>477</v>
      </c>
      <c r="D328" s="482" t="s">
        <v>88</v>
      </c>
      <c r="E328" s="482"/>
      <c r="F328" s="608" t="s">
        <v>437</v>
      </c>
      <c r="G328" s="608" t="s">
        <v>491</v>
      </c>
      <c r="H328" s="608" t="s">
        <v>292</v>
      </c>
      <c r="I328" s="483">
        <v>19</v>
      </c>
      <c r="J328" s="486"/>
      <c r="K328" s="486"/>
      <c r="L328" s="486"/>
      <c r="M328" s="486"/>
      <c r="N328" s="546" t="s">
        <v>208</v>
      </c>
      <c r="O328" s="534"/>
      <c r="P328" s="534"/>
      <c r="Q328" s="534"/>
      <c r="R328" s="467">
        <f t="shared" si="32"/>
        <v>0</v>
      </c>
      <c r="S328" s="467">
        <f t="shared" si="33"/>
        <v>0</v>
      </c>
      <c r="T328" s="467">
        <f t="shared" si="34"/>
        <v>0</v>
      </c>
      <c r="U328" s="467">
        <f t="shared" si="35"/>
        <v>0</v>
      </c>
      <c r="V328" s="535">
        <f>IF(N328="nio",0,IF(N328&gt;0,VLOOKUP(G328,'3-Productie normen'!A:Q,VLOOKUP(N328,'3-Productie normen'!W:X,2,FALSE),FALSE)))</f>
        <v>0</v>
      </c>
      <c r="W328" s="535">
        <f t="shared" si="36"/>
        <v>0</v>
      </c>
      <c r="X328" s="535">
        <f t="shared" si="37"/>
        <v>0</v>
      </c>
      <c r="Y328" s="535">
        <f t="shared" si="38"/>
        <v>0</v>
      </c>
      <c r="Z328" s="536"/>
      <c r="AB328" s="537">
        <f t="shared" si="39"/>
        <v>0</v>
      </c>
    </row>
    <row r="329" spans="1:28" ht="14.1" customHeight="1">
      <c r="A329" s="143">
        <v>329</v>
      </c>
      <c r="B329" s="621" t="s">
        <v>641</v>
      </c>
      <c r="C329" s="619" t="s">
        <v>477</v>
      </c>
      <c r="D329" s="482" t="s">
        <v>88</v>
      </c>
      <c r="E329" s="482"/>
      <c r="F329" s="608" t="s">
        <v>320</v>
      </c>
      <c r="G329" s="608" t="s">
        <v>612</v>
      </c>
      <c r="H329" s="608" t="s">
        <v>317</v>
      </c>
      <c r="I329" s="483">
        <v>18</v>
      </c>
      <c r="J329" s="486"/>
      <c r="K329" s="486"/>
      <c r="L329" s="486"/>
      <c r="M329" s="486"/>
      <c r="N329" s="546">
        <v>230</v>
      </c>
      <c r="O329" s="534"/>
      <c r="P329" s="534"/>
      <c r="Q329" s="534"/>
      <c r="R329" s="467" t="e">
        <f t="shared" si="32"/>
        <v>#DIV/0!</v>
      </c>
      <c r="S329" s="467">
        <f t="shared" si="33"/>
        <v>0</v>
      </c>
      <c r="T329" s="467">
        <f t="shared" si="34"/>
        <v>0</v>
      </c>
      <c r="U329" s="467">
        <f t="shared" si="35"/>
        <v>0</v>
      </c>
      <c r="V329" s="535">
        <f>IF(N329="nio",0,IF(N329&gt;0,VLOOKUP(G329,'3-Productie normen'!A:Q,VLOOKUP(N329,'3-Productie normen'!W:X,2,FALSE),FALSE)))</f>
        <v>0</v>
      </c>
      <c r="W329" s="535">
        <f t="shared" si="36"/>
        <v>0</v>
      </c>
      <c r="X329" s="535">
        <f t="shared" si="37"/>
        <v>0</v>
      </c>
      <c r="Y329" s="535">
        <f t="shared" si="38"/>
        <v>0</v>
      </c>
      <c r="Z329" s="536"/>
      <c r="AB329" s="537">
        <f t="shared" si="39"/>
        <v>4140</v>
      </c>
    </row>
    <row r="330" spans="1:28" ht="14.1" customHeight="1">
      <c r="A330" s="143">
        <v>330</v>
      </c>
      <c r="B330" s="621" t="s">
        <v>641</v>
      </c>
      <c r="C330" s="619" t="s">
        <v>477</v>
      </c>
      <c r="D330" s="482" t="s">
        <v>88</v>
      </c>
      <c r="E330" s="482"/>
      <c r="F330" s="608" t="s">
        <v>438</v>
      </c>
      <c r="G330" s="608" t="s">
        <v>316</v>
      </c>
      <c r="H330" s="608" t="s">
        <v>317</v>
      </c>
      <c r="I330" s="483">
        <v>53</v>
      </c>
      <c r="J330" s="486"/>
      <c r="K330" s="486"/>
      <c r="L330" s="486"/>
      <c r="M330" s="486"/>
      <c r="N330" s="546">
        <v>230</v>
      </c>
      <c r="O330" s="534"/>
      <c r="P330" s="534"/>
      <c r="Q330" s="534"/>
      <c r="R330" s="467" t="e">
        <f t="shared" ref="R330:R370" si="40">IF(N330="nio",0,IF(N330&gt;0,N330*I330/V330,0))*J330</f>
        <v>#DIV/0!</v>
      </c>
      <c r="S330" s="467">
        <f t="shared" ref="S330:S370" si="41">IF(O330&gt;0,O330*I330/W330,0)*K330</f>
        <v>0</v>
      </c>
      <c r="T330" s="467">
        <f t="shared" ref="T330:T370" si="42">IF(P330&gt;0,P330*I330/X330,0)*L330</f>
        <v>0</v>
      </c>
      <c r="U330" s="467">
        <f t="shared" ref="U330:U370" si="43">IF(Q330&gt;0,Q330*I330/Y330,0)*M330</f>
        <v>0</v>
      </c>
      <c r="V330" s="535">
        <f>IF(N330="nio",0,IF(N330&gt;0,VLOOKUP(G330,'3-Productie normen'!A:Q,VLOOKUP(N330,'3-Productie normen'!W:X,2,FALSE),FALSE)))</f>
        <v>0</v>
      </c>
      <c r="W330" s="535">
        <f t="shared" ref="W330:W370" si="44">IF(O330&gt;0,V330*$W$8,0)</f>
        <v>0</v>
      </c>
      <c r="X330" s="535">
        <f t="shared" ref="X330:X370" si="45">IF(P330&gt;0,V330*$X$8,0)</f>
        <v>0</v>
      </c>
      <c r="Y330" s="535">
        <f t="shared" ref="Y330:Y370" si="46">IF(Q330&gt;0,V330*$Y$8,0)</f>
        <v>0</v>
      </c>
      <c r="Z330" s="536"/>
      <c r="AB330" s="537">
        <f t="shared" ref="AB330:AB370" si="47">SUM(N330:Q330)*I330</f>
        <v>12190</v>
      </c>
    </row>
    <row r="331" spans="1:28" ht="14.1" customHeight="1">
      <c r="A331" s="143">
        <v>331</v>
      </c>
      <c r="B331" s="621" t="s">
        <v>641</v>
      </c>
      <c r="C331" s="619" t="s">
        <v>477</v>
      </c>
      <c r="D331" s="482" t="s">
        <v>88</v>
      </c>
      <c r="E331" s="482"/>
      <c r="F331" s="608" t="s">
        <v>439</v>
      </c>
      <c r="G331" s="611" t="s">
        <v>612</v>
      </c>
      <c r="H331" s="608" t="s">
        <v>317</v>
      </c>
      <c r="I331" s="483">
        <v>36</v>
      </c>
      <c r="J331" s="486"/>
      <c r="K331" s="486"/>
      <c r="L331" s="486"/>
      <c r="M331" s="486"/>
      <c r="N331" s="546">
        <v>230</v>
      </c>
      <c r="O331" s="534"/>
      <c r="P331" s="534"/>
      <c r="Q331" s="534"/>
      <c r="R331" s="467" t="e">
        <f t="shared" si="40"/>
        <v>#DIV/0!</v>
      </c>
      <c r="S331" s="467">
        <f t="shared" si="41"/>
        <v>0</v>
      </c>
      <c r="T331" s="467">
        <f t="shared" si="42"/>
        <v>0</v>
      </c>
      <c r="U331" s="467">
        <f t="shared" si="43"/>
        <v>0</v>
      </c>
      <c r="V331" s="535">
        <f>IF(N331="nio",0,IF(N331&gt;0,VLOOKUP(G331,'3-Productie normen'!A:Q,VLOOKUP(N331,'3-Productie normen'!W:X,2,FALSE),FALSE)))</f>
        <v>0</v>
      </c>
      <c r="W331" s="535">
        <f t="shared" si="44"/>
        <v>0</v>
      </c>
      <c r="X331" s="535">
        <f t="shared" si="45"/>
        <v>0</v>
      </c>
      <c r="Y331" s="535">
        <f t="shared" si="46"/>
        <v>0</v>
      </c>
      <c r="Z331" s="536"/>
      <c r="AB331" s="537">
        <f t="shared" si="47"/>
        <v>8280</v>
      </c>
    </row>
    <row r="332" spans="1:28" ht="14.1" customHeight="1">
      <c r="A332" s="143">
        <v>332</v>
      </c>
      <c r="B332" s="621" t="s">
        <v>641</v>
      </c>
      <c r="C332" s="619" t="s">
        <v>477</v>
      </c>
      <c r="D332" s="482" t="s">
        <v>88</v>
      </c>
      <c r="E332" s="482"/>
      <c r="F332" s="608" t="s">
        <v>440</v>
      </c>
      <c r="G332" s="611" t="s">
        <v>612</v>
      </c>
      <c r="H332" s="608" t="s">
        <v>317</v>
      </c>
      <c r="I332" s="483">
        <v>14</v>
      </c>
      <c r="J332" s="486"/>
      <c r="K332" s="486"/>
      <c r="L332" s="486"/>
      <c r="M332" s="486"/>
      <c r="N332" s="546">
        <v>230</v>
      </c>
      <c r="O332" s="534"/>
      <c r="P332" s="534"/>
      <c r="Q332" s="534"/>
      <c r="R332" s="467" t="e">
        <f t="shared" si="40"/>
        <v>#DIV/0!</v>
      </c>
      <c r="S332" s="467">
        <f t="shared" si="41"/>
        <v>0</v>
      </c>
      <c r="T332" s="467">
        <f t="shared" si="42"/>
        <v>0</v>
      </c>
      <c r="U332" s="467">
        <f t="shared" si="43"/>
        <v>0</v>
      </c>
      <c r="V332" s="535">
        <f>IF(N332="nio",0,IF(N332&gt;0,VLOOKUP(G332,'3-Productie normen'!A:Q,VLOOKUP(N332,'3-Productie normen'!W:X,2,FALSE),FALSE)))</f>
        <v>0</v>
      </c>
      <c r="W332" s="535">
        <f t="shared" si="44"/>
        <v>0</v>
      </c>
      <c r="X332" s="535">
        <f t="shared" si="45"/>
        <v>0</v>
      </c>
      <c r="Y332" s="535">
        <f t="shared" si="46"/>
        <v>0</v>
      </c>
      <c r="Z332" s="536"/>
      <c r="AB332" s="537">
        <f t="shared" si="47"/>
        <v>3220</v>
      </c>
    </row>
    <row r="333" spans="1:28" ht="14.1" customHeight="1">
      <c r="A333" s="143">
        <v>333</v>
      </c>
      <c r="B333" s="621" t="s">
        <v>641</v>
      </c>
      <c r="C333" s="619" t="s">
        <v>477</v>
      </c>
      <c r="D333" s="482" t="s">
        <v>88</v>
      </c>
      <c r="E333" s="482"/>
      <c r="F333" s="608" t="s">
        <v>441</v>
      </c>
      <c r="G333" s="608" t="s">
        <v>495</v>
      </c>
      <c r="H333" s="608" t="s">
        <v>317</v>
      </c>
      <c r="I333" s="483">
        <v>7</v>
      </c>
      <c r="J333" s="486"/>
      <c r="K333" s="486"/>
      <c r="L333" s="486"/>
      <c r="M333" s="486"/>
      <c r="N333" s="546">
        <v>230</v>
      </c>
      <c r="O333" s="534"/>
      <c r="P333" s="534"/>
      <c r="Q333" s="534"/>
      <c r="R333" s="467" t="e">
        <f t="shared" si="40"/>
        <v>#DIV/0!</v>
      </c>
      <c r="S333" s="467">
        <f t="shared" si="41"/>
        <v>0</v>
      </c>
      <c r="T333" s="467">
        <f t="shared" si="42"/>
        <v>0</v>
      </c>
      <c r="U333" s="467">
        <f t="shared" si="43"/>
        <v>0</v>
      </c>
      <c r="V333" s="535">
        <f>IF(N333="nio",0,IF(N333&gt;0,VLOOKUP(G333,'3-Productie normen'!A:Q,VLOOKUP(N333,'3-Productie normen'!W:X,2,FALSE),FALSE)))</f>
        <v>0</v>
      </c>
      <c r="W333" s="535">
        <f t="shared" si="44"/>
        <v>0</v>
      </c>
      <c r="X333" s="535">
        <f t="shared" si="45"/>
        <v>0</v>
      </c>
      <c r="Y333" s="535">
        <f t="shared" si="46"/>
        <v>0</v>
      </c>
      <c r="Z333" s="536"/>
      <c r="AB333" s="537">
        <f t="shared" si="47"/>
        <v>1610</v>
      </c>
    </row>
    <row r="334" spans="1:28" ht="14.1" customHeight="1">
      <c r="A334" s="143">
        <v>334</v>
      </c>
      <c r="B334" s="621" t="s">
        <v>641</v>
      </c>
      <c r="C334" s="619" t="s">
        <v>477</v>
      </c>
      <c r="D334" s="482" t="s">
        <v>88</v>
      </c>
      <c r="E334" s="482"/>
      <c r="F334" s="608" t="s">
        <v>442</v>
      </c>
      <c r="G334" s="608" t="s">
        <v>491</v>
      </c>
      <c r="H334" s="608" t="s">
        <v>317</v>
      </c>
      <c r="I334" s="483">
        <v>97</v>
      </c>
      <c r="J334" s="486"/>
      <c r="K334" s="486"/>
      <c r="L334" s="486"/>
      <c r="M334" s="486"/>
      <c r="N334" s="546" t="s">
        <v>208</v>
      </c>
      <c r="O334" s="534"/>
      <c r="P334" s="534"/>
      <c r="Q334" s="534"/>
      <c r="R334" s="467">
        <f t="shared" si="40"/>
        <v>0</v>
      </c>
      <c r="S334" s="467">
        <f t="shared" si="41"/>
        <v>0</v>
      </c>
      <c r="T334" s="467">
        <f t="shared" si="42"/>
        <v>0</v>
      </c>
      <c r="U334" s="467">
        <f t="shared" si="43"/>
        <v>0</v>
      </c>
      <c r="V334" s="535">
        <f>IF(N334="nio",0,IF(N334&gt;0,VLOOKUP(G334,'3-Productie normen'!A:Q,VLOOKUP(N334,'3-Productie normen'!W:X,2,FALSE),FALSE)))</f>
        <v>0</v>
      </c>
      <c r="W334" s="535">
        <f t="shared" si="44"/>
        <v>0</v>
      </c>
      <c r="X334" s="535">
        <f t="shared" si="45"/>
        <v>0</v>
      </c>
      <c r="Y334" s="535">
        <f t="shared" si="46"/>
        <v>0</v>
      </c>
      <c r="Z334" s="536"/>
      <c r="AB334" s="537">
        <f t="shared" si="47"/>
        <v>0</v>
      </c>
    </row>
    <row r="335" spans="1:28" ht="14.1" customHeight="1">
      <c r="A335" s="143">
        <v>335</v>
      </c>
      <c r="B335" s="621" t="s">
        <v>641</v>
      </c>
      <c r="C335" s="619" t="s">
        <v>477</v>
      </c>
      <c r="D335" s="482" t="s">
        <v>88</v>
      </c>
      <c r="E335" s="482"/>
      <c r="F335" s="608" t="s">
        <v>443</v>
      </c>
      <c r="G335" s="608" t="s">
        <v>101</v>
      </c>
      <c r="H335" s="608" t="s">
        <v>326</v>
      </c>
      <c r="I335" s="483">
        <v>15</v>
      </c>
      <c r="J335" s="486"/>
      <c r="K335" s="486"/>
      <c r="L335" s="486"/>
      <c r="M335" s="486"/>
      <c r="N335" s="546">
        <v>230</v>
      </c>
      <c r="O335" s="534"/>
      <c r="P335" s="534"/>
      <c r="Q335" s="534"/>
      <c r="R335" s="467" t="e">
        <f t="shared" si="40"/>
        <v>#DIV/0!</v>
      </c>
      <c r="S335" s="467">
        <f t="shared" si="41"/>
        <v>0</v>
      </c>
      <c r="T335" s="467">
        <f t="shared" si="42"/>
        <v>0</v>
      </c>
      <c r="U335" s="467">
        <f t="shared" si="43"/>
        <v>0</v>
      </c>
      <c r="V335" s="535">
        <f>IF(N335="nio",0,IF(N335&gt;0,VLOOKUP(G335,'3-Productie normen'!A:Q,VLOOKUP(N335,'3-Productie normen'!W:X,2,FALSE),FALSE)))</f>
        <v>0</v>
      </c>
      <c r="W335" s="535">
        <f t="shared" si="44"/>
        <v>0</v>
      </c>
      <c r="X335" s="535">
        <f t="shared" si="45"/>
        <v>0</v>
      </c>
      <c r="Y335" s="535">
        <f t="shared" si="46"/>
        <v>0</v>
      </c>
      <c r="Z335" s="536"/>
      <c r="AB335" s="537">
        <f t="shared" si="47"/>
        <v>3450</v>
      </c>
    </row>
    <row r="336" spans="1:28" ht="14.1" customHeight="1">
      <c r="A336" s="143">
        <v>336</v>
      </c>
      <c r="B336" s="621" t="s">
        <v>641</v>
      </c>
      <c r="C336" s="619" t="s">
        <v>477</v>
      </c>
      <c r="D336" s="482" t="s">
        <v>88</v>
      </c>
      <c r="E336" s="482"/>
      <c r="F336" s="608" t="s">
        <v>444</v>
      </c>
      <c r="G336" s="608" t="s">
        <v>647</v>
      </c>
      <c r="H336" s="608" t="s">
        <v>313</v>
      </c>
      <c r="I336" s="483">
        <v>6</v>
      </c>
      <c r="J336" s="486"/>
      <c r="K336" s="486"/>
      <c r="L336" s="486"/>
      <c r="M336" s="486"/>
      <c r="N336" s="546">
        <v>230</v>
      </c>
      <c r="O336" s="534"/>
      <c r="P336" s="534"/>
      <c r="Q336" s="534"/>
      <c r="R336" s="467" t="e">
        <f t="shared" si="40"/>
        <v>#DIV/0!</v>
      </c>
      <c r="S336" s="467">
        <f t="shared" si="41"/>
        <v>0</v>
      </c>
      <c r="T336" s="467">
        <f t="shared" si="42"/>
        <v>0</v>
      </c>
      <c r="U336" s="467">
        <f t="shared" si="43"/>
        <v>0</v>
      </c>
      <c r="V336" s="535">
        <f>IF(N336="nio",0,IF(N336&gt;0,VLOOKUP(G336,'3-Productie normen'!A:Q,VLOOKUP(N336,'3-Productie normen'!W:X,2,FALSE),FALSE)))</f>
        <v>0</v>
      </c>
      <c r="W336" s="535">
        <f t="shared" si="44"/>
        <v>0</v>
      </c>
      <c r="X336" s="535">
        <f t="shared" si="45"/>
        <v>0</v>
      </c>
      <c r="Y336" s="535">
        <f t="shared" si="46"/>
        <v>0</v>
      </c>
      <c r="Z336" s="536"/>
      <c r="AB336" s="537">
        <f t="shared" si="47"/>
        <v>1380</v>
      </c>
    </row>
    <row r="337" spans="1:28" ht="14.1" customHeight="1">
      <c r="A337" s="143">
        <v>337</v>
      </c>
      <c r="B337" s="621" t="s">
        <v>641</v>
      </c>
      <c r="C337" s="619" t="s">
        <v>477</v>
      </c>
      <c r="D337" s="482" t="s">
        <v>88</v>
      </c>
      <c r="E337" s="482"/>
      <c r="F337" s="608" t="s">
        <v>445</v>
      </c>
      <c r="G337" s="608" t="s">
        <v>647</v>
      </c>
      <c r="H337" s="608" t="s">
        <v>313</v>
      </c>
      <c r="I337" s="483">
        <v>5</v>
      </c>
      <c r="J337" s="486"/>
      <c r="K337" s="486"/>
      <c r="L337" s="486"/>
      <c r="M337" s="486"/>
      <c r="N337" s="546">
        <v>230</v>
      </c>
      <c r="O337" s="534"/>
      <c r="P337" s="534"/>
      <c r="Q337" s="534"/>
      <c r="R337" s="467" t="e">
        <f t="shared" si="40"/>
        <v>#DIV/0!</v>
      </c>
      <c r="S337" s="467">
        <f t="shared" si="41"/>
        <v>0</v>
      </c>
      <c r="T337" s="467">
        <f t="shared" si="42"/>
        <v>0</v>
      </c>
      <c r="U337" s="467">
        <f t="shared" si="43"/>
        <v>0</v>
      </c>
      <c r="V337" s="535">
        <f>IF(N337="nio",0,IF(N337&gt;0,VLOOKUP(G337,'3-Productie normen'!A:Q,VLOOKUP(N337,'3-Productie normen'!W:X,2,FALSE),FALSE)))</f>
        <v>0</v>
      </c>
      <c r="W337" s="535">
        <f t="shared" si="44"/>
        <v>0</v>
      </c>
      <c r="X337" s="535">
        <f t="shared" si="45"/>
        <v>0</v>
      </c>
      <c r="Y337" s="535">
        <f t="shared" si="46"/>
        <v>0</v>
      </c>
      <c r="Z337" s="536"/>
      <c r="AB337" s="537">
        <f t="shared" si="47"/>
        <v>1150</v>
      </c>
    </row>
    <row r="338" spans="1:28" ht="14.1" customHeight="1">
      <c r="A338" s="143">
        <v>338</v>
      </c>
      <c r="B338" s="621" t="s">
        <v>641</v>
      </c>
      <c r="C338" s="619" t="s">
        <v>477</v>
      </c>
      <c r="D338" s="482" t="s">
        <v>88</v>
      </c>
      <c r="E338" s="482"/>
      <c r="F338" s="608" t="s">
        <v>446</v>
      </c>
      <c r="G338" s="608" t="s">
        <v>647</v>
      </c>
      <c r="H338" s="608" t="s">
        <v>313</v>
      </c>
      <c r="I338" s="483">
        <v>11</v>
      </c>
      <c r="J338" s="486"/>
      <c r="K338" s="486"/>
      <c r="L338" s="486"/>
      <c r="M338" s="486"/>
      <c r="N338" s="546">
        <v>230</v>
      </c>
      <c r="O338" s="534"/>
      <c r="P338" s="534"/>
      <c r="Q338" s="534"/>
      <c r="R338" s="467" t="e">
        <f t="shared" si="40"/>
        <v>#DIV/0!</v>
      </c>
      <c r="S338" s="467">
        <f t="shared" si="41"/>
        <v>0</v>
      </c>
      <c r="T338" s="467">
        <f t="shared" si="42"/>
        <v>0</v>
      </c>
      <c r="U338" s="467">
        <f t="shared" si="43"/>
        <v>0</v>
      </c>
      <c r="V338" s="535">
        <f>IF(N338="nio",0,IF(N338&gt;0,VLOOKUP(G338,'3-Productie normen'!A:Q,VLOOKUP(N338,'3-Productie normen'!W:X,2,FALSE),FALSE)))</f>
        <v>0</v>
      </c>
      <c r="W338" s="535">
        <f t="shared" si="44"/>
        <v>0</v>
      </c>
      <c r="X338" s="535">
        <f t="shared" si="45"/>
        <v>0</v>
      </c>
      <c r="Y338" s="535">
        <f t="shared" si="46"/>
        <v>0</v>
      </c>
      <c r="Z338" s="536"/>
      <c r="AB338" s="537">
        <f t="shared" si="47"/>
        <v>2530</v>
      </c>
    </row>
    <row r="339" spans="1:28" ht="14.1" customHeight="1">
      <c r="A339" s="143">
        <v>339</v>
      </c>
      <c r="B339" s="621" t="s">
        <v>641</v>
      </c>
      <c r="C339" s="619" t="s">
        <v>477</v>
      </c>
      <c r="D339" s="482" t="s">
        <v>88</v>
      </c>
      <c r="E339" s="482"/>
      <c r="F339" s="608" t="s">
        <v>447</v>
      </c>
      <c r="G339" s="608" t="s">
        <v>647</v>
      </c>
      <c r="H339" s="608" t="s">
        <v>313</v>
      </c>
      <c r="I339" s="483">
        <v>11</v>
      </c>
      <c r="J339" s="486"/>
      <c r="K339" s="486"/>
      <c r="L339" s="486"/>
      <c r="M339" s="486"/>
      <c r="N339" s="546">
        <v>230</v>
      </c>
      <c r="O339" s="534"/>
      <c r="P339" s="534"/>
      <c r="Q339" s="534"/>
      <c r="R339" s="467" t="e">
        <f t="shared" si="40"/>
        <v>#DIV/0!</v>
      </c>
      <c r="S339" s="467">
        <f t="shared" si="41"/>
        <v>0</v>
      </c>
      <c r="T339" s="467">
        <f t="shared" si="42"/>
        <v>0</v>
      </c>
      <c r="U339" s="467">
        <f t="shared" si="43"/>
        <v>0</v>
      </c>
      <c r="V339" s="535">
        <f>IF(N339="nio",0,IF(N339&gt;0,VLOOKUP(G339,'3-Productie normen'!A:Q,VLOOKUP(N339,'3-Productie normen'!W:X,2,FALSE),FALSE)))</f>
        <v>0</v>
      </c>
      <c r="W339" s="535">
        <f t="shared" si="44"/>
        <v>0</v>
      </c>
      <c r="X339" s="535">
        <f t="shared" si="45"/>
        <v>0</v>
      </c>
      <c r="Y339" s="535">
        <f t="shared" si="46"/>
        <v>0</v>
      </c>
      <c r="Z339" s="536"/>
      <c r="AB339" s="537">
        <f t="shared" si="47"/>
        <v>2530</v>
      </c>
    </row>
    <row r="340" spans="1:28" ht="14.1" customHeight="1">
      <c r="A340" s="143">
        <v>340</v>
      </c>
      <c r="B340" s="621" t="s">
        <v>641</v>
      </c>
      <c r="C340" s="619" t="s">
        <v>477</v>
      </c>
      <c r="D340" s="482" t="s">
        <v>88</v>
      </c>
      <c r="E340" s="482"/>
      <c r="F340" s="608" t="s">
        <v>448</v>
      </c>
      <c r="G340" s="608" t="s">
        <v>316</v>
      </c>
      <c r="H340" s="608" t="s">
        <v>317</v>
      </c>
      <c r="I340" s="483">
        <v>67</v>
      </c>
      <c r="J340" s="486"/>
      <c r="K340" s="486"/>
      <c r="L340" s="486"/>
      <c r="M340" s="486"/>
      <c r="N340" s="546">
        <v>230</v>
      </c>
      <c r="O340" s="534"/>
      <c r="P340" s="534"/>
      <c r="Q340" s="534"/>
      <c r="R340" s="467" t="e">
        <f t="shared" si="40"/>
        <v>#DIV/0!</v>
      </c>
      <c r="S340" s="467">
        <f t="shared" si="41"/>
        <v>0</v>
      </c>
      <c r="T340" s="467">
        <f t="shared" si="42"/>
        <v>0</v>
      </c>
      <c r="U340" s="467">
        <f t="shared" si="43"/>
        <v>0</v>
      </c>
      <c r="V340" s="535">
        <f>IF(N340="nio",0,IF(N340&gt;0,VLOOKUP(G340,'3-Productie normen'!A:Q,VLOOKUP(N340,'3-Productie normen'!W:X,2,FALSE),FALSE)))</f>
        <v>0</v>
      </c>
      <c r="W340" s="535">
        <f t="shared" si="44"/>
        <v>0</v>
      </c>
      <c r="X340" s="535">
        <f t="shared" si="45"/>
        <v>0</v>
      </c>
      <c r="Y340" s="535">
        <f t="shared" si="46"/>
        <v>0</v>
      </c>
      <c r="Z340" s="536"/>
      <c r="AB340" s="537">
        <f t="shared" si="47"/>
        <v>15410</v>
      </c>
    </row>
    <row r="341" spans="1:28" ht="14.1" customHeight="1">
      <c r="A341" s="143">
        <v>341</v>
      </c>
      <c r="B341" s="621" t="s">
        <v>641</v>
      </c>
      <c r="C341" s="619" t="s">
        <v>477</v>
      </c>
      <c r="D341" s="482" t="s">
        <v>88</v>
      </c>
      <c r="E341" s="482"/>
      <c r="F341" s="608" t="s">
        <v>449</v>
      </c>
      <c r="G341" s="608" t="s">
        <v>495</v>
      </c>
      <c r="H341" s="608" t="s">
        <v>317</v>
      </c>
      <c r="I341" s="483">
        <v>55</v>
      </c>
      <c r="J341" s="486"/>
      <c r="K341" s="486"/>
      <c r="L341" s="486"/>
      <c r="M341" s="486"/>
      <c r="N341" s="546">
        <v>230</v>
      </c>
      <c r="O341" s="534"/>
      <c r="P341" s="534"/>
      <c r="Q341" s="534"/>
      <c r="R341" s="467" t="e">
        <f t="shared" si="40"/>
        <v>#DIV/0!</v>
      </c>
      <c r="S341" s="467">
        <f t="shared" si="41"/>
        <v>0</v>
      </c>
      <c r="T341" s="467">
        <f t="shared" si="42"/>
        <v>0</v>
      </c>
      <c r="U341" s="467">
        <f t="shared" si="43"/>
        <v>0</v>
      </c>
      <c r="V341" s="535">
        <f>IF(N341="nio",0,IF(N341&gt;0,VLOOKUP(G341,'3-Productie normen'!A:Q,VLOOKUP(N341,'3-Productie normen'!W:X,2,FALSE),FALSE)))</f>
        <v>0</v>
      </c>
      <c r="W341" s="535">
        <f t="shared" si="44"/>
        <v>0</v>
      </c>
      <c r="X341" s="535">
        <f t="shared" si="45"/>
        <v>0</v>
      </c>
      <c r="Y341" s="535">
        <f t="shared" si="46"/>
        <v>0</v>
      </c>
      <c r="Z341" s="536"/>
      <c r="AB341" s="537">
        <f t="shared" si="47"/>
        <v>12650</v>
      </c>
    </row>
    <row r="342" spans="1:28" ht="14.1" customHeight="1">
      <c r="A342" s="143">
        <v>342</v>
      </c>
      <c r="B342" s="621" t="s">
        <v>641</v>
      </c>
      <c r="C342" s="619" t="s">
        <v>477</v>
      </c>
      <c r="D342" s="482" t="s">
        <v>88</v>
      </c>
      <c r="E342" s="482"/>
      <c r="F342" s="608" t="s">
        <v>265</v>
      </c>
      <c r="G342" s="626" t="s">
        <v>495</v>
      </c>
      <c r="H342" s="608" t="s">
        <v>450</v>
      </c>
      <c r="I342" s="483">
        <v>2</v>
      </c>
      <c r="J342" s="486"/>
      <c r="K342" s="486"/>
      <c r="L342" s="486"/>
      <c r="M342" s="486"/>
      <c r="N342" s="546">
        <v>230</v>
      </c>
      <c r="O342" s="534"/>
      <c r="P342" s="534"/>
      <c r="Q342" s="534"/>
      <c r="R342" s="467" t="e">
        <f t="shared" si="40"/>
        <v>#DIV/0!</v>
      </c>
      <c r="S342" s="467">
        <f t="shared" si="41"/>
        <v>0</v>
      </c>
      <c r="T342" s="467">
        <f t="shared" si="42"/>
        <v>0</v>
      </c>
      <c r="U342" s="467">
        <f t="shared" si="43"/>
        <v>0</v>
      </c>
      <c r="V342" s="535">
        <f>IF(N342="nio",0,IF(N342&gt;0,VLOOKUP(G342,'3-Productie normen'!A:Q,VLOOKUP(N342,'3-Productie normen'!W:X,2,FALSE),FALSE)))</f>
        <v>0</v>
      </c>
      <c r="W342" s="535">
        <f t="shared" si="44"/>
        <v>0</v>
      </c>
      <c r="X342" s="535">
        <f t="shared" si="45"/>
        <v>0</v>
      </c>
      <c r="Y342" s="535">
        <f t="shared" si="46"/>
        <v>0</v>
      </c>
      <c r="Z342" s="536"/>
      <c r="AB342" s="537">
        <f t="shared" si="47"/>
        <v>460</v>
      </c>
    </row>
    <row r="343" spans="1:28" ht="14.1" customHeight="1">
      <c r="A343" s="143">
        <v>343</v>
      </c>
      <c r="B343" s="621" t="s">
        <v>641</v>
      </c>
      <c r="C343" s="619" t="s">
        <v>477</v>
      </c>
      <c r="D343" s="482" t="s">
        <v>88</v>
      </c>
      <c r="E343" s="482"/>
      <c r="F343" s="608" t="s">
        <v>324</v>
      </c>
      <c r="G343" s="608" t="s">
        <v>481</v>
      </c>
      <c r="H343" s="608" t="s">
        <v>340</v>
      </c>
      <c r="I343" s="483">
        <v>5</v>
      </c>
      <c r="J343" s="486"/>
      <c r="K343" s="486"/>
      <c r="L343" s="486"/>
      <c r="M343" s="486"/>
      <c r="N343" s="546">
        <v>230</v>
      </c>
      <c r="O343" s="534"/>
      <c r="P343" s="534"/>
      <c r="Q343" s="534"/>
      <c r="R343" s="467" t="e">
        <f t="shared" si="40"/>
        <v>#DIV/0!</v>
      </c>
      <c r="S343" s="467">
        <f t="shared" si="41"/>
        <v>0</v>
      </c>
      <c r="T343" s="467">
        <f t="shared" si="42"/>
        <v>0</v>
      </c>
      <c r="U343" s="467">
        <f t="shared" si="43"/>
        <v>0</v>
      </c>
      <c r="V343" s="535">
        <f>IF(N343="nio",0,IF(N343&gt;0,VLOOKUP(G343,'3-Productie normen'!A:Q,VLOOKUP(N343,'3-Productie normen'!W:X,2,FALSE),FALSE)))</f>
        <v>0</v>
      </c>
      <c r="W343" s="535">
        <f t="shared" si="44"/>
        <v>0</v>
      </c>
      <c r="X343" s="535">
        <f t="shared" si="45"/>
        <v>0</v>
      </c>
      <c r="Y343" s="535">
        <f t="shared" si="46"/>
        <v>0</v>
      </c>
      <c r="Z343" s="536"/>
      <c r="AB343" s="537">
        <f t="shared" si="47"/>
        <v>1150</v>
      </c>
    </row>
    <row r="344" spans="1:28" ht="14.1" customHeight="1">
      <c r="A344" s="143">
        <v>344</v>
      </c>
      <c r="B344" s="621" t="s">
        <v>641</v>
      </c>
      <c r="C344" s="619" t="s">
        <v>477</v>
      </c>
      <c r="D344" s="482" t="s">
        <v>88</v>
      </c>
      <c r="E344" s="482"/>
      <c r="F344" s="608" t="s">
        <v>324</v>
      </c>
      <c r="G344" s="608" t="s">
        <v>481</v>
      </c>
      <c r="H344" s="608" t="s">
        <v>451</v>
      </c>
      <c r="I344" s="483">
        <v>4</v>
      </c>
      <c r="J344" s="486"/>
      <c r="K344" s="486"/>
      <c r="L344" s="486"/>
      <c r="M344" s="486"/>
      <c r="N344" s="546">
        <v>230</v>
      </c>
      <c r="O344" s="534"/>
      <c r="P344" s="534"/>
      <c r="Q344" s="534"/>
      <c r="R344" s="467" t="e">
        <f t="shared" si="40"/>
        <v>#DIV/0!</v>
      </c>
      <c r="S344" s="467">
        <f t="shared" si="41"/>
        <v>0</v>
      </c>
      <c r="T344" s="467">
        <f t="shared" si="42"/>
        <v>0</v>
      </c>
      <c r="U344" s="467">
        <f t="shared" si="43"/>
        <v>0</v>
      </c>
      <c r="V344" s="535">
        <f>IF(N344="nio",0,IF(N344&gt;0,VLOOKUP(G344,'3-Productie normen'!A:Q,VLOOKUP(N344,'3-Productie normen'!W:X,2,FALSE),FALSE)))</f>
        <v>0</v>
      </c>
      <c r="W344" s="535">
        <f t="shared" si="44"/>
        <v>0</v>
      </c>
      <c r="X344" s="535">
        <f t="shared" si="45"/>
        <v>0</v>
      </c>
      <c r="Y344" s="535">
        <f t="shared" si="46"/>
        <v>0</v>
      </c>
      <c r="Z344" s="536"/>
      <c r="AB344" s="537">
        <f t="shared" si="47"/>
        <v>920</v>
      </c>
    </row>
    <row r="345" spans="1:28" ht="14.1" customHeight="1">
      <c r="A345" s="143">
        <v>345</v>
      </c>
      <c r="B345" s="621" t="s">
        <v>641</v>
      </c>
      <c r="C345" s="619" t="s">
        <v>477</v>
      </c>
      <c r="D345" s="482" t="s">
        <v>100</v>
      </c>
      <c r="E345" s="482"/>
      <c r="F345" s="608" t="s">
        <v>452</v>
      </c>
      <c r="G345" s="608" t="s">
        <v>491</v>
      </c>
      <c r="H345" s="608" t="s">
        <v>318</v>
      </c>
      <c r="I345" s="483">
        <v>44</v>
      </c>
      <c r="J345" s="486"/>
      <c r="K345" s="486"/>
      <c r="L345" s="486"/>
      <c r="M345" s="486"/>
      <c r="N345" s="546" t="s">
        <v>208</v>
      </c>
      <c r="O345" s="534"/>
      <c r="P345" s="534"/>
      <c r="Q345" s="534"/>
      <c r="R345" s="467">
        <f t="shared" si="40"/>
        <v>0</v>
      </c>
      <c r="S345" s="467">
        <f t="shared" si="41"/>
        <v>0</v>
      </c>
      <c r="T345" s="467">
        <f t="shared" si="42"/>
        <v>0</v>
      </c>
      <c r="U345" s="467">
        <f t="shared" si="43"/>
        <v>0</v>
      </c>
      <c r="V345" s="535">
        <f>IF(N345="nio",0,IF(N345&gt;0,VLOOKUP(G345,'3-Productie normen'!A:Q,VLOOKUP(N345,'3-Productie normen'!W:X,2,FALSE),FALSE)))</f>
        <v>0</v>
      </c>
      <c r="W345" s="535">
        <f t="shared" si="44"/>
        <v>0</v>
      </c>
      <c r="X345" s="535">
        <f t="shared" si="45"/>
        <v>0</v>
      </c>
      <c r="Y345" s="535">
        <f t="shared" si="46"/>
        <v>0</v>
      </c>
      <c r="Z345" s="536"/>
      <c r="AB345" s="537">
        <f t="shared" si="47"/>
        <v>0</v>
      </c>
    </row>
    <row r="346" spans="1:28" ht="14.1" customHeight="1">
      <c r="A346" s="143">
        <v>346</v>
      </c>
      <c r="B346" s="621" t="s">
        <v>641</v>
      </c>
      <c r="C346" s="619" t="s">
        <v>477</v>
      </c>
      <c r="D346" s="482" t="s">
        <v>100</v>
      </c>
      <c r="E346" s="482"/>
      <c r="F346" s="608" t="s">
        <v>453</v>
      </c>
      <c r="G346" s="608" t="s">
        <v>491</v>
      </c>
      <c r="H346" s="608" t="s">
        <v>318</v>
      </c>
      <c r="I346" s="483">
        <v>42</v>
      </c>
      <c r="J346" s="486"/>
      <c r="K346" s="486"/>
      <c r="L346" s="486"/>
      <c r="M346" s="486"/>
      <c r="N346" s="546" t="s">
        <v>208</v>
      </c>
      <c r="O346" s="534"/>
      <c r="P346" s="534"/>
      <c r="Q346" s="534"/>
      <c r="R346" s="467">
        <f t="shared" si="40"/>
        <v>0</v>
      </c>
      <c r="S346" s="467">
        <f t="shared" si="41"/>
        <v>0</v>
      </c>
      <c r="T346" s="467">
        <f t="shared" si="42"/>
        <v>0</v>
      </c>
      <c r="U346" s="467">
        <f t="shared" si="43"/>
        <v>0</v>
      </c>
      <c r="V346" s="535">
        <f>IF(N346="nio",0,IF(N346&gt;0,VLOOKUP(G346,'3-Productie normen'!A:Q,VLOOKUP(N346,'3-Productie normen'!W:X,2,FALSE),FALSE)))</f>
        <v>0</v>
      </c>
      <c r="W346" s="535">
        <f t="shared" si="44"/>
        <v>0</v>
      </c>
      <c r="X346" s="535">
        <f t="shared" si="45"/>
        <v>0</v>
      </c>
      <c r="Y346" s="535">
        <f t="shared" si="46"/>
        <v>0</v>
      </c>
      <c r="Z346" s="536"/>
      <c r="AB346" s="537">
        <f t="shared" si="47"/>
        <v>0</v>
      </c>
    </row>
    <row r="347" spans="1:28" ht="14.1" customHeight="1">
      <c r="A347" s="143">
        <v>347</v>
      </c>
      <c r="B347" s="621" t="s">
        <v>641</v>
      </c>
      <c r="C347" s="619" t="s">
        <v>477</v>
      </c>
      <c r="D347" s="482" t="s">
        <v>100</v>
      </c>
      <c r="E347" s="482"/>
      <c r="F347" s="608" t="s">
        <v>454</v>
      </c>
      <c r="G347" s="608" t="s">
        <v>491</v>
      </c>
      <c r="H347" s="608" t="s">
        <v>318</v>
      </c>
      <c r="I347" s="483">
        <v>35</v>
      </c>
      <c r="J347" s="486"/>
      <c r="K347" s="486"/>
      <c r="L347" s="486"/>
      <c r="M347" s="486"/>
      <c r="N347" s="546" t="s">
        <v>208</v>
      </c>
      <c r="O347" s="534"/>
      <c r="P347" s="534"/>
      <c r="Q347" s="534"/>
      <c r="R347" s="467">
        <f t="shared" si="40"/>
        <v>0</v>
      </c>
      <c r="S347" s="467">
        <f t="shared" si="41"/>
        <v>0</v>
      </c>
      <c r="T347" s="467">
        <f t="shared" si="42"/>
        <v>0</v>
      </c>
      <c r="U347" s="467">
        <f t="shared" si="43"/>
        <v>0</v>
      </c>
      <c r="V347" s="535">
        <f>IF(N347="nio",0,IF(N347&gt;0,VLOOKUP(G347,'3-Productie normen'!A:Q,VLOOKUP(N347,'3-Productie normen'!W:X,2,FALSE),FALSE)))</f>
        <v>0</v>
      </c>
      <c r="W347" s="535">
        <f t="shared" si="44"/>
        <v>0</v>
      </c>
      <c r="X347" s="535">
        <f t="shared" si="45"/>
        <v>0</v>
      </c>
      <c r="Y347" s="535">
        <f t="shared" si="46"/>
        <v>0</v>
      </c>
      <c r="Z347" s="536"/>
      <c r="AB347" s="537">
        <f t="shared" si="47"/>
        <v>0</v>
      </c>
    </row>
    <row r="348" spans="1:28" ht="14.1" customHeight="1">
      <c r="A348" s="143">
        <v>348</v>
      </c>
      <c r="B348" s="621" t="s">
        <v>641</v>
      </c>
      <c r="C348" s="619" t="s">
        <v>477</v>
      </c>
      <c r="D348" s="482" t="s">
        <v>100</v>
      </c>
      <c r="E348" s="482"/>
      <c r="F348" s="608" t="s">
        <v>320</v>
      </c>
      <c r="G348" s="608" t="s">
        <v>612</v>
      </c>
      <c r="H348" s="608" t="s">
        <v>317</v>
      </c>
      <c r="I348" s="483">
        <v>15</v>
      </c>
      <c r="J348" s="486"/>
      <c r="K348" s="486"/>
      <c r="L348" s="486"/>
      <c r="M348" s="486"/>
      <c r="N348" s="546">
        <v>230</v>
      </c>
      <c r="O348" s="534"/>
      <c r="P348" s="534"/>
      <c r="Q348" s="534"/>
      <c r="R348" s="467" t="e">
        <f t="shared" si="40"/>
        <v>#DIV/0!</v>
      </c>
      <c r="S348" s="467">
        <f t="shared" si="41"/>
        <v>0</v>
      </c>
      <c r="T348" s="467">
        <f t="shared" si="42"/>
        <v>0</v>
      </c>
      <c r="U348" s="467">
        <f t="shared" si="43"/>
        <v>0</v>
      </c>
      <c r="V348" s="535">
        <f>IF(N348="nio",0,IF(N348&gt;0,VLOOKUP(G348,'3-Productie normen'!A:Q,VLOOKUP(N348,'3-Productie normen'!W:X,2,FALSE),FALSE)))</f>
        <v>0</v>
      </c>
      <c r="W348" s="535">
        <f t="shared" si="44"/>
        <v>0</v>
      </c>
      <c r="X348" s="535">
        <f t="shared" si="45"/>
        <v>0</v>
      </c>
      <c r="Y348" s="535">
        <f t="shared" si="46"/>
        <v>0</v>
      </c>
      <c r="Z348" s="536"/>
      <c r="AB348" s="537">
        <f t="shared" si="47"/>
        <v>3450</v>
      </c>
    </row>
    <row r="349" spans="1:28" ht="14.1" customHeight="1">
      <c r="A349" s="143">
        <v>349</v>
      </c>
      <c r="B349" s="621" t="s">
        <v>641</v>
      </c>
      <c r="C349" s="619" t="s">
        <v>477</v>
      </c>
      <c r="D349" s="482" t="s">
        <v>100</v>
      </c>
      <c r="E349" s="482"/>
      <c r="F349" s="608" t="s">
        <v>455</v>
      </c>
      <c r="G349" s="608" t="s">
        <v>646</v>
      </c>
      <c r="H349" s="608" t="s">
        <v>313</v>
      </c>
      <c r="I349" s="483">
        <v>10</v>
      </c>
      <c r="J349" s="486"/>
      <c r="K349" s="486"/>
      <c r="L349" s="486"/>
      <c r="M349" s="486"/>
      <c r="N349" s="546">
        <v>230</v>
      </c>
      <c r="O349" s="534"/>
      <c r="P349" s="534"/>
      <c r="Q349" s="534"/>
      <c r="R349" s="467" t="e">
        <f t="shared" si="40"/>
        <v>#DIV/0!</v>
      </c>
      <c r="S349" s="467">
        <f t="shared" si="41"/>
        <v>0</v>
      </c>
      <c r="T349" s="467">
        <f t="shared" si="42"/>
        <v>0</v>
      </c>
      <c r="U349" s="467">
        <f t="shared" si="43"/>
        <v>0</v>
      </c>
      <c r="V349" s="535">
        <f>IF(N349="nio",0,IF(N349&gt;0,VLOOKUP(G349,'3-Productie normen'!A:Q,VLOOKUP(N349,'3-Productie normen'!W:X,2,FALSE),FALSE)))</f>
        <v>0</v>
      </c>
      <c r="W349" s="535">
        <f t="shared" si="44"/>
        <v>0</v>
      </c>
      <c r="X349" s="535">
        <f t="shared" si="45"/>
        <v>0</v>
      </c>
      <c r="Y349" s="535">
        <f t="shared" si="46"/>
        <v>0</v>
      </c>
      <c r="Z349" s="536"/>
      <c r="AB349" s="537">
        <f t="shared" si="47"/>
        <v>2300</v>
      </c>
    </row>
    <row r="350" spans="1:28" ht="14.1" customHeight="1">
      <c r="A350" s="143">
        <v>350</v>
      </c>
      <c r="B350" s="621" t="s">
        <v>641</v>
      </c>
      <c r="C350" s="619" t="s">
        <v>477</v>
      </c>
      <c r="D350" s="482" t="s">
        <v>100</v>
      </c>
      <c r="E350" s="482"/>
      <c r="F350" s="608" t="s">
        <v>456</v>
      </c>
      <c r="G350" s="608" t="s">
        <v>646</v>
      </c>
      <c r="H350" s="608" t="s">
        <v>313</v>
      </c>
      <c r="I350" s="483">
        <v>4</v>
      </c>
      <c r="J350" s="486"/>
      <c r="K350" s="486"/>
      <c r="L350" s="486"/>
      <c r="M350" s="486"/>
      <c r="N350" s="546">
        <v>230</v>
      </c>
      <c r="O350" s="534"/>
      <c r="P350" s="534"/>
      <c r="Q350" s="534"/>
      <c r="R350" s="467" t="e">
        <f t="shared" si="40"/>
        <v>#DIV/0!</v>
      </c>
      <c r="S350" s="467">
        <f t="shared" si="41"/>
        <v>0</v>
      </c>
      <c r="T350" s="467">
        <f t="shared" si="42"/>
        <v>0</v>
      </c>
      <c r="U350" s="467">
        <f t="shared" si="43"/>
        <v>0</v>
      </c>
      <c r="V350" s="535">
        <f>IF(N350="nio",0,IF(N350&gt;0,VLOOKUP(G350,'3-Productie normen'!A:Q,VLOOKUP(N350,'3-Productie normen'!W:X,2,FALSE),FALSE)))</f>
        <v>0</v>
      </c>
      <c r="W350" s="535">
        <f t="shared" si="44"/>
        <v>0</v>
      </c>
      <c r="X350" s="535">
        <f t="shared" si="45"/>
        <v>0</v>
      </c>
      <c r="Y350" s="535">
        <f t="shared" si="46"/>
        <v>0</v>
      </c>
      <c r="Z350" s="536"/>
      <c r="AB350" s="537">
        <f t="shared" si="47"/>
        <v>920</v>
      </c>
    </row>
    <row r="351" spans="1:28" ht="14.1" customHeight="1">
      <c r="A351" s="143">
        <v>351</v>
      </c>
      <c r="B351" s="621" t="s">
        <v>641</v>
      </c>
      <c r="C351" s="619" t="s">
        <v>477</v>
      </c>
      <c r="D351" s="482" t="s">
        <v>100</v>
      </c>
      <c r="E351" s="482"/>
      <c r="F351" s="608" t="s">
        <v>334</v>
      </c>
      <c r="G351" s="608" t="s">
        <v>647</v>
      </c>
      <c r="H351" s="608" t="s">
        <v>313</v>
      </c>
      <c r="I351" s="483">
        <v>6</v>
      </c>
      <c r="J351" s="486"/>
      <c r="K351" s="486"/>
      <c r="L351" s="486"/>
      <c r="M351" s="486"/>
      <c r="N351" s="546">
        <v>230</v>
      </c>
      <c r="O351" s="534"/>
      <c r="P351" s="534"/>
      <c r="Q351" s="534"/>
      <c r="R351" s="467" t="e">
        <f t="shared" si="40"/>
        <v>#DIV/0!</v>
      </c>
      <c r="S351" s="467">
        <f t="shared" si="41"/>
        <v>0</v>
      </c>
      <c r="T351" s="467">
        <f t="shared" si="42"/>
        <v>0</v>
      </c>
      <c r="U351" s="467">
        <f t="shared" si="43"/>
        <v>0</v>
      </c>
      <c r="V351" s="535">
        <f>IF(N351="nio",0,IF(N351&gt;0,VLOOKUP(G351,'3-Productie normen'!A:Q,VLOOKUP(N351,'3-Productie normen'!W:X,2,FALSE),FALSE)))</f>
        <v>0</v>
      </c>
      <c r="W351" s="535">
        <f t="shared" si="44"/>
        <v>0</v>
      </c>
      <c r="X351" s="535">
        <f t="shared" si="45"/>
        <v>0</v>
      </c>
      <c r="Y351" s="535">
        <f t="shared" si="46"/>
        <v>0</v>
      </c>
      <c r="Z351" s="536"/>
      <c r="AB351" s="537">
        <f t="shared" si="47"/>
        <v>1380</v>
      </c>
    </row>
    <row r="352" spans="1:28" ht="14.1" customHeight="1">
      <c r="A352" s="143">
        <v>352</v>
      </c>
      <c r="B352" s="621" t="s">
        <v>641</v>
      </c>
      <c r="C352" s="619" t="s">
        <v>477</v>
      </c>
      <c r="D352" s="482" t="s">
        <v>100</v>
      </c>
      <c r="E352" s="482"/>
      <c r="F352" s="608" t="s">
        <v>457</v>
      </c>
      <c r="G352" s="608" t="s">
        <v>646</v>
      </c>
      <c r="H352" s="608" t="s">
        <v>313</v>
      </c>
      <c r="I352" s="483">
        <v>81</v>
      </c>
      <c r="J352" s="486"/>
      <c r="K352" s="486"/>
      <c r="L352" s="486"/>
      <c r="M352" s="486"/>
      <c r="N352" s="546">
        <v>230</v>
      </c>
      <c r="O352" s="534"/>
      <c r="P352" s="534"/>
      <c r="Q352" s="534"/>
      <c r="R352" s="467" t="e">
        <f t="shared" si="40"/>
        <v>#DIV/0!</v>
      </c>
      <c r="S352" s="467">
        <f t="shared" si="41"/>
        <v>0</v>
      </c>
      <c r="T352" s="467">
        <f t="shared" si="42"/>
        <v>0</v>
      </c>
      <c r="U352" s="467">
        <f t="shared" si="43"/>
        <v>0</v>
      </c>
      <c r="V352" s="535">
        <f>IF(N352="nio",0,IF(N352&gt;0,VLOOKUP(G352,'3-Productie normen'!A:Q,VLOOKUP(N352,'3-Productie normen'!W:X,2,FALSE),FALSE)))</f>
        <v>0</v>
      </c>
      <c r="W352" s="535">
        <f t="shared" si="44"/>
        <v>0</v>
      </c>
      <c r="X352" s="535">
        <f t="shared" si="45"/>
        <v>0</v>
      </c>
      <c r="Y352" s="535">
        <f t="shared" si="46"/>
        <v>0</v>
      </c>
      <c r="Z352" s="536"/>
      <c r="AB352" s="537">
        <f t="shared" si="47"/>
        <v>18630</v>
      </c>
    </row>
    <row r="353" spans="1:28" ht="14.1" customHeight="1">
      <c r="A353" s="143">
        <v>353</v>
      </c>
      <c r="B353" s="621" t="s">
        <v>641</v>
      </c>
      <c r="C353" s="619" t="s">
        <v>477</v>
      </c>
      <c r="D353" s="482" t="s">
        <v>100</v>
      </c>
      <c r="E353" s="482"/>
      <c r="F353" s="608" t="s">
        <v>458</v>
      </c>
      <c r="G353" s="608" t="s">
        <v>645</v>
      </c>
      <c r="H353" s="608" t="s">
        <v>313</v>
      </c>
      <c r="I353" s="483">
        <v>24</v>
      </c>
      <c r="J353" s="486"/>
      <c r="K353" s="486"/>
      <c r="L353" s="486"/>
      <c r="M353" s="486"/>
      <c r="N353" s="546">
        <v>230</v>
      </c>
      <c r="O353" s="534"/>
      <c r="P353" s="534"/>
      <c r="Q353" s="534"/>
      <c r="R353" s="467" t="e">
        <f t="shared" si="40"/>
        <v>#DIV/0!</v>
      </c>
      <c r="S353" s="467">
        <f t="shared" si="41"/>
        <v>0</v>
      </c>
      <c r="T353" s="467">
        <f t="shared" si="42"/>
        <v>0</v>
      </c>
      <c r="U353" s="467">
        <f t="shared" si="43"/>
        <v>0</v>
      </c>
      <c r="V353" s="535">
        <f>IF(N353="nio",0,IF(N353&gt;0,VLOOKUP(G353,'3-Productie normen'!A:Q,VLOOKUP(N353,'3-Productie normen'!W:X,2,FALSE),FALSE)))</f>
        <v>0</v>
      </c>
      <c r="W353" s="535">
        <f t="shared" si="44"/>
        <v>0</v>
      </c>
      <c r="X353" s="535">
        <f t="shared" si="45"/>
        <v>0</v>
      </c>
      <c r="Y353" s="535">
        <f t="shared" si="46"/>
        <v>0</v>
      </c>
      <c r="Z353" s="536"/>
      <c r="AB353" s="537">
        <f t="shared" si="47"/>
        <v>5520</v>
      </c>
    </row>
    <row r="354" spans="1:28" ht="14.1" customHeight="1">
      <c r="A354" s="143">
        <v>354</v>
      </c>
      <c r="B354" s="621" t="s">
        <v>641</v>
      </c>
      <c r="C354" s="619" t="s">
        <v>477</v>
      </c>
      <c r="D354" s="482" t="s">
        <v>100</v>
      </c>
      <c r="E354" s="482"/>
      <c r="F354" s="608" t="s">
        <v>459</v>
      </c>
      <c r="G354" s="608" t="s">
        <v>646</v>
      </c>
      <c r="H354" s="608" t="s">
        <v>313</v>
      </c>
      <c r="I354" s="483">
        <v>81</v>
      </c>
      <c r="J354" s="486"/>
      <c r="K354" s="486"/>
      <c r="L354" s="486"/>
      <c r="M354" s="486"/>
      <c r="N354" s="546">
        <v>230</v>
      </c>
      <c r="O354" s="534"/>
      <c r="P354" s="534"/>
      <c r="Q354" s="534"/>
      <c r="R354" s="467" t="e">
        <f t="shared" si="40"/>
        <v>#DIV/0!</v>
      </c>
      <c r="S354" s="467">
        <f t="shared" si="41"/>
        <v>0</v>
      </c>
      <c r="T354" s="467">
        <f t="shared" si="42"/>
        <v>0</v>
      </c>
      <c r="U354" s="467">
        <f t="shared" si="43"/>
        <v>0</v>
      </c>
      <c r="V354" s="535">
        <f>IF(N354="nio",0,IF(N354&gt;0,VLOOKUP(G354,'3-Productie normen'!A:Q,VLOOKUP(N354,'3-Productie normen'!W:X,2,FALSE),FALSE)))</f>
        <v>0</v>
      </c>
      <c r="W354" s="535">
        <f t="shared" si="44"/>
        <v>0</v>
      </c>
      <c r="X354" s="535">
        <f t="shared" si="45"/>
        <v>0</v>
      </c>
      <c r="Y354" s="535">
        <f t="shared" si="46"/>
        <v>0</v>
      </c>
      <c r="Z354" s="536"/>
      <c r="AB354" s="537">
        <f t="shared" si="47"/>
        <v>18630</v>
      </c>
    </row>
    <row r="355" spans="1:28" ht="14.1" customHeight="1">
      <c r="A355" s="143">
        <v>355</v>
      </c>
      <c r="B355" s="621" t="s">
        <v>641</v>
      </c>
      <c r="C355" s="619" t="s">
        <v>477</v>
      </c>
      <c r="D355" s="482" t="s">
        <v>100</v>
      </c>
      <c r="E355" s="482"/>
      <c r="F355" s="608" t="s">
        <v>460</v>
      </c>
      <c r="G355" s="608" t="s">
        <v>645</v>
      </c>
      <c r="H355" s="608" t="s">
        <v>313</v>
      </c>
      <c r="I355" s="483">
        <v>21</v>
      </c>
      <c r="J355" s="486"/>
      <c r="K355" s="486"/>
      <c r="L355" s="486"/>
      <c r="M355" s="486"/>
      <c r="N355" s="546">
        <v>230</v>
      </c>
      <c r="O355" s="534"/>
      <c r="P355" s="534"/>
      <c r="Q355" s="534"/>
      <c r="R355" s="467" t="e">
        <f t="shared" si="40"/>
        <v>#DIV/0!</v>
      </c>
      <c r="S355" s="467">
        <f t="shared" si="41"/>
        <v>0</v>
      </c>
      <c r="T355" s="467">
        <f t="shared" si="42"/>
        <v>0</v>
      </c>
      <c r="U355" s="467">
        <f t="shared" si="43"/>
        <v>0</v>
      </c>
      <c r="V355" s="535">
        <f>IF(N355="nio",0,IF(N355&gt;0,VLOOKUP(G355,'3-Productie normen'!A:Q,VLOOKUP(N355,'3-Productie normen'!W:X,2,FALSE),FALSE)))</f>
        <v>0</v>
      </c>
      <c r="W355" s="535">
        <f t="shared" si="44"/>
        <v>0</v>
      </c>
      <c r="X355" s="535">
        <f t="shared" si="45"/>
        <v>0</v>
      </c>
      <c r="Y355" s="535">
        <f t="shared" si="46"/>
        <v>0</v>
      </c>
      <c r="Z355" s="536"/>
      <c r="AB355" s="537">
        <f t="shared" si="47"/>
        <v>4830</v>
      </c>
    </row>
    <row r="356" spans="1:28" ht="14.1" customHeight="1">
      <c r="A356" s="143">
        <v>356</v>
      </c>
      <c r="B356" s="621" t="s">
        <v>641</v>
      </c>
      <c r="C356" s="619" t="s">
        <v>477</v>
      </c>
      <c r="D356" s="482" t="s">
        <v>100</v>
      </c>
      <c r="E356" s="482"/>
      <c r="F356" s="608" t="s">
        <v>461</v>
      </c>
      <c r="G356" s="608" t="s">
        <v>220</v>
      </c>
      <c r="H356" s="608" t="s">
        <v>317</v>
      </c>
      <c r="I356" s="483">
        <v>49</v>
      </c>
      <c r="J356" s="486"/>
      <c r="K356" s="486"/>
      <c r="L356" s="486"/>
      <c r="M356" s="486"/>
      <c r="N356" s="546">
        <v>230</v>
      </c>
      <c r="O356" s="534"/>
      <c r="P356" s="534"/>
      <c r="Q356" s="534"/>
      <c r="R356" s="467" t="e">
        <f t="shared" si="40"/>
        <v>#DIV/0!</v>
      </c>
      <c r="S356" s="467">
        <f t="shared" si="41"/>
        <v>0</v>
      </c>
      <c r="T356" s="467">
        <f t="shared" si="42"/>
        <v>0</v>
      </c>
      <c r="U356" s="467">
        <f t="shared" si="43"/>
        <v>0</v>
      </c>
      <c r="V356" s="535">
        <f>IF(N356="nio",0,IF(N356&gt;0,VLOOKUP(G356,'3-Productie normen'!A:Q,VLOOKUP(N356,'3-Productie normen'!W:X,2,FALSE),FALSE)))</f>
        <v>0</v>
      </c>
      <c r="W356" s="535">
        <f t="shared" si="44"/>
        <v>0</v>
      </c>
      <c r="X356" s="535">
        <f t="shared" si="45"/>
        <v>0</v>
      </c>
      <c r="Y356" s="535">
        <f t="shared" si="46"/>
        <v>0</v>
      </c>
      <c r="Z356" s="536"/>
      <c r="AB356" s="537">
        <f t="shared" si="47"/>
        <v>11270</v>
      </c>
    </row>
    <row r="357" spans="1:28" ht="14.1" customHeight="1">
      <c r="A357" s="143">
        <v>357</v>
      </c>
      <c r="B357" s="621" t="s">
        <v>641</v>
      </c>
      <c r="C357" s="619" t="s">
        <v>477</v>
      </c>
      <c r="D357" s="482" t="s">
        <v>100</v>
      </c>
      <c r="E357" s="482"/>
      <c r="F357" s="608" t="s">
        <v>462</v>
      </c>
      <c r="G357" s="608" t="s">
        <v>493</v>
      </c>
      <c r="H357" s="608" t="s">
        <v>463</v>
      </c>
      <c r="I357" s="483">
        <v>51</v>
      </c>
      <c r="J357" s="486"/>
      <c r="K357" s="486"/>
      <c r="L357" s="486"/>
      <c r="M357" s="486"/>
      <c r="N357" s="546">
        <v>230</v>
      </c>
      <c r="O357" s="534"/>
      <c r="P357" s="534"/>
      <c r="Q357" s="534"/>
      <c r="R357" s="467" t="e">
        <f t="shared" si="40"/>
        <v>#DIV/0!</v>
      </c>
      <c r="S357" s="467">
        <f t="shared" si="41"/>
        <v>0</v>
      </c>
      <c r="T357" s="467">
        <f t="shared" si="42"/>
        <v>0</v>
      </c>
      <c r="U357" s="467">
        <f t="shared" si="43"/>
        <v>0</v>
      </c>
      <c r="V357" s="535">
        <f>IF(N357="nio",0,IF(N357&gt;0,VLOOKUP(G357,'3-Productie normen'!A:Q,VLOOKUP(N357,'3-Productie normen'!W:X,2,FALSE),FALSE)))</f>
        <v>0</v>
      </c>
      <c r="W357" s="535">
        <f t="shared" si="44"/>
        <v>0</v>
      </c>
      <c r="X357" s="535">
        <f t="shared" si="45"/>
        <v>0</v>
      </c>
      <c r="Y357" s="535">
        <f t="shared" si="46"/>
        <v>0</v>
      </c>
      <c r="Z357" s="536"/>
      <c r="AB357" s="537">
        <f t="shared" si="47"/>
        <v>11730</v>
      </c>
    </row>
    <row r="358" spans="1:28" ht="14.1" customHeight="1">
      <c r="A358" s="143">
        <v>358</v>
      </c>
      <c r="B358" s="621" t="s">
        <v>641</v>
      </c>
      <c r="C358" s="619" t="s">
        <v>477</v>
      </c>
      <c r="D358" s="482" t="s">
        <v>100</v>
      </c>
      <c r="E358" s="482"/>
      <c r="F358" s="608" t="s">
        <v>464</v>
      </c>
      <c r="G358" s="608" t="s">
        <v>493</v>
      </c>
      <c r="H358" s="608" t="s">
        <v>318</v>
      </c>
      <c r="I358" s="483">
        <v>65</v>
      </c>
      <c r="J358" s="486"/>
      <c r="K358" s="486"/>
      <c r="L358" s="486"/>
      <c r="M358" s="486"/>
      <c r="N358" s="546">
        <v>230</v>
      </c>
      <c r="O358" s="534"/>
      <c r="P358" s="534"/>
      <c r="Q358" s="534"/>
      <c r="R358" s="467" t="e">
        <f t="shared" si="40"/>
        <v>#DIV/0!</v>
      </c>
      <c r="S358" s="467">
        <f t="shared" si="41"/>
        <v>0</v>
      </c>
      <c r="T358" s="467">
        <f t="shared" si="42"/>
        <v>0</v>
      </c>
      <c r="U358" s="467">
        <f t="shared" si="43"/>
        <v>0</v>
      </c>
      <c r="V358" s="535">
        <f>IF(N358="nio",0,IF(N358&gt;0,VLOOKUP(G358,'3-Productie normen'!A:Q,VLOOKUP(N358,'3-Productie normen'!W:X,2,FALSE),FALSE)))</f>
        <v>0</v>
      </c>
      <c r="W358" s="535">
        <f t="shared" si="44"/>
        <v>0</v>
      </c>
      <c r="X358" s="535">
        <f t="shared" si="45"/>
        <v>0</v>
      </c>
      <c r="Y358" s="535">
        <f t="shared" si="46"/>
        <v>0</v>
      </c>
      <c r="Z358" s="536"/>
      <c r="AB358" s="537">
        <f t="shared" si="47"/>
        <v>14950</v>
      </c>
    </row>
    <row r="359" spans="1:28" ht="14.1" customHeight="1">
      <c r="A359" s="143">
        <v>359</v>
      </c>
      <c r="B359" s="621" t="s">
        <v>641</v>
      </c>
      <c r="C359" s="619" t="s">
        <v>477</v>
      </c>
      <c r="D359" s="482" t="s">
        <v>100</v>
      </c>
      <c r="E359" s="482"/>
      <c r="F359" s="608" t="s">
        <v>221</v>
      </c>
      <c r="G359" s="608" t="s">
        <v>492</v>
      </c>
      <c r="H359" s="608" t="s">
        <v>318</v>
      </c>
      <c r="I359" s="483">
        <v>885</v>
      </c>
      <c r="J359" s="486"/>
      <c r="K359" s="486"/>
      <c r="L359" s="486"/>
      <c r="M359" s="486"/>
      <c r="N359" s="546">
        <v>230</v>
      </c>
      <c r="O359" s="534"/>
      <c r="P359" s="534"/>
      <c r="Q359" s="534"/>
      <c r="R359" s="467" t="e">
        <f t="shared" si="40"/>
        <v>#DIV/0!</v>
      </c>
      <c r="S359" s="467">
        <f t="shared" si="41"/>
        <v>0</v>
      </c>
      <c r="T359" s="467">
        <f t="shared" si="42"/>
        <v>0</v>
      </c>
      <c r="U359" s="467">
        <f t="shared" si="43"/>
        <v>0</v>
      </c>
      <c r="V359" s="535">
        <f>IF(N359="nio",0,IF(N359&gt;0,VLOOKUP(G359,'3-Productie normen'!A:Q,VLOOKUP(N359,'3-Productie normen'!W:X,2,FALSE),FALSE)))</f>
        <v>0</v>
      </c>
      <c r="W359" s="535">
        <f t="shared" si="44"/>
        <v>0</v>
      </c>
      <c r="X359" s="535">
        <f t="shared" si="45"/>
        <v>0</v>
      </c>
      <c r="Y359" s="535">
        <f t="shared" si="46"/>
        <v>0</v>
      </c>
      <c r="Z359" s="536"/>
      <c r="AB359" s="537">
        <f t="shared" si="47"/>
        <v>203550</v>
      </c>
    </row>
    <row r="360" spans="1:28" ht="14.1" customHeight="1">
      <c r="A360" s="143">
        <v>360</v>
      </c>
      <c r="B360" s="621" t="s">
        <v>641</v>
      </c>
      <c r="C360" s="619" t="s">
        <v>477</v>
      </c>
      <c r="D360" s="482" t="s">
        <v>100</v>
      </c>
      <c r="E360" s="482"/>
      <c r="F360" s="608" t="s">
        <v>465</v>
      </c>
      <c r="G360" s="608" t="s">
        <v>495</v>
      </c>
      <c r="H360" s="608" t="s">
        <v>317</v>
      </c>
      <c r="I360" s="483">
        <v>27</v>
      </c>
      <c r="J360" s="486"/>
      <c r="K360" s="486"/>
      <c r="L360" s="486"/>
      <c r="M360" s="486"/>
      <c r="N360" s="546">
        <v>230</v>
      </c>
      <c r="O360" s="534"/>
      <c r="P360" s="534"/>
      <c r="Q360" s="534"/>
      <c r="R360" s="467" t="e">
        <f t="shared" si="40"/>
        <v>#DIV/0!</v>
      </c>
      <c r="S360" s="467">
        <f t="shared" si="41"/>
        <v>0</v>
      </c>
      <c r="T360" s="467">
        <f t="shared" si="42"/>
        <v>0</v>
      </c>
      <c r="U360" s="467">
        <f t="shared" si="43"/>
        <v>0</v>
      </c>
      <c r="V360" s="535">
        <f>IF(N360="nio",0,IF(N360&gt;0,VLOOKUP(G360,'3-Productie normen'!A:Q,VLOOKUP(N360,'3-Productie normen'!W:X,2,FALSE),FALSE)))</f>
        <v>0</v>
      </c>
      <c r="W360" s="535">
        <f t="shared" si="44"/>
        <v>0</v>
      </c>
      <c r="X360" s="535">
        <f t="shared" si="45"/>
        <v>0</v>
      </c>
      <c r="Y360" s="535">
        <f t="shared" si="46"/>
        <v>0</v>
      </c>
      <c r="Z360" s="536"/>
      <c r="AB360" s="537">
        <f t="shared" si="47"/>
        <v>6210</v>
      </c>
    </row>
    <row r="361" spans="1:28" ht="14.1" customHeight="1">
      <c r="A361" s="143">
        <v>361</v>
      </c>
      <c r="B361" s="621" t="s">
        <v>641</v>
      </c>
      <c r="C361" s="619" t="s">
        <v>477</v>
      </c>
      <c r="D361" s="482" t="s">
        <v>100</v>
      </c>
      <c r="E361" s="482"/>
      <c r="F361" s="608" t="s">
        <v>466</v>
      </c>
      <c r="G361" s="608" t="s">
        <v>495</v>
      </c>
      <c r="H361" s="608" t="s">
        <v>317</v>
      </c>
      <c r="I361" s="483">
        <v>8</v>
      </c>
      <c r="J361" s="486"/>
      <c r="K361" s="486"/>
      <c r="L361" s="486"/>
      <c r="M361" s="486"/>
      <c r="N361" s="546">
        <v>230</v>
      </c>
      <c r="O361" s="534"/>
      <c r="P361" s="534"/>
      <c r="Q361" s="534"/>
      <c r="R361" s="467" t="e">
        <f t="shared" si="40"/>
        <v>#DIV/0!</v>
      </c>
      <c r="S361" s="467">
        <f t="shared" si="41"/>
        <v>0</v>
      </c>
      <c r="T361" s="467">
        <f t="shared" si="42"/>
        <v>0</v>
      </c>
      <c r="U361" s="467">
        <f t="shared" si="43"/>
        <v>0</v>
      </c>
      <c r="V361" s="535">
        <f>IF(N361="nio",0,IF(N361&gt;0,VLOOKUP(G361,'3-Productie normen'!A:Q,VLOOKUP(N361,'3-Productie normen'!W:X,2,FALSE),FALSE)))</f>
        <v>0</v>
      </c>
      <c r="W361" s="535">
        <f t="shared" si="44"/>
        <v>0</v>
      </c>
      <c r="X361" s="535">
        <f t="shared" si="45"/>
        <v>0</v>
      </c>
      <c r="Y361" s="535">
        <f t="shared" si="46"/>
        <v>0</v>
      </c>
      <c r="Z361" s="536"/>
      <c r="AB361" s="537">
        <f t="shared" si="47"/>
        <v>1840</v>
      </c>
    </row>
    <row r="362" spans="1:28" ht="14.1" customHeight="1">
      <c r="A362" s="143">
        <v>362</v>
      </c>
      <c r="B362" s="621" t="s">
        <v>641</v>
      </c>
      <c r="C362" s="619" t="s">
        <v>477</v>
      </c>
      <c r="D362" s="482" t="s">
        <v>100</v>
      </c>
      <c r="E362" s="482"/>
      <c r="F362" s="608" t="s">
        <v>467</v>
      </c>
      <c r="G362" s="608" t="s">
        <v>495</v>
      </c>
      <c r="H362" s="608" t="s">
        <v>326</v>
      </c>
      <c r="I362" s="483">
        <v>5</v>
      </c>
      <c r="J362" s="486"/>
      <c r="K362" s="486"/>
      <c r="L362" s="486"/>
      <c r="M362" s="486"/>
      <c r="N362" s="546">
        <v>230</v>
      </c>
      <c r="O362" s="534"/>
      <c r="P362" s="534"/>
      <c r="Q362" s="534"/>
      <c r="R362" s="467" t="e">
        <f t="shared" si="40"/>
        <v>#DIV/0!</v>
      </c>
      <c r="S362" s="467">
        <f t="shared" si="41"/>
        <v>0</v>
      </c>
      <c r="T362" s="467">
        <f t="shared" si="42"/>
        <v>0</v>
      </c>
      <c r="U362" s="467">
        <f t="shared" si="43"/>
        <v>0</v>
      </c>
      <c r="V362" s="535">
        <f>IF(N362="nio",0,IF(N362&gt;0,VLOOKUP(G362,'3-Productie normen'!A:Q,VLOOKUP(N362,'3-Productie normen'!W:X,2,FALSE),FALSE)))</f>
        <v>0</v>
      </c>
      <c r="W362" s="535">
        <f t="shared" si="44"/>
        <v>0</v>
      </c>
      <c r="X362" s="535">
        <f t="shared" si="45"/>
        <v>0</v>
      </c>
      <c r="Y362" s="535">
        <f t="shared" si="46"/>
        <v>0</v>
      </c>
      <c r="Z362" s="536"/>
      <c r="AB362" s="537">
        <f t="shared" si="47"/>
        <v>1150</v>
      </c>
    </row>
    <row r="363" spans="1:28" ht="14.1" customHeight="1">
      <c r="A363" s="143">
        <v>363</v>
      </c>
      <c r="B363" s="621" t="s">
        <v>641</v>
      </c>
      <c r="C363" s="619" t="s">
        <v>477</v>
      </c>
      <c r="D363" s="482" t="s">
        <v>100</v>
      </c>
      <c r="E363" s="482"/>
      <c r="F363" s="608" t="s">
        <v>468</v>
      </c>
      <c r="G363" s="608" t="s">
        <v>495</v>
      </c>
      <c r="H363" s="608" t="s">
        <v>317</v>
      </c>
      <c r="I363" s="483">
        <v>46</v>
      </c>
      <c r="J363" s="486"/>
      <c r="K363" s="486"/>
      <c r="L363" s="486"/>
      <c r="M363" s="486"/>
      <c r="N363" s="546">
        <v>230</v>
      </c>
      <c r="O363" s="534"/>
      <c r="P363" s="534"/>
      <c r="Q363" s="534"/>
      <c r="R363" s="467" t="e">
        <f t="shared" si="40"/>
        <v>#DIV/0!</v>
      </c>
      <c r="S363" s="467">
        <f t="shared" si="41"/>
        <v>0</v>
      </c>
      <c r="T363" s="467">
        <f t="shared" si="42"/>
        <v>0</v>
      </c>
      <c r="U363" s="467">
        <f t="shared" si="43"/>
        <v>0</v>
      </c>
      <c r="V363" s="535">
        <f>IF(N363="nio",0,IF(N363&gt;0,VLOOKUP(G363,'3-Productie normen'!A:Q,VLOOKUP(N363,'3-Productie normen'!W:X,2,FALSE),FALSE)))</f>
        <v>0</v>
      </c>
      <c r="W363" s="535">
        <f t="shared" si="44"/>
        <v>0</v>
      </c>
      <c r="X363" s="535">
        <f t="shared" si="45"/>
        <v>0</v>
      </c>
      <c r="Y363" s="535">
        <f t="shared" si="46"/>
        <v>0</v>
      </c>
      <c r="Z363" s="536"/>
      <c r="AB363" s="537">
        <f t="shared" si="47"/>
        <v>10580</v>
      </c>
    </row>
    <row r="364" spans="1:28" ht="14.1" customHeight="1">
      <c r="A364" s="143">
        <v>364</v>
      </c>
      <c r="B364" s="621" t="s">
        <v>641</v>
      </c>
      <c r="C364" s="619" t="s">
        <v>477</v>
      </c>
      <c r="D364" s="482" t="s">
        <v>100</v>
      </c>
      <c r="E364" s="482"/>
      <c r="F364" s="608" t="s">
        <v>469</v>
      </c>
      <c r="G364" s="608" t="s">
        <v>495</v>
      </c>
      <c r="H364" s="608" t="s">
        <v>326</v>
      </c>
      <c r="I364" s="483">
        <v>14</v>
      </c>
      <c r="J364" s="486"/>
      <c r="K364" s="486"/>
      <c r="L364" s="486"/>
      <c r="M364" s="486"/>
      <c r="N364" s="546">
        <v>230</v>
      </c>
      <c r="O364" s="534"/>
      <c r="P364" s="534"/>
      <c r="Q364" s="534"/>
      <c r="R364" s="467" t="e">
        <f t="shared" si="40"/>
        <v>#DIV/0!</v>
      </c>
      <c r="S364" s="467">
        <f t="shared" si="41"/>
        <v>0</v>
      </c>
      <c r="T364" s="467">
        <f t="shared" si="42"/>
        <v>0</v>
      </c>
      <c r="U364" s="467">
        <f t="shared" si="43"/>
        <v>0</v>
      </c>
      <c r="V364" s="535">
        <f>IF(N364="nio",0,IF(N364&gt;0,VLOOKUP(G364,'3-Productie normen'!A:Q,VLOOKUP(N364,'3-Productie normen'!W:X,2,FALSE),FALSE)))</f>
        <v>0</v>
      </c>
      <c r="W364" s="535">
        <f t="shared" si="44"/>
        <v>0</v>
      </c>
      <c r="X364" s="535">
        <f t="shared" si="45"/>
        <v>0</v>
      </c>
      <c r="Y364" s="535">
        <f t="shared" si="46"/>
        <v>0</v>
      </c>
      <c r="Z364" s="536"/>
      <c r="AB364" s="537">
        <f t="shared" si="47"/>
        <v>3220</v>
      </c>
    </row>
    <row r="365" spans="1:28" ht="14.1" customHeight="1">
      <c r="A365" s="143">
        <v>365</v>
      </c>
      <c r="B365" s="621" t="s">
        <v>641</v>
      </c>
      <c r="C365" s="619" t="s">
        <v>477</v>
      </c>
      <c r="D365" s="482" t="s">
        <v>100</v>
      </c>
      <c r="E365" s="482"/>
      <c r="F365" s="608" t="s">
        <v>470</v>
      </c>
      <c r="G365" s="608" t="s">
        <v>481</v>
      </c>
      <c r="H365" s="608" t="s">
        <v>317</v>
      </c>
      <c r="I365" s="483">
        <v>24</v>
      </c>
      <c r="J365" s="486"/>
      <c r="K365" s="486"/>
      <c r="L365" s="486"/>
      <c r="M365" s="486"/>
      <c r="N365" s="546">
        <v>230</v>
      </c>
      <c r="O365" s="534"/>
      <c r="P365" s="534"/>
      <c r="Q365" s="534"/>
      <c r="R365" s="467" t="e">
        <f t="shared" si="40"/>
        <v>#DIV/0!</v>
      </c>
      <c r="S365" s="467">
        <f t="shared" si="41"/>
        <v>0</v>
      </c>
      <c r="T365" s="467">
        <f t="shared" si="42"/>
        <v>0</v>
      </c>
      <c r="U365" s="467">
        <f t="shared" si="43"/>
        <v>0</v>
      </c>
      <c r="V365" s="535">
        <f>IF(N365="nio",0,IF(N365&gt;0,VLOOKUP(G365,'3-Productie normen'!A:Q,VLOOKUP(N365,'3-Productie normen'!W:X,2,FALSE),FALSE)))</f>
        <v>0</v>
      </c>
      <c r="W365" s="535">
        <f t="shared" si="44"/>
        <v>0</v>
      </c>
      <c r="X365" s="535">
        <f t="shared" si="45"/>
        <v>0</v>
      </c>
      <c r="Y365" s="535">
        <f t="shared" si="46"/>
        <v>0</v>
      </c>
      <c r="Z365" s="536"/>
      <c r="AB365" s="537">
        <f t="shared" si="47"/>
        <v>5520</v>
      </c>
    </row>
    <row r="366" spans="1:28" ht="14.1" customHeight="1">
      <c r="A366" s="143">
        <v>366</v>
      </c>
      <c r="B366" s="621" t="s">
        <v>641</v>
      </c>
      <c r="C366" s="619" t="s">
        <v>477</v>
      </c>
      <c r="D366" s="482" t="s">
        <v>100</v>
      </c>
      <c r="E366" s="482"/>
      <c r="F366" s="608" t="s">
        <v>471</v>
      </c>
      <c r="G366" s="608" t="s">
        <v>495</v>
      </c>
      <c r="H366" s="608" t="s">
        <v>317</v>
      </c>
      <c r="I366" s="483">
        <v>25</v>
      </c>
      <c r="J366" s="486"/>
      <c r="K366" s="486"/>
      <c r="L366" s="486"/>
      <c r="M366" s="486"/>
      <c r="N366" s="546">
        <v>230</v>
      </c>
      <c r="O366" s="534"/>
      <c r="P366" s="534"/>
      <c r="Q366" s="534"/>
      <c r="R366" s="467" t="e">
        <f t="shared" si="40"/>
        <v>#DIV/0!</v>
      </c>
      <c r="S366" s="467">
        <f t="shared" si="41"/>
        <v>0</v>
      </c>
      <c r="T366" s="467">
        <f t="shared" si="42"/>
        <v>0</v>
      </c>
      <c r="U366" s="467">
        <f t="shared" si="43"/>
        <v>0</v>
      </c>
      <c r="V366" s="535">
        <f>IF(N366="nio",0,IF(N366&gt;0,VLOOKUP(G366,'3-Productie normen'!A:Q,VLOOKUP(N366,'3-Productie normen'!W:X,2,FALSE),FALSE)))</f>
        <v>0</v>
      </c>
      <c r="W366" s="535">
        <f t="shared" si="44"/>
        <v>0</v>
      </c>
      <c r="X366" s="535">
        <f t="shared" si="45"/>
        <v>0</v>
      </c>
      <c r="Y366" s="535">
        <f t="shared" si="46"/>
        <v>0</v>
      </c>
      <c r="Z366" s="536"/>
      <c r="AB366" s="537">
        <f t="shared" si="47"/>
        <v>5750</v>
      </c>
    </row>
    <row r="367" spans="1:28" ht="14.1" customHeight="1">
      <c r="A367" s="143">
        <v>367</v>
      </c>
      <c r="B367" s="621" t="s">
        <v>641</v>
      </c>
      <c r="C367" s="619" t="s">
        <v>477</v>
      </c>
      <c r="D367" s="482" t="s">
        <v>100</v>
      </c>
      <c r="E367" s="482"/>
      <c r="F367" s="608" t="s">
        <v>472</v>
      </c>
      <c r="G367" s="608" t="s">
        <v>495</v>
      </c>
      <c r="H367" s="608" t="s">
        <v>317</v>
      </c>
      <c r="I367" s="483">
        <v>53</v>
      </c>
      <c r="J367" s="486"/>
      <c r="K367" s="486"/>
      <c r="L367" s="486"/>
      <c r="M367" s="486"/>
      <c r="N367" s="546">
        <v>230</v>
      </c>
      <c r="O367" s="534"/>
      <c r="P367" s="534"/>
      <c r="Q367" s="534"/>
      <c r="R367" s="467" t="e">
        <f t="shared" si="40"/>
        <v>#DIV/0!</v>
      </c>
      <c r="S367" s="467">
        <f t="shared" si="41"/>
        <v>0</v>
      </c>
      <c r="T367" s="467">
        <f t="shared" si="42"/>
        <v>0</v>
      </c>
      <c r="U367" s="467">
        <f t="shared" si="43"/>
        <v>0</v>
      </c>
      <c r="V367" s="535">
        <f>IF(N367="nio",0,IF(N367&gt;0,VLOOKUP(G367,'3-Productie normen'!A:Q,VLOOKUP(N367,'3-Productie normen'!W:X,2,FALSE),FALSE)))</f>
        <v>0</v>
      </c>
      <c r="W367" s="535">
        <f t="shared" si="44"/>
        <v>0</v>
      </c>
      <c r="X367" s="535">
        <f t="shared" si="45"/>
        <v>0</v>
      </c>
      <c r="Y367" s="535">
        <f t="shared" si="46"/>
        <v>0</v>
      </c>
      <c r="Z367" s="536"/>
      <c r="AB367" s="537">
        <f t="shared" si="47"/>
        <v>12190</v>
      </c>
    </row>
    <row r="368" spans="1:28" ht="14.1" customHeight="1">
      <c r="A368" s="143">
        <v>368</v>
      </c>
      <c r="B368" s="621" t="s">
        <v>641</v>
      </c>
      <c r="C368" s="619" t="s">
        <v>477</v>
      </c>
      <c r="D368" s="482" t="s">
        <v>100</v>
      </c>
      <c r="E368" s="482"/>
      <c r="F368" s="608" t="s">
        <v>473</v>
      </c>
      <c r="G368" s="608" t="s">
        <v>495</v>
      </c>
      <c r="H368" s="608" t="s">
        <v>317</v>
      </c>
      <c r="I368" s="483">
        <v>32</v>
      </c>
      <c r="J368" s="486"/>
      <c r="K368" s="486"/>
      <c r="L368" s="486"/>
      <c r="M368" s="486"/>
      <c r="N368" s="546">
        <v>230</v>
      </c>
      <c r="O368" s="534"/>
      <c r="P368" s="534"/>
      <c r="Q368" s="534"/>
      <c r="R368" s="467" t="e">
        <f t="shared" si="40"/>
        <v>#DIV/0!</v>
      </c>
      <c r="S368" s="467">
        <f t="shared" si="41"/>
        <v>0</v>
      </c>
      <c r="T368" s="467">
        <f t="shared" si="42"/>
        <v>0</v>
      </c>
      <c r="U368" s="467">
        <f t="shared" si="43"/>
        <v>0</v>
      </c>
      <c r="V368" s="535">
        <f>IF(N368="nio",0,IF(N368&gt;0,VLOOKUP(G368,'3-Productie normen'!A:Q,VLOOKUP(N368,'3-Productie normen'!W:X,2,FALSE),FALSE)))</f>
        <v>0</v>
      </c>
      <c r="W368" s="535">
        <f t="shared" si="44"/>
        <v>0</v>
      </c>
      <c r="X368" s="535">
        <f t="shared" si="45"/>
        <v>0</v>
      </c>
      <c r="Y368" s="535">
        <f t="shared" si="46"/>
        <v>0</v>
      </c>
      <c r="Z368" s="536"/>
      <c r="AB368" s="537">
        <f t="shared" si="47"/>
        <v>7360</v>
      </c>
    </row>
    <row r="369" spans="1:28" ht="14.1" customHeight="1">
      <c r="A369" s="143">
        <v>369</v>
      </c>
      <c r="B369" s="621" t="s">
        <v>641</v>
      </c>
      <c r="C369" s="619" t="s">
        <v>477</v>
      </c>
      <c r="D369" s="482" t="s">
        <v>100</v>
      </c>
      <c r="E369" s="482"/>
      <c r="F369" s="608" t="s">
        <v>474</v>
      </c>
      <c r="G369" s="608" t="s">
        <v>647</v>
      </c>
      <c r="H369" s="608" t="s">
        <v>313</v>
      </c>
      <c r="I369" s="483">
        <v>4</v>
      </c>
      <c r="J369" s="486"/>
      <c r="K369" s="486"/>
      <c r="L369" s="486"/>
      <c r="M369" s="486"/>
      <c r="N369" s="546">
        <v>230</v>
      </c>
      <c r="O369" s="534"/>
      <c r="P369" s="534"/>
      <c r="Q369" s="534"/>
      <c r="R369" s="467" t="e">
        <f t="shared" si="40"/>
        <v>#DIV/0!</v>
      </c>
      <c r="S369" s="467">
        <f t="shared" si="41"/>
        <v>0</v>
      </c>
      <c r="T369" s="467">
        <f t="shared" si="42"/>
        <v>0</v>
      </c>
      <c r="U369" s="467">
        <f t="shared" si="43"/>
        <v>0</v>
      </c>
      <c r="V369" s="535">
        <f>IF(N369="nio",0,IF(N369&gt;0,VLOOKUP(G369,'3-Productie normen'!A:Q,VLOOKUP(N369,'3-Productie normen'!W:X,2,FALSE),FALSE)))</f>
        <v>0</v>
      </c>
      <c r="W369" s="535">
        <f t="shared" si="44"/>
        <v>0</v>
      </c>
      <c r="X369" s="535">
        <f t="shared" si="45"/>
        <v>0</v>
      </c>
      <c r="Y369" s="535">
        <f t="shared" si="46"/>
        <v>0</v>
      </c>
      <c r="Z369" s="536"/>
      <c r="AB369" s="537">
        <f t="shared" si="47"/>
        <v>920</v>
      </c>
    </row>
    <row r="370" spans="1:28" ht="14.1" customHeight="1">
      <c r="A370" s="143">
        <v>370</v>
      </c>
      <c r="B370" s="621" t="s">
        <v>641</v>
      </c>
      <c r="C370" s="619" t="s">
        <v>477</v>
      </c>
      <c r="D370" s="482" t="s">
        <v>100</v>
      </c>
      <c r="E370" s="482"/>
      <c r="F370" s="608" t="s">
        <v>475</v>
      </c>
      <c r="G370" s="608" t="s">
        <v>647</v>
      </c>
      <c r="H370" s="608" t="s">
        <v>313</v>
      </c>
      <c r="I370" s="483">
        <v>4</v>
      </c>
      <c r="J370" s="486"/>
      <c r="K370" s="486"/>
      <c r="L370" s="486"/>
      <c r="M370" s="486"/>
      <c r="N370" s="546">
        <v>230</v>
      </c>
      <c r="O370" s="534"/>
      <c r="P370" s="534"/>
      <c r="Q370" s="534"/>
      <c r="R370" s="467" t="e">
        <f t="shared" si="40"/>
        <v>#DIV/0!</v>
      </c>
      <c r="S370" s="467">
        <f t="shared" si="41"/>
        <v>0</v>
      </c>
      <c r="T370" s="467">
        <f t="shared" si="42"/>
        <v>0</v>
      </c>
      <c r="U370" s="467">
        <f t="shared" si="43"/>
        <v>0</v>
      </c>
      <c r="V370" s="535">
        <f>IF(N370="nio",0,IF(N370&gt;0,VLOOKUP(G370,'3-Productie normen'!A:Q,VLOOKUP(N370,'3-Productie normen'!W:X,2,FALSE),FALSE)))</f>
        <v>0</v>
      </c>
      <c r="W370" s="535">
        <f t="shared" si="44"/>
        <v>0</v>
      </c>
      <c r="X370" s="535">
        <f t="shared" si="45"/>
        <v>0</v>
      </c>
      <c r="Y370" s="535">
        <f t="shared" si="46"/>
        <v>0</v>
      </c>
      <c r="Z370" s="536"/>
      <c r="AB370" s="537">
        <f t="shared" si="47"/>
        <v>920</v>
      </c>
    </row>
  </sheetData>
  <autoFilter ref="B9:AB370" xr:uid="{00000000-0009-0000-0000-000004000000}">
    <sortState xmlns:xlrd2="http://schemas.microsoft.com/office/spreadsheetml/2017/richdata2" ref="B9:AB10">
      <sortCondition ref="D9:D370"/>
    </sortState>
  </autoFilter>
  <sortState xmlns:xlrd2="http://schemas.microsoft.com/office/spreadsheetml/2017/richdata2" ref="A10:U370">
    <sortCondition ref="C10:C370"/>
    <sortCondition ref="B10:B370"/>
  </sortState>
  <mergeCells count="1">
    <mergeCell ref="W6:Y7"/>
  </mergeCells>
  <phoneticPr fontId="11"/>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83"/>
  <sheetViews>
    <sheetView showGridLines="0" showZeros="0" showOutlineSymbols="0" zoomScale="80" zoomScaleNormal="80" zoomScaleSheetLayoutView="100" workbookViewId="0">
      <pane ySplit="9" topLeftCell="A28" activePane="bottomLeft" state="frozen"/>
      <selection activeCell="A6" sqref="A6:F6"/>
      <selection pane="bottomLeft" activeCell="A10" sqref="A10"/>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408" t="s">
        <v>26</v>
      </c>
      <c r="B1" s="159"/>
      <c r="C1" s="46"/>
      <c r="D1" s="46"/>
      <c r="E1" s="46"/>
      <c r="F1" s="3"/>
      <c r="G1" s="3"/>
      <c r="H1" s="47"/>
    </row>
    <row r="2" spans="1:9">
      <c r="A2" s="2"/>
      <c r="B2" s="2"/>
      <c r="C2" s="2"/>
      <c r="D2" s="2"/>
      <c r="E2" s="2"/>
      <c r="F2" s="3"/>
      <c r="G2" s="3"/>
    </row>
    <row r="3" spans="1:9" ht="17.25">
      <c r="A3" s="119" t="str">
        <f>'1-Contractblad totaal'!A3</f>
        <v>Naam opdrachtgever</v>
      </c>
      <c r="B3" s="141" t="str">
        <f>'1-Contractblad totaal'!B3</f>
        <v>BAR-organisatie</v>
      </c>
      <c r="C3" s="2"/>
      <c r="D3" s="2"/>
      <c r="E3" s="456"/>
      <c r="F3" s="3"/>
      <c r="G3" s="3"/>
    </row>
    <row r="4" spans="1:9" ht="17.25">
      <c r="A4" s="119" t="str">
        <f>'1-Contractblad totaal'!A4</f>
        <v>Calculatie onderdeel</v>
      </c>
      <c r="B4" s="141" t="str">
        <f ca="1">MID(CELL("bestandsnaam",$C$9),SEARCH("]",CELL("bestandsnaam",$C$9),1)+1,256)</f>
        <v>5-Premies en opslagen</v>
      </c>
      <c r="C4" s="160"/>
      <c r="D4" s="161"/>
      <c r="E4" s="162"/>
      <c r="F4" s="6"/>
      <c r="G4" s="6"/>
    </row>
    <row r="5" spans="1:9" ht="17.25">
      <c r="A5" s="119" t="str">
        <f>'1-Contractblad totaal'!A5</f>
        <v>Gebouw/plaats</v>
      </c>
      <c r="B5" s="141" t="str">
        <f>'1-Contractblad totaal'!B5</f>
        <v>Barendrecht, Albrandswaard en Ridderkerk</v>
      </c>
      <c r="C5" s="119"/>
      <c r="D5" s="163"/>
      <c r="E5" s="164"/>
      <c r="F5" s="8"/>
      <c r="G5" s="6"/>
    </row>
    <row r="6" spans="1:9" ht="17.25">
      <c r="A6" s="119" t="str">
        <f>'1-Contractblad totaal'!A6</f>
        <v>Referentie nummer</v>
      </c>
      <c r="B6" s="141" t="str">
        <f>'1-Contractblad totaal'!B6</f>
        <v>Invoer</v>
      </c>
      <c r="C6" s="144"/>
      <c r="D6" s="163"/>
      <c r="E6" s="463"/>
      <c r="F6" s="462"/>
      <c r="G6" s="464"/>
      <c r="H6" s="465"/>
    </row>
    <row r="7" spans="1:9" ht="17.25">
      <c r="A7" s="119" t="str">
        <f>'1-Contractblad totaal'!A8</f>
        <v>Naam dienstverlener</v>
      </c>
      <c r="B7" s="141">
        <f>'1-Contractblad totaal'!B8</f>
        <v>0</v>
      </c>
      <c r="C7" s="165"/>
      <c r="D7" s="22"/>
      <c r="E7" s="166"/>
      <c r="F7" s="8"/>
      <c r="G7" s="6"/>
      <c r="H7" s="9"/>
      <c r="I7" s="9"/>
    </row>
    <row r="8" spans="1:9" ht="15.75">
      <c r="A8" s="119" t="str">
        <f>'1-Contractblad totaal'!A9</f>
        <v>Prijspeil</v>
      </c>
      <c r="B8" s="120">
        <f>'1-Contractblad totaal'!B9</f>
        <v>44562</v>
      </c>
      <c r="C8" s="164"/>
      <c r="D8" s="164"/>
      <c r="E8" s="164"/>
      <c r="F8" s="8"/>
      <c r="G8" s="6"/>
    </row>
    <row r="9" spans="1:9" ht="15">
      <c r="A9" s="167"/>
      <c r="B9" s="164"/>
      <c r="C9" s="164"/>
      <c r="D9" s="164"/>
      <c r="E9" s="164"/>
      <c r="F9" s="8"/>
      <c r="G9" s="6"/>
    </row>
    <row r="10" spans="1:9" ht="18">
      <c r="A10" s="200" t="s">
        <v>3</v>
      </c>
      <c r="B10" s="201"/>
      <c r="C10" s="202"/>
      <c r="D10" s="164"/>
      <c r="E10" s="164"/>
      <c r="F10" s="8"/>
      <c r="G10" s="6"/>
    </row>
    <row r="11" spans="1:9">
      <c r="A11" s="168"/>
      <c r="B11" s="5"/>
      <c r="C11" s="5"/>
      <c r="D11" s="164"/>
      <c r="E11" s="164"/>
      <c r="F11" s="6"/>
      <c r="G11" s="6"/>
    </row>
    <row r="12" spans="1:9">
      <c r="A12" s="169"/>
      <c r="B12" s="170"/>
      <c r="C12" s="171" t="s">
        <v>40</v>
      </c>
      <c r="D12" s="164"/>
      <c r="E12" s="164"/>
      <c r="F12" s="8"/>
      <c r="G12" s="6"/>
    </row>
    <row r="13" spans="1:9">
      <c r="A13" s="172" t="s">
        <v>89</v>
      </c>
      <c r="B13" s="156"/>
      <c r="C13" s="409"/>
      <c r="D13" s="164"/>
      <c r="E13" s="164"/>
      <c r="F13" s="173"/>
      <c r="G13" s="6"/>
    </row>
    <row r="14" spans="1:9">
      <c r="A14" s="172" t="s">
        <v>211</v>
      </c>
      <c r="B14" s="156"/>
      <c r="C14" s="409"/>
      <c r="D14" s="164"/>
      <c r="E14" s="164"/>
      <c r="F14" s="173"/>
      <c r="G14" s="6"/>
      <c r="H14" s="47"/>
    </row>
    <row r="15" spans="1:9">
      <c r="A15" s="172" t="s">
        <v>90</v>
      </c>
      <c r="B15" s="156"/>
      <c r="C15" s="409"/>
      <c r="D15" s="164"/>
      <c r="E15" s="164"/>
      <c r="F15" s="173"/>
      <c r="G15" s="6"/>
      <c r="H15" s="47"/>
    </row>
    <row r="16" spans="1:9">
      <c r="A16" s="174" t="s">
        <v>8</v>
      </c>
      <c r="B16" s="175"/>
      <c r="C16" s="176">
        <f>SUM(C13:C15)</f>
        <v>0</v>
      </c>
      <c r="D16" s="164"/>
      <c r="E16" s="164"/>
      <c r="F16" s="6"/>
      <c r="G16" s="47"/>
    </row>
    <row r="17" spans="1:9">
      <c r="A17" s="174"/>
      <c r="B17" s="175"/>
      <c r="C17" s="176"/>
      <c r="D17" s="164"/>
      <c r="E17" s="164"/>
      <c r="F17" s="6"/>
      <c r="G17" s="47"/>
    </row>
    <row r="18" spans="1:9">
      <c r="A18" s="735" t="s">
        <v>91</v>
      </c>
      <c r="B18" s="736"/>
      <c r="C18" s="409"/>
      <c r="D18" s="164"/>
      <c r="E18" s="164"/>
      <c r="F18" s="6"/>
    </row>
    <row r="19" spans="1:9">
      <c r="A19" s="470" t="s">
        <v>247</v>
      </c>
      <c r="B19" s="468"/>
      <c r="C19" s="469"/>
      <c r="D19" s="164"/>
      <c r="E19" s="164"/>
      <c r="F19" s="6"/>
    </row>
    <row r="20" spans="1:9">
      <c r="A20" s="735" t="s">
        <v>92</v>
      </c>
      <c r="B20" s="736"/>
      <c r="C20" s="409"/>
      <c r="D20" s="164"/>
      <c r="E20" s="164"/>
      <c r="F20" s="6"/>
    </row>
    <row r="21" spans="1:9">
      <c r="A21" s="735" t="s">
        <v>36</v>
      </c>
      <c r="B21" s="736"/>
      <c r="C21" s="177" t="e">
        <f>C34</f>
        <v>#DIV/0!</v>
      </c>
      <c r="D21" s="164"/>
      <c r="E21" s="164"/>
      <c r="F21" s="6"/>
    </row>
    <row r="22" spans="1:9">
      <c r="A22" s="735" t="s">
        <v>74</v>
      </c>
      <c r="B22" s="736"/>
      <c r="C22" s="409"/>
      <c r="D22" s="164"/>
      <c r="E22" s="164"/>
      <c r="F22" s="6"/>
    </row>
    <row r="23" spans="1:9">
      <c r="A23" s="735" t="s">
        <v>238</v>
      </c>
      <c r="B23" s="736"/>
      <c r="C23" s="409"/>
      <c r="D23" s="164"/>
      <c r="E23" s="164"/>
      <c r="F23" s="6"/>
    </row>
    <row r="24" spans="1:9">
      <c r="A24" s="737" t="s">
        <v>73</v>
      </c>
      <c r="B24" s="738"/>
      <c r="C24" s="178" t="e">
        <f>SUM(C16:C23)</f>
        <v>#DIV/0!</v>
      </c>
      <c r="D24" s="164"/>
      <c r="E24" s="164"/>
      <c r="F24" s="6"/>
    </row>
    <row r="25" spans="1:9">
      <c r="A25" s="179"/>
      <c r="B25" s="161"/>
      <c r="C25" s="18"/>
      <c r="D25" s="164"/>
      <c r="E25" s="164"/>
      <c r="F25" s="19"/>
      <c r="G25" s="6"/>
    </row>
    <row r="26" spans="1:9" ht="18">
      <c r="A26" s="200" t="s">
        <v>67</v>
      </c>
      <c r="B26" s="201"/>
      <c r="C26" s="202"/>
      <c r="D26" s="164"/>
      <c r="E26" s="164"/>
      <c r="F26" s="8"/>
      <c r="G26" s="6"/>
    </row>
    <row r="27" spans="1:9">
      <c r="A27" s="168"/>
      <c r="B27" s="5"/>
      <c r="C27" s="5"/>
      <c r="D27" s="164"/>
      <c r="E27" s="164"/>
      <c r="F27" s="6"/>
      <c r="G27" s="6"/>
      <c r="H27" s="47"/>
    </row>
    <row r="28" spans="1:9">
      <c r="A28" s="5"/>
      <c r="B28" s="5"/>
      <c r="C28" s="180" t="s">
        <v>16</v>
      </c>
      <c r="D28" s="164"/>
      <c r="E28" s="164"/>
      <c r="F28" s="6"/>
      <c r="G28" s="6"/>
      <c r="H28" s="47"/>
    </row>
    <row r="29" spans="1:9">
      <c r="A29" s="172" t="s">
        <v>22</v>
      </c>
      <c r="B29" s="170"/>
      <c r="C29" s="181">
        <f>'6-Opbouw uurtarief productie'!E21</f>
        <v>0</v>
      </c>
      <c r="D29" s="164"/>
      <c r="E29" s="164"/>
      <c r="F29" s="47"/>
      <c r="G29" s="6"/>
      <c r="H29" s="47"/>
      <c r="I29" s="47"/>
    </row>
    <row r="30" spans="1:9">
      <c r="A30" s="172" t="s">
        <v>52</v>
      </c>
      <c r="B30" s="440" t="s">
        <v>217</v>
      </c>
      <c r="C30" s="410"/>
      <c r="D30" s="164"/>
      <c r="E30" s="164"/>
      <c r="F30" s="8"/>
      <c r="G30" s="6"/>
      <c r="H30" s="47"/>
      <c r="I30" s="47"/>
    </row>
    <row r="31" spans="1:9">
      <c r="A31" s="172" t="s">
        <v>46</v>
      </c>
      <c r="B31" s="170"/>
      <c r="C31" s="182">
        <f>C29+C30</f>
        <v>0</v>
      </c>
      <c r="D31" s="164"/>
      <c r="E31" s="164"/>
      <c r="F31" s="8"/>
      <c r="G31" s="6"/>
      <c r="H31" s="47"/>
      <c r="I31" s="47"/>
    </row>
    <row r="32" spans="1:9">
      <c r="A32" s="183" t="s">
        <v>0</v>
      </c>
      <c r="B32" s="184"/>
      <c r="C32" s="411"/>
      <c r="E32" s="185"/>
      <c r="F32" s="8"/>
      <c r="G32" s="6"/>
      <c r="H32" s="47"/>
    </row>
    <row r="33" spans="1:8">
      <c r="A33" s="168"/>
      <c r="B33" s="186"/>
      <c r="C33" s="187"/>
      <c r="E33" s="5"/>
      <c r="F33" s="6"/>
      <c r="G33" s="6"/>
      <c r="H33" s="47"/>
    </row>
    <row r="34" spans="1:8">
      <c r="A34" s="372" t="s">
        <v>47</v>
      </c>
      <c r="B34" s="290"/>
      <c r="C34" s="373" t="e">
        <f>(C31/C29)*C32</f>
        <v>#DIV/0!</v>
      </c>
      <c r="E34" s="188"/>
      <c r="F34" s="8"/>
      <c r="G34" s="189"/>
      <c r="H34" s="47"/>
    </row>
    <row r="35" spans="1:8">
      <c r="A35" s="168"/>
      <c r="B35" s="5"/>
      <c r="C35" s="5"/>
      <c r="E35" s="188"/>
      <c r="F35" s="8"/>
      <c r="G35" s="6"/>
    </row>
    <row r="36" spans="1:8" ht="18">
      <c r="A36" s="203" t="s">
        <v>55</v>
      </c>
      <c r="B36" s="204"/>
      <c r="C36" s="205"/>
      <c r="E36" s="188"/>
      <c r="F36" s="8"/>
      <c r="G36" s="6"/>
    </row>
    <row r="37" spans="1:8">
      <c r="A37" s="179"/>
      <c r="B37" s="161"/>
      <c r="C37" s="18"/>
      <c r="E37" s="188"/>
      <c r="F37" s="8"/>
      <c r="G37" s="6"/>
    </row>
    <row r="38" spans="1:8">
      <c r="A38" s="179"/>
      <c r="B38" s="388" t="s">
        <v>79</v>
      </c>
      <c r="C38" s="18"/>
      <c r="E38" s="188"/>
      <c r="F38" s="8"/>
      <c r="G38" s="6"/>
    </row>
    <row r="39" spans="1:8">
      <c r="A39" s="190" t="s">
        <v>5</v>
      </c>
      <c r="B39" s="476">
        <v>365</v>
      </c>
      <c r="C39" s="18"/>
      <c r="E39" s="188"/>
      <c r="F39" s="8"/>
      <c r="G39" s="24"/>
    </row>
    <row r="40" spans="1:8">
      <c r="A40" s="190" t="s">
        <v>4</v>
      </c>
      <c r="B40" s="476">
        <v>104</v>
      </c>
      <c r="C40" s="18"/>
      <c r="E40" s="188"/>
      <c r="F40" s="8"/>
      <c r="G40" s="24"/>
    </row>
    <row r="41" spans="1:8">
      <c r="A41" s="374" t="s">
        <v>6</v>
      </c>
      <c r="B41" s="375">
        <f>B39-B40</f>
        <v>261</v>
      </c>
      <c r="C41" s="18"/>
      <c r="E41" s="188"/>
      <c r="F41" s="8"/>
      <c r="G41" s="12"/>
    </row>
    <row r="42" spans="1:8">
      <c r="A42" s="191"/>
      <c r="B42" s="192"/>
      <c r="C42" s="18"/>
      <c r="E42" s="188"/>
      <c r="F42" s="8"/>
      <c r="G42" s="12"/>
    </row>
    <row r="43" spans="1:8">
      <c r="A43" s="190" t="s">
        <v>31</v>
      </c>
      <c r="B43" s="412"/>
      <c r="C43" s="18"/>
      <c r="E43" s="188"/>
      <c r="F43" s="8"/>
      <c r="G43" s="12"/>
    </row>
    <row r="44" spans="1:8">
      <c r="A44" s="190" t="s">
        <v>21</v>
      </c>
      <c r="B44" s="412"/>
      <c r="C44" s="18"/>
      <c r="E44" s="188"/>
      <c r="F44" s="8"/>
      <c r="G44" s="12"/>
    </row>
    <row r="45" spans="1:8">
      <c r="A45" s="190" t="s">
        <v>42</v>
      </c>
      <c r="B45" s="412"/>
      <c r="C45" s="18"/>
      <c r="E45" s="188"/>
      <c r="F45" s="8"/>
      <c r="G45" s="12"/>
    </row>
    <row r="46" spans="1:8">
      <c r="A46" s="190" t="s">
        <v>50</v>
      </c>
      <c r="B46" s="412"/>
      <c r="C46" s="18"/>
      <c r="E46" s="188"/>
      <c r="F46" s="8"/>
      <c r="G46" s="12"/>
    </row>
    <row r="47" spans="1:8">
      <c r="A47" s="374" t="s">
        <v>28</v>
      </c>
      <c r="B47" s="375">
        <f>B41-SUM(B43:B46)</f>
        <v>261</v>
      </c>
      <c r="C47" s="18"/>
      <c r="E47" s="188"/>
      <c r="F47" s="8"/>
      <c r="G47" s="12"/>
    </row>
    <row r="48" spans="1:8">
      <c r="A48" s="193"/>
      <c r="B48" s="192"/>
      <c r="C48" s="18"/>
      <c r="E48" s="188"/>
      <c r="F48" s="8"/>
      <c r="G48" s="12"/>
    </row>
    <row r="49" spans="1:7">
      <c r="A49" s="194" t="s">
        <v>68</v>
      </c>
      <c r="B49" s="195">
        <f>IF(B43=0,0,B43/$B$47)</f>
        <v>0</v>
      </c>
      <c r="C49" s="18"/>
      <c r="E49" s="188"/>
      <c r="F49" s="8"/>
      <c r="G49" s="12"/>
    </row>
    <row r="50" spans="1:7">
      <c r="A50" s="194" t="s">
        <v>21</v>
      </c>
      <c r="B50" s="195">
        <f>IF(B44=0,0,B44/$B$47)</f>
        <v>0</v>
      </c>
      <c r="C50" s="18"/>
      <c r="E50" s="188"/>
      <c r="F50" s="8"/>
      <c r="G50" s="12"/>
    </row>
    <row r="51" spans="1:7">
      <c r="A51" s="190" t="s">
        <v>42</v>
      </c>
      <c r="B51" s="195">
        <f>IF(B45=0,0,B45/$B$47)</f>
        <v>0</v>
      </c>
      <c r="C51" s="18"/>
      <c r="E51" s="188"/>
      <c r="F51" s="8"/>
      <c r="G51" s="12"/>
    </row>
    <row r="52" spans="1:7">
      <c r="A52" s="194" t="s">
        <v>50</v>
      </c>
      <c r="B52" s="195">
        <f>IF(B46=0,0,B46/$B$47)</f>
        <v>0</v>
      </c>
      <c r="C52" s="18"/>
      <c r="E52" s="188"/>
      <c r="F52" s="8"/>
      <c r="G52" s="33"/>
    </row>
    <row r="53" spans="1:7">
      <c r="A53" s="374" t="s">
        <v>75</v>
      </c>
      <c r="B53" s="376">
        <f>SUM(B49:B52)</f>
        <v>0</v>
      </c>
      <c r="C53" s="18"/>
      <c r="E53" s="188"/>
      <c r="F53" s="8"/>
      <c r="G53" s="36"/>
    </row>
    <row r="54" spans="1:7">
      <c r="A54" s="40"/>
      <c r="B54" s="40"/>
      <c r="C54" s="40"/>
      <c r="E54" s="188"/>
      <c r="F54" s="8"/>
      <c r="G54" s="3"/>
    </row>
    <row r="55" spans="1:7" ht="31.15" customHeight="1">
      <c r="A55" s="732" t="s">
        <v>251</v>
      </c>
      <c r="B55" s="733"/>
      <c r="C55" s="734"/>
      <c r="E55" s="188"/>
      <c r="F55" s="8"/>
      <c r="G55" s="3"/>
    </row>
    <row r="56" spans="1:7" s="47" customFormat="1"/>
    <row r="57" spans="1:7" s="47" customFormat="1"/>
    <row r="58" spans="1:7" s="47" customFormat="1" ht="16.5">
      <c r="A58" s="196"/>
      <c r="B58" s="1"/>
    </row>
    <row r="59" spans="1:7" s="47" customFormat="1" ht="16.5">
      <c r="A59" s="196"/>
      <c r="B59" s="1"/>
    </row>
    <row r="60" spans="1:7" s="47" customFormat="1" ht="16.5">
      <c r="A60" s="196"/>
      <c r="B60" s="1"/>
    </row>
    <row r="61" spans="1:7" s="47" customFormat="1" ht="16.5">
      <c r="A61" s="196"/>
      <c r="B61" s="1"/>
    </row>
    <row r="62" spans="1:7" s="47" customFormat="1" ht="16.5">
      <c r="A62" s="197"/>
      <c r="B62" s="1"/>
    </row>
    <row r="63" spans="1:7" s="47" customFormat="1" ht="16.5">
      <c r="A63" s="1"/>
      <c r="B63" s="1"/>
    </row>
    <row r="64" spans="1:7" s="47" customFormat="1" ht="16.5">
      <c r="A64" s="1"/>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198"/>
    </row>
    <row r="71" spans="1:3" s="47" customFormat="1" ht="16.5">
      <c r="A71" s="1"/>
      <c r="B71" s="1"/>
    </row>
    <row r="72" spans="1:3" s="47" customFormat="1" ht="16.5">
      <c r="B72" s="1"/>
    </row>
    <row r="73" spans="1:3" s="47" customFormat="1" ht="16.5">
      <c r="A73" s="1"/>
      <c r="B73" s="1"/>
      <c r="C73" s="1"/>
    </row>
    <row r="74" spans="1:3" s="47" customFormat="1" ht="16.5">
      <c r="A74" s="199"/>
      <c r="B74" s="1"/>
      <c r="C74" s="199"/>
    </row>
    <row r="75" spans="1:3" s="47" customFormat="1" ht="16.5">
      <c r="A75" s="1"/>
      <c r="B75" s="1"/>
      <c r="C75" s="1"/>
    </row>
    <row r="76" spans="1:3" s="47" customFormat="1" ht="16.5">
      <c r="A76" s="1"/>
      <c r="B76" s="1"/>
      <c r="C76" s="1"/>
    </row>
    <row r="77" spans="1:3" s="47" customFormat="1" ht="16.5">
      <c r="A77" s="1"/>
      <c r="B77" s="1"/>
      <c r="C77" s="1"/>
    </row>
    <row r="78" spans="1:3" s="47" customFormat="1" ht="16.5">
      <c r="A78" s="199"/>
      <c r="B78" s="1"/>
      <c r="C78" s="199"/>
    </row>
    <row r="79" spans="1:3" s="47" customFormat="1" ht="16.5">
      <c r="A79" s="199"/>
      <c r="B79" s="1"/>
      <c r="C79" s="199"/>
    </row>
    <row r="80" spans="1:3" s="47" customFormat="1" ht="16.5">
      <c r="A80" s="199"/>
      <c r="B80" s="1"/>
      <c r="C80" s="199"/>
    </row>
    <row r="81" spans="1:2" s="47" customFormat="1" ht="16.5">
      <c r="A81" s="1"/>
      <c r="B81" s="1"/>
    </row>
    <row r="82" spans="1:2" s="47" customFormat="1" ht="16.5">
      <c r="A82" s="1"/>
      <c r="B82" s="1"/>
    </row>
    <row r="83" spans="1:2" s="47" customFormat="1" ht="16.5">
      <c r="A83" s="1"/>
      <c r="B83" s="1"/>
    </row>
  </sheetData>
  <dataConsolidate/>
  <mergeCells count="7">
    <mergeCell ref="A55:C55"/>
    <mergeCell ref="A18:B18"/>
    <mergeCell ref="A24:B24"/>
    <mergeCell ref="A21:B21"/>
    <mergeCell ref="A20:B20"/>
    <mergeCell ref="A23:B23"/>
    <mergeCell ref="A22:B22"/>
  </mergeCells>
  <phoneticPr fontId="11"/>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65"/>
  <sheetViews>
    <sheetView showGridLines="0" showZeros="0" showOutlineSymbols="0" zoomScale="80" zoomScaleNormal="80"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6" width="10.7109375" style="4" customWidth="1"/>
    <col min="7" max="7" width="6" style="4" customWidth="1"/>
    <col min="8" max="8" width="27.5703125" style="4" customWidth="1"/>
    <col min="9" max="15" width="11.42578125" style="4"/>
    <col min="16" max="16" width="31.140625" style="4" customWidth="1"/>
    <col min="17" max="16384" width="11.42578125" style="4"/>
  </cols>
  <sheetData>
    <row r="1" spans="1:15" ht="12.75" customHeight="1">
      <c r="A1" s="408" t="s">
        <v>26</v>
      </c>
      <c r="B1" s="159"/>
      <c r="C1" s="46"/>
      <c r="D1" s="46"/>
      <c r="E1" s="46"/>
      <c r="F1" s="3"/>
      <c r="H1" s="742"/>
      <c r="I1" s="742"/>
      <c r="J1" s="742"/>
      <c r="K1" s="742"/>
      <c r="L1" s="742"/>
      <c r="M1" s="742"/>
      <c r="N1" s="742"/>
    </row>
    <row r="2" spans="1:15">
      <c r="A2" s="206"/>
      <c r="B2" s="207"/>
      <c r="C2" s="208"/>
      <c r="D2" s="207"/>
      <c r="E2" s="209"/>
      <c r="F2" s="210"/>
      <c r="H2" s="742"/>
      <c r="I2" s="742"/>
      <c r="J2" s="742"/>
      <c r="K2" s="742"/>
      <c r="L2" s="742"/>
      <c r="M2" s="742"/>
      <c r="N2" s="742"/>
    </row>
    <row r="3" spans="1:15" ht="14.25" customHeight="1">
      <c r="A3" s="274" t="str">
        <f>'1-Contractblad totaal'!A3</f>
        <v>Naam opdrachtgever</v>
      </c>
      <c r="B3" s="275" t="str">
        <f>'1-Contractblad totaal'!B3</f>
        <v>BAR-organisatie</v>
      </c>
      <c r="C3" s="276"/>
      <c r="D3" s="207"/>
      <c r="E3" s="212"/>
      <c r="F3" s="213"/>
      <c r="H3" s="742"/>
      <c r="I3" s="742"/>
      <c r="J3" s="742"/>
      <c r="K3" s="742"/>
      <c r="L3" s="742"/>
      <c r="M3" s="742"/>
      <c r="N3" s="742"/>
    </row>
    <row r="4" spans="1:15" ht="15.75" customHeight="1">
      <c r="A4" s="274" t="str">
        <f>'1-Contractblad totaal'!A4</f>
        <v>Calculatie onderdeel</v>
      </c>
      <c r="B4" s="277" t="str">
        <f ca="1">MID(CELL("bestandsnaam",$C$9),SEARCH("]",CELL("bestandsnaam",$C$9),1)+1,256)</f>
        <v>6-Opbouw uurtarief productie</v>
      </c>
      <c r="C4" s="278"/>
      <c r="D4" s="216"/>
      <c r="E4" s="286"/>
      <c r="H4" s="742"/>
      <c r="I4" s="742"/>
      <c r="J4" s="742"/>
      <c r="K4" s="742"/>
      <c r="L4" s="742"/>
      <c r="M4" s="742"/>
      <c r="N4" s="742"/>
    </row>
    <row r="5" spans="1:15" ht="17.25">
      <c r="A5" s="274" t="str">
        <f>'1-Contractblad totaal'!A5</f>
        <v>Gebouw/plaats</v>
      </c>
      <c r="B5" s="275" t="str">
        <f>'1-Contractblad totaal'!B5</f>
        <v>Barendrecht, Albrandswaard en Ridderkerk</v>
      </c>
      <c r="C5" s="278"/>
      <c r="D5" s="216"/>
      <c r="H5" s="742"/>
      <c r="I5" s="742"/>
      <c r="J5" s="742"/>
      <c r="K5" s="742"/>
      <c r="L5" s="742"/>
      <c r="M5" s="742"/>
      <c r="N5" s="742"/>
    </row>
    <row r="6" spans="1:15" ht="17.25">
      <c r="A6" s="274" t="str">
        <f>'1-Contractblad totaal'!A6</f>
        <v>Referentie nummer</v>
      </c>
      <c r="B6" s="275" t="str">
        <f>'1-Contractblad totaal'!B6</f>
        <v>Invoer</v>
      </c>
      <c r="C6" s="278"/>
      <c r="D6" s="216"/>
      <c r="H6" s="217"/>
      <c r="I6" s="217"/>
      <c r="J6" s="217"/>
      <c r="K6" s="217"/>
      <c r="L6" s="217"/>
      <c r="M6" s="217"/>
      <c r="N6" s="217"/>
    </row>
    <row r="7" spans="1:15" s="9" customFormat="1" ht="17.25">
      <c r="A7" s="274" t="str">
        <f>'1-Contractblad totaal'!A8</f>
        <v>Naam dienstverlener</v>
      </c>
      <c r="B7" s="275">
        <f>'1-Contractblad totaal'!B8</f>
        <v>0</v>
      </c>
      <c r="C7" s="278"/>
      <c r="D7" s="216"/>
      <c r="H7" s="217"/>
      <c r="I7" s="217"/>
      <c r="J7" s="217"/>
      <c r="K7" s="217"/>
      <c r="L7" s="217"/>
      <c r="M7" s="217"/>
      <c r="N7" s="217"/>
    </row>
    <row r="8" spans="1:15" ht="15.75">
      <c r="A8" s="274" t="str">
        <f>'1-Contractblad totaal'!A9</f>
        <v>Prijspeil</v>
      </c>
      <c r="B8" s="120">
        <f>'1-Contractblad totaal'!B9</f>
        <v>44562</v>
      </c>
      <c r="C8" s="278"/>
      <c r="D8" s="216"/>
      <c r="K8" s="217"/>
      <c r="L8" s="217"/>
      <c r="M8" s="217"/>
      <c r="N8" s="217"/>
      <c r="O8" s="221"/>
    </row>
    <row r="9" spans="1:15" ht="17.25">
      <c r="A9" s="211"/>
      <c r="B9" s="214"/>
      <c r="C9" s="215"/>
      <c r="D9" s="216"/>
      <c r="E9" s="218"/>
      <c r="F9" s="219"/>
    </row>
    <row r="10" spans="1:15" s="221" customFormat="1" ht="30.75" customHeight="1">
      <c r="A10" s="279" t="s">
        <v>227</v>
      </c>
      <c r="B10" s="280"/>
      <c r="C10" s="281"/>
      <c r="D10" s="220"/>
      <c r="E10" s="740" t="s">
        <v>228</v>
      </c>
      <c r="F10" s="741"/>
      <c r="H10" s="282" t="s">
        <v>149</v>
      </c>
      <c r="I10" s="739" t="s">
        <v>501</v>
      </c>
      <c r="J10" s="739"/>
      <c r="K10" s="739"/>
      <c r="L10" s="739"/>
      <c r="M10" s="739"/>
      <c r="N10" s="739"/>
    </row>
    <row r="11" spans="1:15" ht="30" customHeight="1">
      <c r="A11" s="222"/>
      <c r="B11" s="223" t="s">
        <v>61</v>
      </c>
      <c r="C11" s="224" t="s">
        <v>61</v>
      </c>
      <c r="D11" s="216"/>
      <c r="E11" s="225"/>
      <c r="F11" s="226"/>
      <c r="H11" s="222"/>
      <c r="I11" s="474">
        <v>1</v>
      </c>
      <c r="J11" s="474">
        <v>2</v>
      </c>
      <c r="K11" s="474">
        <v>3</v>
      </c>
      <c r="L11" s="474">
        <v>4</v>
      </c>
      <c r="M11" s="474">
        <v>5</v>
      </c>
      <c r="N11" s="474">
        <v>6</v>
      </c>
    </row>
    <row r="12" spans="1:15">
      <c r="A12" s="222" t="s">
        <v>39</v>
      </c>
      <c r="B12" s="228"/>
      <c r="C12" s="229"/>
      <c r="D12" s="216"/>
      <c r="E12" s="230">
        <f>SUM(I46:N46)</f>
        <v>0</v>
      </c>
      <c r="F12" s="231"/>
      <c r="H12" s="222" t="s">
        <v>150</v>
      </c>
      <c r="I12" s="763"/>
      <c r="J12" s="763"/>
      <c r="K12" s="763"/>
      <c r="L12" s="763"/>
      <c r="M12" s="763"/>
      <c r="N12" s="764"/>
    </row>
    <row r="13" spans="1:15" ht="14.25">
      <c r="A13" s="222" t="s">
        <v>15</v>
      </c>
      <c r="B13" s="232"/>
      <c r="C13" s="233" t="s">
        <v>65</v>
      </c>
      <c r="D13" s="216"/>
      <c r="E13" s="413"/>
      <c r="F13" s="231"/>
      <c r="H13" s="222" t="s">
        <v>141</v>
      </c>
      <c r="I13" s="763"/>
      <c r="J13" s="763"/>
      <c r="K13" s="763"/>
      <c r="L13" s="763"/>
      <c r="M13" s="763"/>
      <c r="N13" s="764"/>
    </row>
    <row r="14" spans="1:15" ht="14.25">
      <c r="A14" s="234" t="s">
        <v>33</v>
      </c>
      <c r="B14" s="235"/>
      <c r="C14" s="236"/>
      <c r="D14" s="216"/>
      <c r="E14" s="413"/>
      <c r="F14" s="231"/>
      <c r="G14" s="47"/>
      <c r="H14" s="222" t="s">
        <v>142</v>
      </c>
      <c r="I14" s="763"/>
      <c r="J14" s="763"/>
      <c r="K14" s="763"/>
      <c r="L14" s="763"/>
      <c r="M14" s="763"/>
      <c r="N14" s="764"/>
    </row>
    <row r="15" spans="1:15" s="47" customFormat="1" ht="14.25">
      <c r="A15" s="377" t="s">
        <v>13</v>
      </c>
      <c r="B15" s="378"/>
      <c r="C15" s="379"/>
      <c r="D15" s="380"/>
      <c r="E15" s="381">
        <f>SUM(E12:E14)</f>
        <v>0</v>
      </c>
      <c r="F15" s="231"/>
      <c r="G15" s="4"/>
      <c r="H15" s="222" t="s">
        <v>143</v>
      </c>
      <c r="I15" s="763"/>
      <c r="J15" s="763"/>
      <c r="K15" s="763"/>
      <c r="L15" s="763"/>
      <c r="M15" s="763"/>
      <c r="N15" s="764"/>
    </row>
    <row r="16" spans="1:15" ht="14.25">
      <c r="A16" s="234"/>
      <c r="B16" s="238"/>
      <c r="C16" s="239"/>
      <c r="D16" s="216"/>
      <c r="E16" s="240"/>
      <c r="F16" s="231"/>
      <c r="H16" s="222" t="s">
        <v>144</v>
      </c>
      <c r="I16" s="763"/>
      <c r="J16" s="763"/>
      <c r="K16" s="763"/>
      <c r="L16" s="763"/>
      <c r="M16" s="763"/>
      <c r="N16" s="764"/>
    </row>
    <row r="17" spans="1:14" ht="14.25">
      <c r="A17" s="241" t="s">
        <v>56</v>
      </c>
      <c r="B17" s="242"/>
      <c r="C17" s="414"/>
      <c r="D17" s="216"/>
      <c r="E17" s="237">
        <f>$C17*E15</f>
        <v>0</v>
      </c>
      <c r="F17" s="231"/>
      <c r="H17" s="222" t="s">
        <v>145</v>
      </c>
      <c r="I17" s="763"/>
      <c r="J17" s="763"/>
      <c r="K17" s="763"/>
      <c r="L17" s="763"/>
      <c r="M17" s="763"/>
      <c r="N17" s="764"/>
    </row>
    <row r="18" spans="1:14" ht="14.25">
      <c r="A18" s="241" t="s">
        <v>86</v>
      </c>
      <c r="B18" s="242"/>
      <c r="C18" s="414"/>
      <c r="D18" s="216"/>
      <c r="E18" s="237">
        <f>$C18*E15</f>
        <v>0</v>
      </c>
      <c r="F18" s="231"/>
      <c r="G18" s="47"/>
      <c r="H18" s="222" t="s">
        <v>146</v>
      </c>
      <c r="I18" s="763"/>
      <c r="J18" s="763"/>
      <c r="K18" s="763"/>
      <c r="L18" s="763"/>
      <c r="M18" s="763"/>
      <c r="N18" s="764"/>
    </row>
    <row r="19" spans="1:14" s="47" customFormat="1" ht="14.25">
      <c r="A19" s="377" t="s">
        <v>51</v>
      </c>
      <c r="B19" s="243"/>
      <c r="C19" s="236"/>
      <c r="D19" s="216"/>
      <c r="E19" s="381">
        <f>SUM(E15:E18)</f>
        <v>0</v>
      </c>
      <c r="F19" s="244">
        <f>IF(E19=0,0,E19/E$47)</f>
        <v>0</v>
      </c>
      <c r="G19" s="4"/>
      <c r="H19" s="222" t="s">
        <v>147</v>
      </c>
      <c r="I19" s="763"/>
      <c r="J19" s="763"/>
      <c r="K19" s="763"/>
      <c r="L19" s="763"/>
      <c r="M19" s="763"/>
      <c r="N19" s="764"/>
    </row>
    <row r="20" spans="1:14" ht="14.25">
      <c r="A20" s="234"/>
      <c r="B20" s="238"/>
      <c r="C20" s="239"/>
      <c r="D20" s="216"/>
      <c r="E20" s="240"/>
      <c r="F20" s="231"/>
      <c r="H20" s="222" t="s">
        <v>148</v>
      </c>
      <c r="I20" s="763"/>
      <c r="J20" s="763"/>
      <c r="K20" s="763"/>
      <c r="L20" s="763"/>
      <c r="M20" s="763"/>
      <c r="N20" s="764"/>
    </row>
    <row r="21" spans="1:14" ht="14.25">
      <c r="A21" s="385" t="s">
        <v>58</v>
      </c>
      <c r="B21" s="242"/>
      <c r="C21" s="239"/>
      <c r="D21" s="246"/>
      <c r="E21" s="471">
        <f>E19*0.96</f>
        <v>0</v>
      </c>
      <c r="F21" s="247"/>
      <c r="G21" s="248"/>
    </row>
    <row r="22" spans="1:14" s="248" customFormat="1" ht="14.25">
      <c r="A22" s="241" t="s">
        <v>69</v>
      </c>
      <c r="B22" s="242"/>
      <c r="C22" s="249" t="s">
        <v>44</v>
      </c>
      <c r="D22" s="216"/>
      <c r="E22" s="237" t="e">
        <f>E21*'5-Premies en opslagen'!$C24</f>
        <v>#DIV/0!</v>
      </c>
      <c r="F22" s="231"/>
      <c r="G22" s="4"/>
      <c r="H22" s="282" t="s">
        <v>149</v>
      </c>
      <c r="I22" s="743" t="s">
        <v>152</v>
      </c>
      <c r="J22" s="744"/>
      <c r="K22" s="744"/>
      <c r="L22" s="744"/>
      <c r="M22" s="744"/>
      <c r="N22" s="745"/>
    </row>
    <row r="23" spans="1:14" ht="14.25" customHeight="1">
      <c r="A23" s="377" t="s">
        <v>66</v>
      </c>
      <c r="B23" s="283"/>
      <c r="C23" s="236"/>
      <c r="D23" s="216"/>
      <c r="E23" s="381" t="e">
        <f>E22+E19</f>
        <v>#DIV/0!</v>
      </c>
      <c r="F23" s="244" t="e">
        <f>IF(E23=0,0,E23/E$47)</f>
        <v>#DIV/0!</v>
      </c>
      <c r="H23" s="222"/>
      <c r="I23" s="227">
        <v>1</v>
      </c>
      <c r="J23" s="227">
        <v>2</v>
      </c>
      <c r="K23" s="227">
        <v>3</v>
      </c>
      <c r="L23" s="227">
        <v>4</v>
      </c>
      <c r="M23" s="227">
        <v>5</v>
      </c>
      <c r="N23" s="227">
        <v>6</v>
      </c>
    </row>
    <row r="24" spans="1:14" ht="12.75" customHeight="1">
      <c r="A24" s="234"/>
      <c r="B24" s="243"/>
      <c r="C24" s="236"/>
      <c r="D24" s="216"/>
      <c r="E24" s="225"/>
      <c r="F24" s="231"/>
      <c r="H24" s="222" t="s">
        <v>150</v>
      </c>
      <c r="I24" s="416"/>
      <c r="J24" s="416"/>
      <c r="K24" s="416"/>
      <c r="L24" s="416"/>
      <c r="M24" s="416"/>
      <c r="N24" s="416"/>
    </row>
    <row r="25" spans="1:14" ht="12.75" customHeight="1">
      <c r="A25" s="241" t="s">
        <v>35</v>
      </c>
      <c r="B25" s="242"/>
      <c r="C25" s="249" t="s">
        <v>44</v>
      </c>
      <c r="D25" s="216"/>
      <c r="E25" s="237" t="e">
        <f>E23*'5-Premies en opslagen'!$B53</f>
        <v>#DIV/0!</v>
      </c>
      <c r="F25" s="231"/>
      <c r="H25" s="222" t="s">
        <v>141</v>
      </c>
      <c r="I25" s="416"/>
      <c r="J25" s="416"/>
      <c r="K25" s="416"/>
      <c r="L25" s="416"/>
      <c r="M25" s="416"/>
      <c r="N25" s="416"/>
    </row>
    <row r="26" spans="1:14" ht="14.25">
      <c r="A26" s="377" t="s">
        <v>76</v>
      </c>
      <c r="B26" s="243"/>
      <c r="C26" s="236"/>
      <c r="D26" s="216"/>
      <c r="E26" s="381" t="e">
        <f>SUM(E23:E25)</f>
        <v>#DIV/0!</v>
      </c>
      <c r="F26" s="244" t="e">
        <f>IF(E26=0,0,E26/E$47)</f>
        <v>#DIV/0!</v>
      </c>
      <c r="H26" s="222" t="s">
        <v>142</v>
      </c>
      <c r="I26" s="416"/>
      <c r="J26" s="416"/>
      <c r="K26" s="416"/>
      <c r="L26" s="416"/>
      <c r="M26" s="416"/>
      <c r="N26" s="416"/>
    </row>
    <row r="27" spans="1:14" ht="14.25">
      <c r="A27" s="234"/>
      <c r="B27" s="243"/>
      <c r="C27" s="236"/>
      <c r="D27" s="216"/>
      <c r="E27" s="225"/>
      <c r="F27" s="231"/>
      <c r="H27" s="222" t="s">
        <v>143</v>
      </c>
      <c r="I27" s="416"/>
      <c r="J27" s="416"/>
      <c r="K27" s="416"/>
      <c r="L27" s="416"/>
      <c r="M27" s="416"/>
      <c r="N27" s="416"/>
    </row>
    <row r="28" spans="1:14" ht="14.25">
      <c r="A28" s="234" t="s">
        <v>59</v>
      </c>
      <c r="B28" s="250"/>
      <c r="C28" s="233" t="s">
        <v>65</v>
      </c>
      <c r="D28" s="216"/>
      <c r="E28" s="413"/>
      <c r="F28" s="231">
        <v>0</v>
      </c>
      <c r="H28" s="222" t="s">
        <v>144</v>
      </c>
      <c r="I28" s="416"/>
      <c r="J28" s="416"/>
      <c r="K28" s="416"/>
      <c r="L28" s="416"/>
      <c r="M28" s="416"/>
      <c r="N28" s="416"/>
    </row>
    <row r="29" spans="1:14" ht="14.25">
      <c r="A29" s="234" t="s">
        <v>63</v>
      </c>
      <c r="B29" s="251"/>
      <c r="C29" s="233" t="s">
        <v>65</v>
      </c>
      <c r="D29" s="216"/>
      <c r="E29" s="413"/>
      <c r="F29" s="231">
        <v>0</v>
      </c>
      <c r="H29" s="222" t="s">
        <v>145</v>
      </c>
      <c r="I29" s="416"/>
      <c r="J29" s="416"/>
      <c r="K29" s="416"/>
      <c r="L29" s="416"/>
      <c r="M29" s="416"/>
      <c r="N29" s="416"/>
    </row>
    <row r="30" spans="1:14" ht="14.25">
      <c r="A30" s="234" t="s">
        <v>64</v>
      </c>
      <c r="B30" s="243"/>
      <c r="C30" s="236" t="s">
        <v>61</v>
      </c>
      <c r="D30" s="216"/>
      <c r="E30" s="413"/>
      <c r="F30" s="231"/>
      <c r="H30" s="222" t="s">
        <v>146</v>
      </c>
      <c r="I30" s="416"/>
      <c r="J30" s="416"/>
      <c r="K30" s="416"/>
      <c r="L30" s="416"/>
      <c r="M30" s="416"/>
      <c r="N30" s="416"/>
    </row>
    <row r="31" spans="1:14" ht="12.75" customHeight="1">
      <c r="A31" s="415"/>
      <c r="B31" s="459"/>
      <c r="C31" s="460" t="s">
        <v>61</v>
      </c>
      <c r="D31" s="216"/>
      <c r="E31" s="413"/>
      <c r="F31" s="231"/>
      <c r="H31" s="222" t="s">
        <v>147</v>
      </c>
      <c r="I31" s="416"/>
      <c r="J31" s="416"/>
      <c r="K31" s="416"/>
      <c r="L31" s="416"/>
      <c r="M31" s="416"/>
      <c r="N31" s="416"/>
    </row>
    <row r="32" spans="1:14" ht="12.75" customHeight="1">
      <c r="A32" s="377" t="s">
        <v>53</v>
      </c>
      <c r="B32" s="243"/>
      <c r="C32" s="236"/>
      <c r="D32" s="216"/>
      <c r="E32" s="381" t="e">
        <f>SUM(E26:E31)</f>
        <v>#DIV/0!</v>
      </c>
      <c r="F32" s="244" t="e">
        <f>IF(E32=0,0,E32/E$47)</f>
        <v>#DIV/0!</v>
      </c>
      <c r="H32" s="222" t="s">
        <v>148</v>
      </c>
      <c r="I32" s="416"/>
      <c r="J32" s="416"/>
      <c r="K32" s="416"/>
      <c r="L32" s="416"/>
      <c r="M32" s="416"/>
      <c r="N32" s="416"/>
    </row>
    <row r="33" spans="1:15" ht="12.75" customHeight="1">
      <c r="A33" s="234"/>
      <c r="B33" s="243"/>
      <c r="C33" s="236"/>
      <c r="D33" s="216"/>
      <c r="E33" s="225"/>
      <c r="F33" s="231"/>
      <c r="H33" s="254" t="s">
        <v>151</v>
      </c>
      <c r="I33" s="432">
        <f t="shared" ref="I33:N33" si="0">SUM(I24:I32)</f>
        <v>0</v>
      </c>
      <c r="J33" s="432">
        <f t="shared" si="0"/>
        <v>0</v>
      </c>
      <c r="K33" s="432">
        <f t="shared" si="0"/>
        <v>0</v>
      </c>
      <c r="L33" s="432">
        <f t="shared" si="0"/>
        <v>0</v>
      </c>
      <c r="M33" s="432">
        <f t="shared" si="0"/>
        <v>0</v>
      </c>
      <c r="N33" s="432">
        <f t="shared" si="0"/>
        <v>0</v>
      </c>
      <c r="O33" s="284">
        <f>SUM(I33:N33)</f>
        <v>0</v>
      </c>
    </row>
    <row r="34" spans="1:15" ht="12.75" customHeight="1">
      <c r="A34" s="234" t="s">
        <v>78</v>
      </c>
      <c r="B34" s="243"/>
      <c r="C34" s="253"/>
      <c r="D34" s="216"/>
      <c r="E34" s="413"/>
      <c r="F34" s="472" t="e">
        <f t="shared" ref="F34:F42" si="1">E34/$E$47</f>
        <v>#DIV/0!</v>
      </c>
      <c r="H34" s="155"/>
      <c r="I34" s="155"/>
      <c r="J34" s="155"/>
      <c r="K34" s="155"/>
      <c r="L34" s="155"/>
      <c r="M34" s="155"/>
      <c r="N34" s="155"/>
    </row>
    <row r="35" spans="1:15" ht="12.75" customHeight="1">
      <c r="A35" s="234" t="s">
        <v>34</v>
      </c>
      <c r="B35" s="243"/>
      <c r="C35" s="253"/>
      <c r="D35" s="216"/>
      <c r="E35" s="413"/>
      <c r="F35" s="472" t="e">
        <f t="shared" si="1"/>
        <v>#DIV/0!</v>
      </c>
      <c r="H35" s="441" t="s">
        <v>149</v>
      </c>
      <c r="I35" s="739" t="s">
        <v>153</v>
      </c>
      <c r="J35" s="739"/>
      <c r="K35" s="739"/>
      <c r="L35" s="739"/>
      <c r="M35" s="739"/>
      <c r="N35" s="739"/>
    </row>
    <row r="36" spans="1:15" ht="14.25" customHeight="1">
      <c r="A36" s="234" t="s">
        <v>25</v>
      </c>
      <c r="B36" s="243"/>
      <c r="C36" s="253"/>
      <c r="D36" s="216"/>
      <c r="E36" s="413"/>
      <c r="F36" s="472" t="e">
        <f t="shared" si="1"/>
        <v>#DIV/0!</v>
      </c>
      <c r="H36" s="442"/>
      <c r="I36" s="443">
        <v>1</v>
      </c>
      <c r="J36" s="443">
        <v>2</v>
      </c>
      <c r="K36" s="443">
        <v>3</v>
      </c>
      <c r="L36" s="443">
        <v>4</v>
      </c>
      <c r="M36" s="443">
        <v>5</v>
      </c>
      <c r="N36" s="443">
        <v>6</v>
      </c>
    </row>
    <row r="37" spans="1:15" ht="14.25">
      <c r="A37" s="234" t="s">
        <v>2</v>
      </c>
      <c r="B37" s="243"/>
      <c r="C37" s="255"/>
      <c r="D37" s="216"/>
      <c r="E37" s="413"/>
      <c r="F37" s="472" t="e">
        <f t="shared" si="1"/>
        <v>#DIV/0!</v>
      </c>
      <c r="H37" s="442" t="s">
        <v>150</v>
      </c>
      <c r="I37" s="444">
        <f t="shared" ref="I37:N45" si="2">I24*I12</f>
        <v>0</v>
      </c>
      <c r="J37" s="444">
        <f t="shared" si="2"/>
        <v>0</v>
      </c>
      <c r="K37" s="444">
        <f t="shared" si="2"/>
        <v>0</v>
      </c>
      <c r="L37" s="444">
        <f t="shared" si="2"/>
        <v>0</v>
      </c>
      <c r="M37" s="444">
        <f t="shared" si="2"/>
        <v>0</v>
      </c>
      <c r="N37" s="445">
        <f t="shared" si="2"/>
        <v>0</v>
      </c>
      <c r="O37" s="248"/>
    </row>
    <row r="38" spans="1:15" ht="14.25">
      <c r="A38" s="234" t="s">
        <v>32</v>
      </c>
      <c r="B38" s="243"/>
      <c r="C38" s="253"/>
      <c r="D38" s="216"/>
      <c r="E38" s="413"/>
      <c r="F38" s="472" t="e">
        <f t="shared" si="1"/>
        <v>#DIV/0!</v>
      </c>
      <c r="H38" s="442" t="s">
        <v>141</v>
      </c>
      <c r="I38" s="444">
        <f t="shared" si="2"/>
        <v>0</v>
      </c>
      <c r="J38" s="444">
        <f t="shared" si="2"/>
        <v>0</v>
      </c>
      <c r="K38" s="444">
        <f t="shared" si="2"/>
        <v>0</v>
      </c>
      <c r="L38" s="444">
        <f t="shared" si="2"/>
        <v>0</v>
      </c>
      <c r="M38" s="444">
        <f t="shared" si="2"/>
        <v>0</v>
      </c>
      <c r="N38" s="445">
        <f t="shared" si="2"/>
        <v>0</v>
      </c>
      <c r="O38" s="248"/>
    </row>
    <row r="39" spans="1:15" ht="14.25">
      <c r="A39" s="234" t="s">
        <v>29</v>
      </c>
      <c r="B39" s="243"/>
      <c r="C39" s="255"/>
      <c r="D39" s="216"/>
      <c r="E39" s="413"/>
      <c r="F39" s="472" t="e">
        <f t="shared" si="1"/>
        <v>#DIV/0!</v>
      </c>
      <c r="H39" s="442" t="s">
        <v>142</v>
      </c>
      <c r="I39" s="444">
        <f t="shared" si="2"/>
        <v>0</v>
      </c>
      <c r="J39" s="444">
        <f t="shared" si="2"/>
        <v>0</v>
      </c>
      <c r="K39" s="444">
        <f t="shared" si="2"/>
        <v>0</v>
      </c>
      <c r="L39" s="444">
        <f t="shared" si="2"/>
        <v>0</v>
      </c>
      <c r="M39" s="444">
        <f t="shared" si="2"/>
        <v>0</v>
      </c>
      <c r="N39" s="445">
        <f t="shared" si="2"/>
        <v>0</v>
      </c>
      <c r="O39" s="248"/>
    </row>
    <row r="40" spans="1:15" ht="14.25">
      <c r="A40" s="234" t="s">
        <v>70</v>
      </c>
      <c r="B40" s="243"/>
      <c r="C40" s="233" t="s">
        <v>65</v>
      </c>
      <c r="D40" s="216"/>
      <c r="E40" s="413"/>
      <c r="F40" s="472" t="e">
        <f t="shared" si="1"/>
        <v>#DIV/0!</v>
      </c>
      <c r="H40" s="442" t="s">
        <v>143</v>
      </c>
      <c r="I40" s="444">
        <f t="shared" si="2"/>
        <v>0</v>
      </c>
      <c r="J40" s="444">
        <f t="shared" si="2"/>
        <v>0</v>
      </c>
      <c r="K40" s="444">
        <f t="shared" si="2"/>
        <v>0</v>
      </c>
      <c r="L40" s="444">
        <f t="shared" si="2"/>
        <v>0</v>
      </c>
      <c r="M40" s="444">
        <f t="shared" si="2"/>
        <v>0</v>
      </c>
      <c r="N40" s="445">
        <f t="shared" si="2"/>
        <v>0</v>
      </c>
      <c r="O40" s="155"/>
    </row>
    <row r="41" spans="1:15" ht="14.25">
      <c r="A41" s="234" t="s">
        <v>85</v>
      </c>
      <c r="B41" s="243"/>
      <c r="C41" s="233"/>
      <c r="D41" s="216"/>
      <c r="E41" s="413"/>
      <c r="F41" s="472" t="e">
        <f t="shared" si="1"/>
        <v>#DIV/0!</v>
      </c>
      <c r="H41" s="442" t="s">
        <v>144</v>
      </c>
      <c r="I41" s="444">
        <f t="shared" si="2"/>
        <v>0</v>
      </c>
      <c r="J41" s="444">
        <f t="shared" si="2"/>
        <v>0</v>
      </c>
      <c r="K41" s="444">
        <f t="shared" si="2"/>
        <v>0</v>
      </c>
      <c r="L41" s="444">
        <f t="shared" si="2"/>
        <v>0</v>
      </c>
      <c r="M41" s="444">
        <f t="shared" si="2"/>
        <v>0</v>
      </c>
      <c r="N41" s="445">
        <f t="shared" si="2"/>
        <v>0</v>
      </c>
      <c r="O41" s="155"/>
    </row>
    <row r="42" spans="1:15" ht="14.25">
      <c r="A42" s="415"/>
      <c r="B42" s="459"/>
      <c r="C42" s="461"/>
      <c r="D42" s="216"/>
      <c r="E42" s="413"/>
      <c r="F42" s="231" t="e">
        <f t="shared" si="1"/>
        <v>#DIV/0!</v>
      </c>
      <c r="H42" s="442" t="s">
        <v>145</v>
      </c>
      <c r="I42" s="444">
        <f t="shared" si="2"/>
        <v>0</v>
      </c>
      <c r="J42" s="444">
        <f t="shared" si="2"/>
        <v>0</v>
      </c>
      <c r="K42" s="444">
        <f t="shared" si="2"/>
        <v>0</v>
      </c>
      <c r="L42" s="444">
        <f t="shared" si="2"/>
        <v>0</v>
      </c>
      <c r="M42" s="444">
        <f t="shared" si="2"/>
        <v>0</v>
      </c>
      <c r="N42" s="445">
        <f t="shared" si="2"/>
        <v>0</v>
      </c>
      <c r="O42" s="155"/>
    </row>
    <row r="43" spans="1:15" ht="14.25">
      <c r="A43" s="377" t="s">
        <v>71</v>
      </c>
      <c r="B43" s="243"/>
      <c r="C43" s="236"/>
      <c r="D43" s="216"/>
      <c r="E43" s="381" t="e">
        <f>SUM(E32:E42)</f>
        <v>#DIV/0!</v>
      </c>
      <c r="F43" s="244" t="e">
        <f>IF(E43=0,0,E43/E$47)</f>
        <v>#DIV/0!</v>
      </c>
      <c r="H43" s="442" t="s">
        <v>146</v>
      </c>
      <c r="I43" s="444">
        <f t="shared" si="2"/>
        <v>0</v>
      </c>
      <c r="J43" s="444">
        <f t="shared" si="2"/>
        <v>0</v>
      </c>
      <c r="K43" s="444">
        <f t="shared" si="2"/>
        <v>0</v>
      </c>
      <c r="L43" s="444">
        <f t="shared" si="2"/>
        <v>0</v>
      </c>
      <c r="M43" s="444">
        <f t="shared" si="2"/>
        <v>0</v>
      </c>
      <c r="N43" s="445">
        <f t="shared" si="2"/>
        <v>0</v>
      </c>
      <c r="O43" s="155"/>
    </row>
    <row r="44" spans="1:15" ht="14.25">
      <c r="A44" s="234"/>
      <c r="B44" s="243"/>
      <c r="C44" s="236"/>
      <c r="D44" s="216"/>
      <c r="E44" s="225"/>
      <c r="F44" s="256"/>
      <c r="H44" s="442" t="s">
        <v>147</v>
      </c>
      <c r="I44" s="444">
        <f t="shared" si="2"/>
        <v>0</v>
      </c>
      <c r="J44" s="444">
        <f t="shared" si="2"/>
        <v>0</v>
      </c>
      <c r="K44" s="444">
        <f t="shared" si="2"/>
        <v>0</v>
      </c>
      <c r="L44" s="444">
        <f t="shared" si="2"/>
        <v>0</v>
      </c>
      <c r="M44" s="444">
        <f t="shared" si="2"/>
        <v>0</v>
      </c>
      <c r="N44" s="445">
        <f t="shared" si="2"/>
        <v>0</v>
      </c>
      <c r="O44" s="155"/>
    </row>
    <row r="45" spans="1:15" ht="14.25">
      <c r="A45" s="234" t="s">
        <v>72</v>
      </c>
      <c r="B45" s="243"/>
      <c r="C45" s="255"/>
      <c r="D45" s="216"/>
      <c r="E45" s="413"/>
      <c r="F45" s="244">
        <f>(IF(E45=0,0,E45/E$47))</f>
        <v>0</v>
      </c>
      <c r="H45" s="442" t="s">
        <v>148</v>
      </c>
      <c r="I45" s="444">
        <f t="shared" si="2"/>
        <v>0</v>
      </c>
      <c r="J45" s="444">
        <f t="shared" si="2"/>
        <v>0</v>
      </c>
      <c r="K45" s="444">
        <f t="shared" si="2"/>
        <v>0</v>
      </c>
      <c r="L45" s="444">
        <f t="shared" si="2"/>
        <v>0</v>
      </c>
      <c r="M45" s="444">
        <f t="shared" si="2"/>
        <v>0</v>
      </c>
      <c r="N45" s="445">
        <f t="shared" si="2"/>
        <v>0</v>
      </c>
      <c r="O45" s="155"/>
    </row>
    <row r="46" spans="1:15" ht="14.25">
      <c r="A46" s="234"/>
      <c r="B46" s="235"/>
      <c r="C46" s="236"/>
      <c r="D46" s="216"/>
      <c r="E46" s="225"/>
      <c r="F46" s="231"/>
      <c r="H46" s="446" t="s">
        <v>151</v>
      </c>
      <c r="I46" s="447">
        <f t="shared" ref="I46:N46" si="3">SUM(I37:I45)</f>
        <v>0</v>
      </c>
      <c r="J46" s="447">
        <f t="shared" si="3"/>
        <v>0</v>
      </c>
      <c r="K46" s="447">
        <f t="shared" si="3"/>
        <v>0</v>
      </c>
      <c r="L46" s="447">
        <f t="shared" si="3"/>
        <v>0</v>
      </c>
      <c r="M46" s="447">
        <f t="shared" si="3"/>
        <v>0</v>
      </c>
      <c r="N46" s="447">
        <f t="shared" si="3"/>
        <v>0</v>
      </c>
      <c r="O46" s="155"/>
    </row>
    <row r="47" spans="1:15" ht="14.25">
      <c r="A47" s="377" t="s">
        <v>45</v>
      </c>
      <c r="B47" s="383"/>
      <c r="C47" s="257"/>
      <c r="D47" s="216"/>
      <c r="E47" s="382" t="e">
        <f>SUM(E43:E46)</f>
        <v>#DIV/0!</v>
      </c>
      <c r="F47" s="384" t="e">
        <f>SUM(F43:F46)</f>
        <v>#DIV/0!</v>
      </c>
      <c r="H47" s="248"/>
      <c r="I47" s="248"/>
      <c r="J47" s="248"/>
      <c r="K47" s="248"/>
      <c r="L47" s="248"/>
      <c r="M47" s="248"/>
      <c r="N47" s="248"/>
      <c r="O47" s="155"/>
    </row>
    <row r="48" spans="1:15" ht="14.25">
      <c r="A48" s="158"/>
      <c r="B48" s="258"/>
      <c r="C48" s="259"/>
      <c r="D48" s="216"/>
      <c r="E48" s="9"/>
      <c r="F48" s="260"/>
      <c r="H48" s="248"/>
      <c r="I48" s="248"/>
      <c r="J48" s="248"/>
      <c r="K48" s="248"/>
      <c r="L48" s="248"/>
      <c r="M48" s="248"/>
      <c r="N48" s="248"/>
      <c r="O48" s="155"/>
    </row>
    <row r="49" spans="1:15" ht="14.25">
      <c r="A49" s="261" t="s">
        <v>245</v>
      </c>
      <c r="B49" s="262"/>
      <c r="C49" s="263"/>
      <c r="D49" s="248"/>
      <c r="E49" s="264" t="e">
        <f>(E$26*1.3)+($E$47-$E$26)</f>
        <v>#DIV/0!</v>
      </c>
      <c r="F49" s="265"/>
      <c r="G49" s="248"/>
      <c r="H49" s="248"/>
      <c r="I49" s="248"/>
      <c r="J49" s="248"/>
      <c r="K49" s="248"/>
      <c r="L49" s="248"/>
      <c r="M49" s="248"/>
      <c r="N49" s="248"/>
      <c r="O49" s="155"/>
    </row>
    <row r="50" spans="1:15" s="248" customFormat="1" ht="14.25">
      <c r="A50" s="266"/>
      <c r="B50" s="267"/>
      <c r="C50" s="268"/>
      <c r="E50" s="266"/>
      <c r="F50" s="266"/>
      <c r="H50" s="155"/>
      <c r="I50" s="155"/>
      <c r="J50" s="155"/>
      <c r="K50" s="155"/>
      <c r="L50" s="155"/>
      <c r="M50" s="155"/>
      <c r="N50" s="155"/>
    </row>
    <row r="51" spans="1:15" s="248" customFormat="1" ht="14.25">
      <c r="A51" s="261" t="s">
        <v>49</v>
      </c>
      <c r="B51" s="262"/>
      <c r="C51" s="263"/>
      <c r="E51" s="264" t="e">
        <f>(E$26*1.5)+($E$47-$E$26)</f>
        <v>#DIV/0!</v>
      </c>
      <c r="F51" s="265"/>
      <c r="H51" s="155"/>
      <c r="I51" s="155"/>
      <c r="J51" s="155"/>
      <c r="K51" s="155"/>
      <c r="L51" s="155"/>
      <c r="M51" s="155"/>
      <c r="N51" s="155"/>
    </row>
    <row r="52" spans="1:15" s="248" customFormat="1" ht="14.25">
      <c r="A52" s="266"/>
      <c r="B52" s="267"/>
      <c r="C52" s="268"/>
      <c r="E52" s="266"/>
      <c r="F52" s="266"/>
      <c r="H52" s="155"/>
      <c r="I52" s="155"/>
      <c r="J52" s="155"/>
      <c r="K52" s="155"/>
      <c r="L52" s="155"/>
      <c r="M52" s="155"/>
      <c r="N52" s="155"/>
    </row>
    <row r="53" spans="1:15" s="248" customFormat="1" ht="14.25">
      <c r="A53" s="261" t="s">
        <v>83</v>
      </c>
      <c r="B53" s="262"/>
      <c r="C53" s="263"/>
      <c r="E53" s="264" t="e">
        <f>(E$26*2.5)+($E$47-$E$26)</f>
        <v>#DIV/0!</v>
      </c>
      <c r="F53" s="269"/>
      <c r="H53" s="155"/>
      <c r="I53" s="155"/>
      <c r="J53" s="155"/>
      <c r="K53" s="155"/>
      <c r="L53" s="155"/>
      <c r="M53" s="155"/>
      <c r="N53" s="155"/>
    </row>
    <row r="54" spans="1:15" s="155" customFormat="1" ht="14.25">
      <c r="B54" s="270"/>
      <c r="C54" s="271"/>
      <c r="F54" s="272"/>
    </row>
    <row r="55" spans="1:15" s="155" customFormat="1">
      <c r="C55" s="273"/>
      <c r="F55" s="272"/>
    </row>
    <row r="56" spans="1:15" s="155" customFormat="1">
      <c r="C56" s="273"/>
      <c r="F56" s="272"/>
    </row>
    <row r="57" spans="1:15" s="155" customFormat="1">
      <c r="A57" s="47"/>
      <c r="C57" s="273"/>
      <c r="F57" s="272"/>
    </row>
    <row r="58" spans="1:15" s="155" customFormat="1">
      <c r="C58" s="273"/>
      <c r="F58" s="272"/>
    </row>
    <row r="59" spans="1:15" s="155" customFormat="1">
      <c r="C59" s="273"/>
      <c r="F59" s="272"/>
    </row>
    <row r="60" spans="1:15" s="155" customFormat="1">
      <c r="C60" s="273"/>
      <c r="F60" s="272"/>
      <c r="H60" s="4"/>
      <c r="I60" s="4"/>
      <c r="J60" s="4"/>
      <c r="K60" s="4"/>
      <c r="L60" s="4"/>
      <c r="M60" s="4"/>
      <c r="N60" s="4"/>
    </row>
    <row r="61" spans="1:15" s="155" customFormat="1">
      <c r="C61" s="273"/>
      <c r="F61" s="272"/>
      <c r="H61" s="4"/>
      <c r="I61" s="4"/>
      <c r="J61" s="4"/>
      <c r="K61" s="4"/>
      <c r="L61" s="4"/>
      <c r="M61" s="4"/>
      <c r="N61" s="4"/>
    </row>
    <row r="62" spans="1:15" s="155" customFormat="1">
      <c r="C62" s="273"/>
      <c r="F62" s="272"/>
      <c r="H62" s="4"/>
      <c r="I62" s="4"/>
      <c r="J62" s="4"/>
      <c r="K62" s="4"/>
      <c r="L62" s="4"/>
      <c r="M62" s="4"/>
      <c r="N62" s="4"/>
    </row>
    <row r="63" spans="1:15" s="155" customFormat="1">
      <c r="C63" s="273"/>
      <c r="F63" s="272"/>
      <c r="H63" s="4"/>
      <c r="I63" s="4"/>
      <c r="J63" s="4"/>
      <c r="K63" s="4"/>
      <c r="L63" s="4"/>
      <c r="M63" s="4"/>
      <c r="N63" s="4"/>
    </row>
    <row r="64" spans="1:15" s="155" customFormat="1">
      <c r="C64" s="273"/>
      <c r="F64" s="272"/>
      <c r="H64" s="4"/>
      <c r="I64" s="4"/>
      <c r="J64" s="4"/>
      <c r="K64" s="4"/>
      <c r="L64" s="4"/>
      <c r="M64" s="4"/>
      <c r="N64" s="4"/>
    </row>
    <row r="65" spans="1:14" s="155" customFormat="1">
      <c r="A65" s="4"/>
      <c r="B65" s="4"/>
      <c r="C65" s="4"/>
      <c r="D65" s="4"/>
      <c r="E65" s="4"/>
      <c r="F65" s="4"/>
      <c r="G65" s="4"/>
      <c r="H65" s="4"/>
      <c r="I65" s="4"/>
      <c r="J65" s="4"/>
      <c r="K65" s="4"/>
      <c r="L65" s="4"/>
      <c r="M65" s="4"/>
      <c r="N65" s="4"/>
    </row>
  </sheetData>
  <dataConsolidate/>
  <mergeCells count="7">
    <mergeCell ref="I35:N35"/>
    <mergeCell ref="E10:F10"/>
    <mergeCell ref="H1:N2"/>
    <mergeCell ref="H3:N3"/>
    <mergeCell ref="H4:N5"/>
    <mergeCell ref="I10:N10"/>
    <mergeCell ref="I22:N22"/>
  </mergeCells>
  <phoneticPr fontId="11"/>
  <conditionalFormatting sqref="O33">
    <cfRule type="cellIs" dxfId="42" priority="1" operator="greaterThan">
      <formula>1</formula>
    </cfRule>
    <cfRule type="cellIs" dxfId="41" priority="2" operator="between">
      <formula>0.999999</formula>
      <formula>0</formula>
    </cfRule>
    <cfRule type="cellIs" dxfId="40"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8"/>
  <sheetViews>
    <sheetView showGridLines="0" zoomScale="80" zoomScaleNormal="80" zoomScalePageLayoutView="50" workbookViewId="0">
      <pane ySplit="9" topLeftCell="A10" activePane="bottomLeft" state="frozen"/>
      <selection activeCell="A6" sqref="A6:F6"/>
      <selection pane="bottomLeft" activeCell="A10" sqref="A10"/>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1.7109375" style="4" customWidth="1"/>
    <col min="6" max="6" width="10.7109375" style="4" customWidth="1"/>
    <col min="7" max="7" width="6" style="4" customWidth="1"/>
    <col min="8" max="8" width="27.85546875" style="4" customWidth="1"/>
    <col min="9" max="15" width="11.42578125" style="4"/>
    <col min="16" max="16" width="33" style="4" customWidth="1"/>
    <col min="17" max="16384" width="11.42578125" style="4"/>
  </cols>
  <sheetData>
    <row r="1" spans="1:15" ht="12.75" customHeight="1">
      <c r="A1" s="408" t="s">
        <v>26</v>
      </c>
      <c r="B1" s="159"/>
      <c r="C1" s="46"/>
      <c r="D1" s="46"/>
      <c r="E1" s="46"/>
      <c r="F1" s="3"/>
      <c r="H1" s="742"/>
      <c r="I1" s="742"/>
      <c r="J1" s="742"/>
      <c r="K1" s="742"/>
      <c r="L1" s="742"/>
      <c r="M1" s="742"/>
      <c r="N1" s="742"/>
    </row>
    <row r="2" spans="1:15">
      <c r="A2" s="206"/>
      <c r="B2" s="207"/>
      <c r="C2" s="208"/>
      <c r="D2" s="207"/>
      <c r="E2" s="209"/>
      <c r="F2" s="210"/>
      <c r="H2" s="742"/>
      <c r="I2" s="742"/>
      <c r="J2" s="742"/>
      <c r="K2" s="742"/>
      <c r="L2" s="742"/>
      <c r="M2" s="742"/>
      <c r="N2" s="742"/>
    </row>
    <row r="3" spans="1:15" ht="14.25" customHeight="1">
      <c r="A3" s="274" t="str">
        <f>'1-Contractblad totaal'!A3</f>
        <v>Naam opdrachtgever</v>
      </c>
      <c r="B3" s="275" t="str">
        <f>'1-Contractblad totaal'!B3</f>
        <v>BAR-organisatie</v>
      </c>
      <c r="C3" s="276"/>
      <c r="D3" s="207"/>
      <c r="E3" s="212"/>
      <c r="F3" s="213"/>
      <c r="H3" s="742"/>
      <c r="I3" s="742"/>
      <c r="J3" s="742"/>
      <c r="K3" s="742"/>
      <c r="L3" s="742"/>
      <c r="M3" s="742"/>
      <c r="N3" s="742"/>
    </row>
    <row r="4" spans="1:15" ht="15.75" customHeight="1">
      <c r="A4" s="274" t="str">
        <f>'1-Contractblad totaal'!A4</f>
        <v>Calculatie onderdeel</v>
      </c>
      <c r="B4" s="277" t="str">
        <f ca="1">MID(CELL("bestandsnaam",$C$9),SEARCH("]",CELL("bestandsnaam",$C$9),1)+1,256)</f>
        <v>7-Opbouw uurtarief toezicht</v>
      </c>
      <c r="C4" s="278"/>
      <c r="D4" s="216"/>
      <c r="H4" s="742"/>
      <c r="I4" s="742"/>
      <c r="J4" s="742"/>
      <c r="K4" s="742"/>
      <c r="L4" s="742"/>
      <c r="M4" s="742"/>
      <c r="N4" s="742"/>
    </row>
    <row r="5" spans="1:15" ht="17.25">
      <c r="A5" s="274" t="str">
        <f>'1-Contractblad totaal'!A5</f>
        <v>Gebouw/plaats</v>
      </c>
      <c r="B5" s="275" t="str">
        <f>'1-Contractblad totaal'!B5</f>
        <v>Barendrecht, Albrandswaard en Ridderkerk</v>
      </c>
      <c r="C5" s="278"/>
      <c r="D5" s="216"/>
      <c r="H5" s="742"/>
      <c r="I5" s="742"/>
      <c r="J5" s="742"/>
      <c r="K5" s="742"/>
      <c r="L5" s="742"/>
      <c r="M5" s="742"/>
      <c r="N5" s="742"/>
    </row>
    <row r="6" spans="1:15" ht="17.25">
      <c r="A6" s="274" t="str">
        <f>'1-Contractblad totaal'!A6</f>
        <v>Referentie nummer</v>
      </c>
      <c r="B6" s="275" t="str">
        <f>'1-Contractblad totaal'!B6</f>
        <v>Invoer</v>
      </c>
      <c r="C6" s="278"/>
      <c r="D6" s="216"/>
      <c r="H6" s="217"/>
      <c r="I6" s="217"/>
      <c r="J6" s="217"/>
      <c r="K6" s="217"/>
      <c r="L6" s="217"/>
      <c r="M6" s="217"/>
      <c r="N6" s="217"/>
    </row>
    <row r="7" spans="1:15" s="9" customFormat="1" ht="17.25">
      <c r="A7" s="274" t="str">
        <f>'1-Contractblad totaal'!A8</f>
        <v>Naam dienstverlener</v>
      </c>
      <c r="B7" s="570">
        <f>'1-Contractblad totaal'!B8</f>
        <v>0</v>
      </c>
      <c r="C7" s="278"/>
      <c r="D7" s="216"/>
      <c r="H7" s="217"/>
      <c r="I7" s="217"/>
      <c r="J7" s="217"/>
      <c r="K7" s="217"/>
      <c r="L7" s="217"/>
      <c r="M7" s="217"/>
      <c r="N7" s="217"/>
      <c r="O7" s="221"/>
    </row>
    <row r="8" spans="1:15" ht="15.75">
      <c r="A8" s="274" t="str">
        <f>'1-Contractblad totaal'!A9</f>
        <v>Prijspeil</v>
      </c>
      <c r="B8" s="120">
        <f>'1-Contractblad totaal'!B9</f>
        <v>44562</v>
      </c>
      <c r="C8" s="278"/>
      <c r="D8" s="216"/>
      <c r="K8" s="217"/>
      <c r="L8" s="217"/>
      <c r="M8" s="217"/>
      <c r="N8" s="217"/>
    </row>
    <row r="9" spans="1:15" ht="17.25">
      <c r="A9" s="211"/>
      <c r="B9" s="214"/>
      <c r="C9" s="215"/>
      <c r="D9" s="216"/>
      <c r="E9" s="218"/>
      <c r="F9" s="219"/>
    </row>
    <row r="10" spans="1:15" s="221" customFormat="1" ht="30.75" customHeight="1">
      <c r="A10" s="279" t="s">
        <v>226</v>
      </c>
      <c r="B10" s="280"/>
      <c r="C10" s="281"/>
      <c r="D10" s="220"/>
      <c r="E10" s="740" t="s">
        <v>225</v>
      </c>
      <c r="F10" s="746"/>
      <c r="H10" s="282" t="s">
        <v>149</v>
      </c>
      <c r="I10" s="739" t="s">
        <v>501</v>
      </c>
      <c r="J10" s="739"/>
      <c r="K10" s="739"/>
      <c r="L10" s="739"/>
      <c r="M10" s="739"/>
      <c r="N10" s="739"/>
    </row>
    <row r="11" spans="1:15" ht="30" customHeight="1">
      <c r="A11" s="222"/>
      <c r="B11" s="223" t="s">
        <v>61</v>
      </c>
      <c r="C11" s="224" t="s">
        <v>61</v>
      </c>
      <c r="D11" s="216"/>
      <c r="E11" s="225"/>
      <c r="F11" s="226"/>
      <c r="H11" s="222"/>
      <c r="I11" s="475">
        <v>1</v>
      </c>
      <c r="J11" s="475">
        <v>2</v>
      </c>
      <c r="K11" s="475">
        <v>3</v>
      </c>
      <c r="L11" s="475">
        <v>4</v>
      </c>
      <c r="M11" s="475">
        <v>5</v>
      </c>
      <c r="N11" s="475">
        <v>6</v>
      </c>
    </row>
    <row r="12" spans="1:15" ht="12.75" customHeight="1">
      <c r="A12" s="222" t="s">
        <v>39</v>
      </c>
      <c r="B12" s="228"/>
      <c r="C12" s="229"/>
      <c r="D12" s="216"/>
      <c r="E12" s="230">
        <f>SUM(I34:N34)</f>
        <v>0</v>
      </c>
      <c r="F12" s="231"/>
      <c r="H12" s="431" t="s">
        <v>144</v>
      </c>
      <c r="I12" s="763"/>
      <c r="J12" s="763"/>
      <c r="K12" s="763"/>
      <c r="L12" s="763"/>
      <c r="M12" s="763"/>
      <c r="N12" s="764"/>
    </row>
    <row r="13" spans="1:15" ht="14.25">
      <c r="A13" s="222" t="s">
        <v>15</v>
      </c>
      <c r="B13" s="232"/>
      <c r="C13" s="233" t="s">
        <v>65</v>
      </c>
      <c r="D13" s="216"/>
      <c r="E13" s="413"/>
      <c r="F13" s="231"/>
      <c r="H13" s="431" t="s">
        <v>145</v>
      </c>
      <c r="I13" s="763"/>
      <c r="J13" s="763"/>
      <c r="K13" s="763"/>
      <c r="L13" s="763"/>
      <c r="M13" s="763"/>
      <c r="N13" s="764"/>
    </row>
    <row r="14" spans="1:15" ht="14.25">
      <c r="A14" s="234" t="s">
        <v>33</v>
      </c>
      <c r="B14" s="458"/>
      <c r="C14" s="236"/>
      <c r="D14" s="216"/>
      <c r="E14" s="413"/>
      <c r="F14" s="231"/>
      <c r="G14" s="47"/>
      <c r="H14" s="431" t="s">
        <v>146</v>
      </c>
      <c r="I14" s="763"/>
      <c r="J14" s="763"/>
      <c r="K14" s="763"/>
      <c r="L14" s="763"/>
      <c r="M14" s="763"/>
      <c r="N14" s="764"/>
    </row>
    <row r="15" spans="1:15" s="47" customFormat="1" ht="14.25">
      <c r="A15" s="377" t="s">
        <v>13</v>
      </c>
      <c r="B15" s="235"/>
      <c r="C15" s="236"/>
      <c r="D15" s="216"/>
      <c r="E15" s="381">
        <f>SUM(E12:E14)</f>
        <v>0</v>
      </c>
      <c r="F15" s="231"/>
      <c r="G15" s="4"/>
      <c r="H15" s="431" t="s">
        <v>147</v>
      </c>
      <c r="I15" s="763"/>
      <c r="J15" s="763"/>
      <c r="K15" s="763"/>
      <c r="L15" s="763"/>
      <c r="M15" s="763"/>
      <c r="N15" s="764"/>
    </row>
    <row r="16" spans="1:15" ht="14.25">
      <c r="A16" s="234"/>
      <c r="B16" s="238"/>
      <c r="C16" s="239"/>
      <c r="D16" s="216"/>
      <c r="E16" s="240"/>
      <c r="F16" s="231"/>
      <c r="H16" s="431" t="s">
        <v>148</v>
      </c>
      <c r="I16" s="763"/>
      <c r="J16" s="763"/>
      <c r="K16" s="763"/>
      <c r="L16" s="763"/>
      <c r="M16" s="763"/>
      <c r="N16" s="764"/>
    </row>
    <row r="17" spans="1:15" ht="14.25">
      <c r="A17" s="241" t="s">
        <v>56</v>
      </c>
      <c r="B17" s="242"/>
      <c r="C17" s="414"/>
      <c r="D17" s="216"/>
      <c r="E17" s="237">
        <f>$C17*E15</f>
        <v>0</v>
      </c>
      <c r="F17" s="231"/>
      <c r="H17" s="429"/>
      <c r="I17" s="430"/>
      <c r="J17" s="430"/>
      <c r="K17" s="430"/>
      <c r="L17" s="430"/>
      <c r="M17" s="430"/>
      <c r="N17" s="430"/>
    </row>
    <row r="18" spans="1:15" ht="14.25">
      <c r="A18" s="241" t="s">
        <v>86</v>
      </c>
      <c r="B18" s="242"/>
      <c r="C18" s="414"/>
      <c r="D18" s="216"/>
      <c r="E18" s="237">
        <f>$C18*E15</f>
        <v>0</v>
      </c>
      <c r="F18" s="231"/>
      <c r="G18" s="47"/>
      <c r="H18" s="282" t="s">
        <v>149</v>
      </c>
      <c r="I18" s="743" t="s">
        <v>152</v>
      </c>
      <c r="J18" s="744"/>
      <c r="K18" s="744"/>
      <c r="L18" s="744"/>
      <c r="M18" s="744"/>
      <c r="N18" s="745"/>
    </row>
    <row r="19" spans="1:15" s="47" customFormat="1" ht="14.25">
      <c r="A19" s="377" t="s">
        <v>51</v>
      </c>
      <c r="B19" s="243"/>
      <c r="C19" s="236"/>
      <c r="D19" s="216"/>
      <c r="E19" s="381">
        <f>SUM(E15:E18)</f>
        <v>0</v>
      </c>
      <c r="F19" s="244">
        <f>IF(E19=0,0,E19/E$47)</f>
        <v>0</v>
      </c>
      <c r="G19" s="4"/>
      <c r="H19" s="222"/>
      <c r="I19" s="227">
        <v>1</v>
      </c>
      <c r="J19" s="227">
        <v>2</v>
      </c>
      <c r="K19" s="227">
        <v>3</v>
      </c>
      <c r="L19" s="227">
        <v>4</v>
      </c>
      <c r="M19" s="227">
        <v>5</v>
      </c>
      <c r="N19" s="227">
        <v>6</v>
      </c>
    </row>
    <row r="20" spans="1:15" ht="14.25">
      <c r="A20" s="234"/>
      <c r="B20" s="238"/>
      <c r="C20" s="239"/>
      <c r="D20" s="216"/>
      <c r="E20" s="240"/>
      <c r="F20" s="231"/>
      <c r="H20" s="222" t="s">
        <v>144</v>
      </c>
      <c r="I20" s="416"/>
      <c r="J20" s="416"/>
      <c r="K20" s="416"/>
      <c r="L20" s="416"/>
      <c r="M20" s="416"/>
      <c r="N20" s="416"/>
    </row>
    <row r="21" spans="1:15" ht="14.25">
      <c r="A21" s="245" t="s">
        <v>58</v>
      </c>
      <c r="B21" s="242"/>
      <c r="C21" s="239"/>
      <c r="D21" s="246"/>
      <c r="E21" s="471">
        <f>E19*0.96</f>
        <v>0</v>
      </c>
      <c r="F21" s="247"/>
      <c r="G21" s="248"/>
      <c r="H21" s="222" t="s">
        <v>145</v>
      </c>
      <c r="I21" s="416"/>
      <c r="J21" s="416"/>
      <c r="K21" s="416"/>
      <c r="L21" s="416"/>
      <c r="M21" s="416"/>
      <c r="N21" s="416"/>
    </row>
    <row r="22" spans="1:15" s="248" customFormat="1" ht="14.25">
      <c r="A22" s="241" t="s">
        <v>69</v>
      </c>
      <c r="B22" s="242"/>
      <c r="C22" s="249" t="s">
        <v>44</v>
      </c>
      <c r="D22" s="216"/>
      <c r="E22" s="237" t="e">
        <f>E21*'5-Premies en opslagen'!$C24</f>
        <v>#DIV/0!</v>
      </c>
      <c r="F22" s="231"/>
      <c r="G22" s="4"/>
      <c r="H22" s="222" t="s">
        <v>146</v>
      </c>
      <c r="I22" s="416"/>
      <c r="J22" s="416"/>
      <c r="K22" s="416"/>
      <c r="L22" s="416"/>
      <c r="M22" s="416"/>
      <c r="N22" s="416"/>
      <c r="O22" s="4"/>
    </row>
    <row r="23" spans="1:15" ht="14.25" customHeight="1">
      <c r="A23" s="377" t="s">
        <v>66</v>
      </c>
      <c r="B23" s="243"/>
      <c r="C23" s="236"/>
      <c r="D23" s="216"/>
      <c r="E23" s="381" t="e">
        <f>E22+E19</f>
        <v>#DIV/0!</v>
      </c>
      <c r="F23" s="244" t="e">
        <f>IF(E23=0,0,E23/E$47)</f>
        <v>#DIV/0!</v>
      </c>
      <c r="H23" s="222" t="s">
        <v>147</v>
      </c>
      <c r="I23" s="416"/>
      <c r="J23" s="416"/>
      <c r="K23" s="416"/>
      <c r="L23" s="416"/>
      <c r="M23" s="416"/>
      <c r="N23" s="416"/>
      <c r="O23" s="248"/>
    </row>
    <row r="24" spans="1:15" ht="12.75" customHeight="1">
      <c r="A24" s="234"/>
      <c r="B24" s="243"/>
      <c r="C24" s="236"/>
      <c r="D24" s="216"/>
      <c r="E24" s="225"/>
      <c r="F24" s="231"/>
      <c r="H24" s="222" t="s">
        <v>148</v>
      </c>
      <c r="I24" s="416"/>
      <c r="J24" s="416"/>
      <c r="K24" s="416"/>
      <c r="L24" s="416"/>
      <c r="M24" s="416"/>
      <c r="N24" s="416"/>
    </row>
    <row r="25" spans="1:15" ht="12.75" customHeight="1">
      <c r="A25" s="241" t="s">
        <v>35</v>
      </c>
      <c r="B25" s="242"/>
      <c r="C25" s="249" t="s">
        <v>44</v>
      </c>
      <c r="D25" s="216"/>
      <c r="E25" s="237" t="e">
        <f>E23*'5-Premies en opslagen'!$B53</f>
        <v>#DIV/0!</v>
      </c>
      <c r="F25" s="231"/>
      <c r="H25" s="254" t="s">
        <v>151</v>
      </c>
      <c r="I25" s="433">
        <f t="shared" ref="I25:N25" si="0">SUM(I20:I24)</f>
        <v>0</v>
      </c>
      <c r="J25" s="433">
        <f t="shared" si="0"/>
        <v>0</v>
      </c>
      <c r="K25" s="433">
        <f t="shared" si="0"/>
        <v>0</v>
      </c>
      <c r="L25" s="433">
        <f t="shared" si="0"/>
        <v>0</v>
      </c>
      <c r="M25" s="433">
        <f t="shared" si="0"/>
        <v>0</v>
      </c>
      <c r="N25" s="433">
        <f t="shared" si="0"/>
        <v>0</v>
      </c>
      <c r="O25" s="65">
        <f>SUM(I25:N25)</f>
        <v>0</v>
      </c>
    </row>
    <row r="26" spans="1:15" ht="14.25">
      <c r="A26" s="377" t="s">
        <v>76</v>
      </c>
      <c r="B26" s="243"/>
      <c r="C26" s="236"/>
      <c r="D26" s="216"/>
      <c r="E26" s="381" t="e">
        <f>SUM(E23:E25)</f>
        <v>#DIV/0!</v>
      </c>
      <c r="F26" s="244" t="e">
        <f>IF(E26=0,0,E26/E$47)</f>
        <v>#DIV/0!</v>
      </c>
    </row>
    <row r="27" spans="1:15" ht="14.25">
      <c r="A27" s="234"/>
      <c r="B27" s="243"/>
      <c r="C27" s="236"/>
      <c r="D27" s="216"/>
      <c r="E27" s="225"/>
      <c r="F27" s="231"/>
      <c r="H27" s="441" t="s">
        <v>149</v>
      </c>
      <c r="I27" s="739" t="s">
        <v>153</v>
      </c>
      <c r="J27" s="739"/>
      <c r="K27" s="739"/>
      <c r="L27" s="739"/>
      <c r="M27" s="739"/>
      <c r="N27" s="739"/>
    </row>
    <row r="28" spans="1:15" ht="14.25">
      <c r="A28" s="234" t="s">
        <v>59</v>
      </c>
      <c r="B28" s="250"/>
      <c r="C28" s="233" t="s">
        <v>65</v>
      </c>
      <c r="D28" s="216"/>
      <c r="E28" s="413"/>
      <c r="F28" s="386">
        <v>0</v>
      </c>
      <c r="H28" s="442"/>
      <c r="I28" s="443">
        <v>1</v>
      </c>
      <c r="J28" s="443">
        <v>2</v>
      </c>
      <c r="K28" s="443">
        <v>3</v>
      </c>
      <c r="L28" s="443">
        <v>4</v>
      </c>
      <c r="M28" s="443">
        <v>5</v>
      </c>
      <c r="N28" s="443">
        <v>6</v>
      </c>
    </row>
    <row r="29" spans="1:15" ht="14.25">
      <c r="A29" s="234" t="s">
        <v>63</v>
      </c>
      <c r="B29" s="251"/>
      <c r="C29" s="233" t="s">
        <v>65</v>
      </c>
      <c r="D29" s="216"/>
      <c r="E29" s="413"/>
      <c r="F29" s="386">
        <v>0</v>
      </c>
      <c r="H29" s="222" t="s">
        <v>144</v>
      </c>
      <c r="I29" s="444">
        <f t="shared" ref="I29:N29" si="1">I20*I12</f>
        <v>0</v>
      </c>
      <c r="J29" s="444">
        <f t="shared" si="1"/>
        <v>0</v>
      </c>
      <c r="K29" s="444">
        <f t="shared" si="1"/>
        <v>0</v>
      </c>
      <c r="L29" s="444">
        <f t="shared" si="1"/>
        <v>0</v>
      </c>
      <c r="M29" s="444">
        <f t="shared" si="1"/>
        <v>0</v>
      </c>
      <c r="N29" s="445">
        <f t="shared" si="1"/>
        <v>0</v>
      </c>
    </row>
    <row r="30" spans="1:15" ht="14.25">
      <c r="A30" s="234" t="s">
        <v>64</v>
      </c>
      <c r="B30" s="243"/>
      <c r="C30" s="236" t="s">
        <v>61</v>
      </c>
      <c r="D30" s="216"/>
      <c r="E30" s="252" t="s">
        <v>18</v>
      </c>
      <c r="F30" s="231"/>
      <c r="H30" s="222" t="s">
        <v>145</v>
      </c>
      <c r="I30" s="444">
        <f t="shared" ref="I30:N30" si="2">I21*I13</f>
        <v>0</v>
      </c>
      <c r="J30" s="444">
        <f t="shared" si="2"/>
        <v>0</v>
      </c>
      <c r="K30" s="444">
        <f t="shared" si="2"/>
        <v>0</v>
      </c>
      <c r="L30" s="444">
        <f t="shared" si="2"/>
        <v>0</v>
      </c>
      <c r="M30" s="444">
        <f t="shared" si="2"/>
        <v>0</v>
      </c>
      <c r="N30" s="445">
        <f t="shared" si="2"/>
        <v>0</v>
      </c>
    </row>
    <row r="31" spans="1:15" ht="12.75" customHeight="1">
      <c r="A31" s="415"/>
      <c r="B31" s="459"/>
      <c r="C31" s="460" t="s">
        <v>61</v>
      </c>
      <c r="D31" s="216"/>
      <c r="E31" s="413"/>
      <c r="F31" s="231"/>
      <c r="H31" s="222" t="s">
        <v>146</v>
      </c>
      <c r="I31" s="444">
        <f t="shared" ref="I31:N31" si="3">I22*I14</f>
        <v>0</v>
      </c>
      <c r="J31" s="444">
        <f t="shared" si="3"/>
        <v>0</v>
      </c>
      <c r="K31" s="444">
        <f t="shared" si="3"/>
        <v>0</v>
      </c>
      <c r="L31" s="444">
        <f t="shared" si="3"/>
        <v>0</v>
      </c>
      <c r="M31" s="444">
        <f t="shared" si="3"/>
        <v>0</v>
      </c>
      <c r="N31" s="445">
        <f t="shared" si="3"/>
        <v>0</v>
      </c>
    </row>
    <row r="32" spans="1:15" ht="12.75" customHeight="1">
      <c r="A32" s="377" t="s">
        <v>53</v>
      </c>
      <c r="B32" s="243"/>
      <c r="C32" s="236"/>
      <c r="D32" s="216"/>
      <c r="E32" s="381" t="e">
        <f>SUM(E26:E31)</f>
        <v>#DIV/0!</v>
      </c>
      <c r="F32" s="244" t="e">
        <f>IF(E32=0,0,E32/E$47)</f>
        <v>#DIV/0!</v>
      </c>
      <c r="H32" s="222" t="s">
        <v>147</v>
      </c>
      <c r="I32" s="444">
        <f t="shared" ref="I32:N32" si="4">I23*I15</f>
        <v>0</v>
      </c>
      <c r="J32" s="444">
        <f t="shared" si="4"/>
        <v>0</v>
      </c>
      <c r="K32" s="444">
        <f t="shared" si="4"/>
        <v>0</v>
      </c>
      <c r="L32" s="444">
        <f t="shared" si="4"/>
        <v>0</v>
      </c>
      <c r="M32" s="444">
        <f t="shared" si="4"/>
        <v>0</v>
      </c>
      <c r="N32" s="445">
        <f t="shared" si="4"/>
        <v>0</v>
      </c>
    </row>
    <row r="33" spans="1:14" ht="12.75" customHeight="1">
      <c r="A33" s="234"/>
      <c r="B33" s="243"/>
      <c r="C33" s="236"/>
      <c r="D33" s="216"/>
      <c r="E33" s="225"/>
      <c r="F33" s="231"/>
      <c r="H33" s="442" t="s">
        <v>148</v>
      </c>
      <c r="I33" s="444">
        <f t="shared" ref="I33:N33" si="5">I24*I16</f>
        <v>0</v>
      </c>
      <c r="J33" s="444">
        <f t="shared" si="5"/>
        <v>0</v>
      </c>
      <c r="K33" s="444">
        <f t="shared" si="5"/>
        <v>0</v>
      </c>
      <c r="L33" s="444">
        <f t="shared" si="5"/>
        <v>0</v>
      </c>
      <c r="M33" s="444">
        <f t="shared" si="5"/>
        <v>0</v>
      </c>
      <c r="N33" s="445">
        <f t="shared" si="5"/>
        <v>0</v>
      </c>
    </row>
    <row r="34" spans="1:14" ht="12.75" customHeight="1">
      <c r="A34" s="234" t="s">
        <v>78</v>
      </c>
      <c r="B34" s="243"/>
      <c r="C34" s="253"/>
      <c r="D34" s="216"/>
      <c r="E34" s="413"/>
      <c r="F34" s="472" t="e">
        <f>E34/$E$47</f>
        <v>#DIV/0!</v>
      </c>
      <c r="H34" s="446" t="s">
        <v>151</v>
      </c>
      <c r="I34" s="447">
        <f t="shared" ref="I34:N34" si="6">SUM(I29:I33)</f>
        <v>0</v>
      </c>
      <c r="J34" s="447">
        <f t="shared" si="6"/>
        <v>0</v>
      </c>
      <c r="K34" s="447">
        <f t="shared" si="6"/>
        <v>0</v>
      </c>
      <c r="L34" s="447">
        <f t="shared" si="6"/>
        <v>0</v>
      </c>
      <c r="M34" s="447">
        <f t="shared" si="6"/>
        <v>0</v>
      </c>
      <c r="N34" s="447">
        <f t="shared" si="6"/>
        <v>0</v>
      </c>
    </row>
    <row r="35" spans="1:14" ht="12.75" customHeight="1">
      <c r="A35" s="234" t="s">
        <v>34</v>
      </c>
      <c r="B35" s="243"/>
      <c r="C35" s="253"/>
      <c r="D35" s="216"/>
      <c r="E35" s="413"/>
      <c r="F35" s="472" t="e">
        <f t="shared" ref="F35:F41" si="7">E35/$E$47</f>
        <v>#DIV/0!</v>
      </c>
      <c r="H35" s="248"/>
      <c r="I35" s="248"/>
      <c r="J35" s="248"/>
      <c r="K35" s="248"/>
      <c r="L35" s="248"/>
      <c r="M35" s="248"/>
      <c r="N35" s="248"/>
    </row>
    <row r="36" spans="1:14" ht="14.25" customHeight="1">
      <c r="A36" s="234" t="s">
        <v>25</v>
      </c>
      <c r="B36" s="243"/>
      <c r="C36" s="253"/>
      <c r="D36" s="216"/>
      <c r="E36" s="413"/>
      <c r="F36" s="472" t="e">
        <f t="shared" si="7"/>
        <v>#DIV/0!</v>
      </c>
      <c r="H36" s="248"/>
      <c r="I36" s="248"/>
      <c r="J36" s="248"/>
      <c r="K36" s="248"/>
      <c r="L36" s="248"/>
      <c r="M36" s="248"/>
      <c r="N36" s="248"/>
    </row>
    <row r="37" spans="1:14" ht="14.25">
      <c r="A37" s="234" t="s">
        <v>2</v>
      </c>
      <c r="B37" s="243"/>
      <c r="C37" s="255"/>
      <c r="D37" s="216"/>
      <c r="E37" s="413"/>
      <c r="F37" s="472" t="e">
        <f t="shared" si="7"/>
        <v>#DIV/0!</v>
      </c>
      <c r="H37" s="248"/>
      <c r="I37" s="248"/>
      <c r="J37" s="248"/>
      <c r="K37" s="248"/>
      <c r="L37" s="248"/>
      <c r="M37" s="248"/>
      <c r="N37" s="248"/>
    </row>
    <row r="38" spans="1:14" ht="14.25">
      <c r="A38" s="234" t="s">
        <v>32</v>
      </c>
      <c r="B38" s="243"/>
      <c r="C38" s="253"/>
      <c r="D38" s="216"/>
      <c r="E38" s="413"/>
      <c r="F38" s="472" t="e">
        <f t="shared" si="7"/>
        <v>#DIV/0!</v>
      </c>
      <c r="H38" s="155"/>
      <c r="I38" s="155"/>
      <c r="J38" s="155"/>
      <c r="K38" s="155"/>
      <c r="L38" s="155"/>
      <c r="M38" s="155"/>
      <c r="N38" s="155"/>
    </row>
    <row r="39" spans="1:14" ht="14.25">
      <c r="A39" s="234" t="s">
        <v>29</v>
      </c>
      <c r="B39" s="243"/>
      <c r="C39" s="255"/>
      <c r="D39" s="216"/>
      <c r="E39" s="413"/>
      <c r="F39" s="472" t="e">
        <f t="shared" si="7"/>
        <v>#DIV/0!</v>
      </c>
      <c r="H39" s="155"/>
      <c r="I39" s="155"/>
      <c r="J39" s="155"/>
      <c r="K39" s="155"/>
      <c r="L39" s="155"/>
      <c r="M39" s="155"/>
      <c r="N39" s="155"/>
    </row>
    <row r="40" spans="1:14" ht="14.25">
      <c r="A40" s="234" t="s">
        <v>70</v>
      </c>
      <c r="B40" s="243"/>
      <c r="C40" s="233" t="s">
        <v>65</v>
      </c>
      <c r="D40" s="216"/>
      <c r="E40" s="413"/>
      <c r="F40" s="472" t="e">
        <f t="shared" si="7"/>
        <v>#DIV/0!</v>
      </c>
      <c r="H40" s="155"/>
      <c r="I40" s="155"/>
      <c r="J40" s="155"/>
      <c r="K40" s="155"/>
      <c r="L40" s="155"/>
      <c r="M40" s="155"/>
      <c r="N40" s="155"/>
    </row>
    <row r="41" spans="1:14" ht="14.25">
      <c r="A41" s="234" t="s">
        <v>85</v>
      </c>
      <c r="B41" s="243"/>
      <c r="C41" s="233"/>
      <c r="D41" s="216"/>
      <c r="E41" s="413"/>
      <c r="F41" s="472" t="e">
        <f t="shared" si="7"/>
        <v>#DIV/0!</v>
      </c>
      <c r="H41" s="155"/>
      <c r="I41" s="155"/>
      <c r="J41" s="155"/>
      <c r="K41" s="155"/>
      <c r="L41" s="155"/>
      <c r="M41" s="155"/>
      <c r="N41" s="155"/>
    </row>
    <row r="42" spans="1:14" ht="14.25">
      <c r="A42" s="415"/>
      <c r="B42" s="459"/>
      <c r="C42" s="461"/>
      <c r="D42" s="216"/>
      <c r="E42" s="413"/>
      <c r="F42" s="231"/>
      <c r="H42" s="155"/>
      <c r="I42" s="155"/>
      <c r="J42" s="155"/>
      <c r="K42" s="155"/>
      <c r="L42" s="155"/>
      <c r="M42" s="155"/>
      <c r="N42" s="155"/>
    </row>
    <row r="43" spans="1:14" ht="14.25">
      <c r="A43" s="377" t="s">
        <v>71</v>
      </c>
      <c r="B43" s="243"/>
      <c r="C43" s="236"/>
      <c r="D43" s="216"/>
      <c r="E43" s="381" t="e">
        <f>SUM(E32:E42)</f>
        <v>#DIV/0!</v>
      </c>
      <c r="F43" s="244" t="e">
        <f>IF(E43=0,0,E43/E$47)</f>
        <v>#DIV/0!</v>
      </c>
      <c r="H43" s="155"/>
      <c r="I43" s="155"/>
      <c r="J43" s="155"/>
      <c r="K43" s="155"/>
      <c r="L43" s="155"/>
      <c r="M43" s="155"/>
      <c r="N43" s="155"/>
    </row>
    <row r="44" spans="1:14" ht="14.25">
      <c r="A44" s="234"/>
      <c r="B44" s="243"/>
      <c r="C44" s="236"/>
      <c r="D44" s="216"/>
      <c r="E44" s="225"/>
      <c r="F44" s="256"/>
      <c r="H44" s="155"/>
      <c r="I44" s="155"/>
      <c r="J44" s="155"/>
      <c r="K44" s="155"/>
      <c r="L44" s="155"/>
      <c r="M44" s="155"/>
      <c r="N44" s="155"/>
    </row>
    <row r="45" spans="1:14" ht="14.25">
      <c r="A45" s="234" t="s">
        <v>72</v>
      </c>
      <c r="B45" s="243"/>
      <c r="C45" s="255"/>
      <c r="D45" s="216"/>
      <c r="E45" s="413"/>
      <c r="F45" s="244">
        <f>(IF(E45=0,0,E45/E$47))</f>
        <v>0</v>
      </c>
      <c r="H45" s="155"/>
      <c r="I45" s="155"/>
      <c r="J45" s="155"/>
      <c r="K45" s="155"/>
      <c r="L45" s="155"/>
      <c r="M45" s="155"/>
      <c r="N45" s="155"/>
    </row>
    <row r="46" spans="1:14" ht="14.25">
      <c r="A46" s="234"/>
      <c r="B46" s="235"/>
      <c r="C46" s="236"/>
      <c r="D46" s="216"/>
      <c r="E46" s="225"/>
      <c r="F46" s="231"/>
      <c r="H46" s="155"/>
      <c r="I46" s="155"/>
      <c r="J46" s="155"/>
      <c r="K46" s="155"/>
      <c r="L46" s="155"/>
      <c r="M46" s="155"/>
      <c r="N46" s="155"/>
    </row>
    <row r="47" spans="1:14" ht="14.25">
      <c r="A47" s="377" t="s">
        <v>45</v>
      </c>
      <c r="B47" s="285"/>
      <c r="C47" s="257"/>
      <c r="D47" s="216"/>
      <c r="E47" s="382" t="e">
        <f>SUM(E43:E46)</f>
        <v>#DIV/0!</v>
      </c>
      <c r="F47" s="384" t="e">
        <f>SUM(F43:F46)</f>
        <v>#DIV/0!</v>
      </c>
      <c r="H47" s="155"/>
      <c r="I47" s="155"/>
      <c r="J47" s="155"/>
      <c r="K47" s="155"/>
      <c r="L47" s="155"/>
      <c r="M47" s="155"/>
      <c r="N47" s="155"/>
    </row>
    <row r="48" spans="1:14" ht="14.25">
      <c r="A48" s="158"/>
      <c r="B48" s="258"/>
      <c r="C48" s="259"/>
      <c r="D48" s="216"/>
      <c r="E48" s="9"/>
      <c r="F48" s="260"/>
      <c r="H48" s="155"/>
      <c r="I48" s="155"/>
      <c r="J48" s="155"/>
      <c r="K48" s="155"/>
      <c r="L48" s="155"/>
      <c r="M48" s="155"/>
      <c r="N48" s="155"/>
    </row>
    <row r="49" spans="1:15" ht="14.25">
      <c r="A49" s="261" t="s">
        <v>245</v>
      </c>
      <c r="B49" s="262"/>
      <c r="C49" s="263"/>
      <c r="D49" s="248"/>
      <c r="E49" s="264" t="e">
        <f>(E$26*1.3)+($E$47-$E$26)</f>
        <v>#DIV/0!</v>
      </c>
      <c r="F49" s="265"/>
      <c r="G49" s="248"/>
      <c r="H49" s="155"/>
      <c r="I49" s="155"/>
      <c r="J49" s="155"/>
      <c r="K49" s="155"/>
      <c r="L49" s="155"/>
      <c r="M49" s="155"/>
      <c r="N49" s="155"/>
    </row>
    <row r="50" spans="1:15" s="248" customFormat="1" ht="14.25">
      <c r="A50" s="266"/>
      <c r="B50" s="267"/>
      <c r="C50" s="268"/>
      <c r="E50" s="266"/>
      <c r="F50" s="266"/>
      <c r="H50" s="155"/>
      <c r="I50" s="155"/>
      <c r="J50" s="155"/>
      <c r="K50" s="155"/>
      <c r="L50" s="155"/>
      <c r="M50" s="155"/>
      <c r="N50" s="155"/>
    </row>
    <row r="51" spans="1:15" s="248" customFormat="1" ht="14.25">
      <c r="A51" s="261" t="s">
        <v>49</v>
      </c>
      <c r="B51" s="262"/>
      <c r="C51" s="263"/>
      <c r="E51" s="264" t="e">
        <f>(E$26*1.5)+($E$47-$E$26)</f>
        <v>#DIV/0!</v>
      </c>
      <c r="F51" s="265"/>
      <c r="H51" s="155"/>
      <c r="I51" s="155"/>
      <c r="J51" s="155"/>
      <c r="K51" s="155"/>
      <c r="L51" s="155"/>
      <c r="M51" s="155"/>
      <c r="N51" s="155"/>
    </row>
    <row r="52" spans="1:15" s="248" customFormat="1" ht="14.25">
      <c r="A52" s="266"/>
      <c r="B52" s="267"/>
      <c r="C52" s="268"/>
      <c r="E52" s="266"/>
      <c r="F52" s="266"/>
      <c r="H52" s="155"/>
      <c r="I52" s="155"/>
      <c r="J52" s="155"/>
      <c r="K52" s="155"/>
      <c r="L52" s="155"/>
      <c r="M52" s="155"/>
      <c r="N52" s="155"/>
    </row>
    <row r="53" spans="1:15" s="248" customFormat="1" ht="14.25">
      <c r="A53" s="261" t="s">
        <v>83</v>
      </c>
      <c r="B53" s="262"/>
      <c r="C53" s="263"/>
      <c r="E53" s="264" t="e">
        <f>(E$26*2.5)+($E$47-$E$26)</f>
        <v>#DIV/0!</v>
      </c>
      <c r="F53" s="269"/>
      <c r="H53" s="155"/>
      <c r="I53" s="155"/>
      <c r="J53" s="155"/>
      <c r="K53" s="155"/>
      <c r="L53" s="155"/>
      <c r="M53" s="155"/>
      <c r="N53" s="155"/>
    </row>
    <row r="54" spans="1:15" s="155" customFormat="1">
      <c r="C54" s="273"/>
      <c r="F54" s="272"/>
    </row>
    <row r="55" spans="1:15" s="155" customFormat="1">
      <c r="C55" s="273"/>
      <c r="F55" s="272"/>
    </row>
    <row r="56" spans="1:15" s="155" customFormat="1">
      <c r="A56" s="47"/>
      <c r="C56" s="273"/>
      <c r="F56" s="272"/>
    </row>
    <row r="57" spans="1:15" s="155" customFormat="1">
      <c r="C57" s="273"/>
      <c r="F57" s="272"/>
    </row>
    <row r="58" spans="1:15" s="155" customFormat="1">
      <c r="C58" s="273"/>
      <c r="F58" s="272"/>
    </row>
    <row r="59" spans="1:15" s="155" customFormat="1">
      <c r="C59" s="273"/>
      <c r="F59" s="272"/>
    </row>
    <row r="60" spans="1:15" s="155" customFormat="1">
      <c r="C60" s="273"/>
      <c r="F60" s="272"/>
      <c r="H60" s="4"/>
      <c r="I60" s="4"/>
      <c r="J60" s="4"/>
      <c r="K60" s="4"/>
      <c r="L60" s="4"/>
      <c r="M60" s="4"/>
      <c r="N60" s="4"/>
    </row>
    <row r="61" spans="1:15" s="155" customFormat="1">
      <c r="C61" s="273"/>
      <c r="F61" s="272"/>
      <c r="H61" s="4"/>
      <c r="I61" s="4"/>
      <c r="J61" s="4"/>
      <c r="K61" s="4"/>
      <c r="L61" s="4"/>
      <c r="M61" s="4"/>
      <c r="N61" s="4"/>
    </row>
    <row r="62" spans="1:15" s="155" customFormat="1">
      <c r="C62" s="273"/>
      <c r="F62" s="272"/>
      <c r="H62" s="4"/>
      <c r="I62" s="4"/>
      <c r="J62" s="4"/>
      <c r="K62" s="4"/>
      <c r="L62" s="4"/>
      <c r="M62" s="4"/>
      <c r="N62" s="4"/>
      <c r="O62" s="4"/>
    </row>
    <row r="63" spans="1:15" s="155" customFormat="1">
      <c r="C63" s="273"/>
      <c r="F63" s="272"/>
      <c r="H63" s="4"/>
      <c r="I63" s="4"/>
      <c r="J63" s="4"/>
      <c r="K63" s="4"/>
      <c r="L63" s="4"/>
      <c r="M63" s="4"/>
      <c r="N63" s="4"/>
      <c r="O63" s="248"/>
    </row>
    <row r="64" spans="1:15" s="155" customFormat="1">
      <c r="A64" s="4"/>
      <c r="B64" s="4"/>
      <c r="C64" s="4"/>
      <c r="D64" s="4"/>
      <c r="E64" s="4"/>
      <c r="F64" s="4"/>
      <c r="G64" s="4"/>
      <c r="H64" s="4"/>
      <c r="I64" s="4"/>
      <c r="J64" s="4"/>
      <c r="K64" s="4"/>
      <c r="L64" s="4"/>
      <c r="M64" s="4"/>
      <c r="N64" s="4"/>
      <c r="O64" s="248"/>
    </row>
    <row r="65" spans="15:15">
      <c r="O65" s="248"/>
    </row>
    <row r="66" spans="15:15">
      <c r="O66" s="155"/>
    </row>
    <row r="67" spans="15:15">
      <c r="O67" s="155"/>
    </row>
    <row r="68" spans="15:15">
      <c r="O68" s="155"/>
    </row>
    <row r="69" spans="15:15">
      <c r="O69" s="155"/>
    </row>
    <row r="70" spans="15:15">
      <c r="O70" s="155"/>
    </row>
    <row r="71" spans="15:15">
      <c r="O71" s="155"/>
    </row>
    <row r="72" spans="15:15">
      <c r="O72" s="155"/>
    </row>
    <row r="73" spans="15:15">
      <c r="O73" s="155"/>
    </row>
    <row r="74" spans="15:15">
      <c r="O74" s="155"/>
    </row>
    <row r="75" spans="15:15">
      <c r="O75" s="155"/>
    </row>
    <row r="76" spans="15:15">
      <c r="O76" s="155"/>
    </row>
    <row r="77" spans="15:15">
      <c r="O77" s="155"/>
    </row>
    <row r="78" spans="15:15">
      <c r="O78" s="155"/>
    </row>
  </sheetData>
  <mergeCells count="7">
    <mergeCell ref="E10:F10"/>
    <mergeCell ref="I10:N10"/>
    <mergeCell ref="I27:N27"/>
    <mergeCell ref="H1:N2"/>
    <mergeCell ref="H3:N3"/>
    <mergeCell ref="H4:N5"/>
    <mergeCell ref="I18:N18"/>
  </mergeCells>
  <conditionalFormatting sqref="O25">
    <cfRule type="cellIs" dxfId="39" priority="1" operator="greaterThan">
      <formula>1</formula>
    </cfRule>
    <cfRule type="cellIs" dxfId="38" priority="2" operator="between">
      <formula>0.999999</formula>
      <formula>0</formula>
    </cfRule>
    <cfRule type="cellIs" dxfId="37"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O13"/>
  <sheetViews>
    <sheetView showGridLines="0" zoomScaleNormal="100" workbookViewId="0">
      <pane ySplit="10" topLeftCell="A11" activePane="bottomLeft" state="frozen"/>
      <selection activeCell="A6" sqref="A6:F6"/>
      <selection pane="bottomLeft" activeCell="A11" sqref="A11"/>
    </sheetView>
  </sheetViews>
  <sheetFormatPr defaultColWidth="9.140625" defaultRowHeight="13.5"/>
  <cols>
    <col min="1" max="1" width="38.5703125" style="4" bestFit="1" customWidth="1"/>
    <col min="2" max="2" width="17.28515625" style="4" customWidth="1"/>
    <col min="3" max="3" width="95.7109375" style="4" customWidth="1"/>
    <col min="4" max="4" width="12" style="142" customWidth="1"/>
    <col min="5" max="5" width="11" style="142" bestFit="1" customWidth="1"/>
    <col min="6" max="6" width="13.140625" style="634" customWidth="1"/>
    <col min="7" max="7" width="12.140625" style="142" bestFit="1" customWidth="1"/>
    <col min="8" max="8" width="12.140625" style="142" customWidth="1"/>
    <col min="9" max="9" width="19.85546875" style="142" customWidth="1"/>
    <col min="10" max="16384" width="9.140625" style="4"/>
  </cols>
  <sheetData>
    <row r="1" spans="1:15">
      <c r="A1" s="417" t="s">
        <v>26</v>
      </c>
    </row>
    <row r="2" spans="1:15">
      <c r="D2" s="584"/>
      <c r="E2" s="584"/>
      <c r="F2" s="635"/>
      <c r="G2" s="584"/>
      <c r="H2" s="584"/>
    </row>
    <row r="3" spans="1:15" ht="17.25">
      <c r="A3" s="83" t="str">
        <f>'1-Contractblad totaal'!A3</f>
        <v>Naam opdrachtgever</v>
      </c>
      <c r="B3" s="141" t="str">
        <f>'1-Contractblad totaal'!B3</f>
        <v>BAR-organisatie</v>
      </c>
      <c r="E3" s="584"/>
      <c r="F3" s="635"/>
      <c r="G3" s="584"/>
      <c r="H3" s="584"/>
    </row>
    <row r="4" spans="1:15" ht="17.25">
      <c r="A4" s="83" t="str">
        <f>'1-Contractblad totaal'!A4</f>
        <v>Calculatie onderdeel</v>
      </c>
      <c r="B4" s="141" t="str">
        <f ca="1">MID(CELL("bestandsnaam",$C$9),SEARCH("]",CELL("bestandsnaam",$C$9),1)+1,256)</f>
        <v>8-Additionele werkzaamheden</v>
      </c>
      <c r="D4" s="747"/>
      <c r="E4" s="747"/>
      <c r="F4" s="747"/>
      <c r="G4" s="747"/>
      <c r="H4" s="747"/>
      <c r="I4" s="747"/>
    </row>
    <row r="5" spans="1:15" ht="17.25">
      <c r="A5" s="83" t="str">
        <f>'1-Contractblad totaal'!A5</f>
        <v>Gebouw/plaats</v>
      </c>
      <c r="B5" s="141" t="str">
        <f>'1-Contractblad totaal'!B5</f>
        <v>Barendrecht, Albrandswaard en Ridderkerk</v>
      </c>
      <c r="D5" s="747"/>
      <c r="E5" s="747"/>
      <c r="F5" s="747"/>
      <c r="G5" s="747"/>
      <c r="H5" s="747"/>
      <c r="I5" s="747"/>
    </row>
    <row r="6" spans="1:15" ht="17.25">
      <c r="A6" s="83" t="str">
        <f>'1-Contractblad totaal'!A6</f>
        <v>Referentie nummer</v>
      </c>
      <c r="B6" s="141" t="str">
        <f>'1-Contractblad totaal'!B6</f>
        <v>Invoer</v>
      </c>
      <c r="D6" s="641"/>
      <c r="E6" s="585"/>
    </row>
    <row r="7" spans="1:15" ht="15" customHeight="1">
      <c r="A7" s="83" t="str">
        <f>'1-Contractblad totaal'!A8</f>
        <v>Naam dienstverlener</v>
      </c>
      <c r="B7" s="141">
        <f>'1-Contractblad totaal'!B8</f>
        <v>0</v>
      </c>
      <c r="D7" s="641"/>
      <c r="E7" s="586"/>
      <c r="F7" s="636"/>
      <c r="G7" s="586"/>
      <c r="H7" s="586"/>
      <c r="I7" s="586"/>
    </row>
    <row r="8" spans="1:15" ht="15.75">
      <c r="A8" s="83" t="str">
        <f>'1-Contractblad totaal'!A9</f>
        <v>Prijspeil</v>
      </c>
      <c r="B8" s="120">
        <f>'1-Contractblad totaal'!B9</f>
        <v>44562</v>
      </c>
      <c r="D8" s="641"/>
      <c r="E8" s="586"/>
      <c r="F8" s="636"/>
      <c r="G8" s="586"/>
      <c r="H8" s="586"/>
      <c r="I8" s="586"/>
    </row>
    <row r="10" spans="1:15" ht="30" customHeight="1">
      <c r="A10" s="291" t="s">
        <v>104</v>
      </c>
      <c r="B10" s="291" t="s">
        <v>502</v>
      </c>
      <c r="C10" s="291" t="s">
        <v>166</v>
      </c>
      <c r="D10" s="587" t="s">
        <v>689</v>
      </c>
      <c r="E10" s="587" t="s">
        <v>105</v>
      </c>
      <c r="F10" s="637" t="s">
        <v>162</v>
      </c>
      <c r="G10" s="587" t="s">
        <v>163</v>
      </c>
      <c r="H10" s="587" t="s">
        <v>164</v>
      </c>
      <c r="I10" s="587" t="s">
        <v>165</v>
      </c>
    </row>
    <row r="11" spans="1:15">
      <c r="A11" s="574" t="s">
        <v>724</v>
      </c>
      <c r="B11" s="575"/>
      <c r="C11" s="576"/>
      <c r="D11" s="669"/>
      <c r="E11" s="588"/>
      <c r="F11" s="638"/>
      <c r="G11" s="596"/>
      <c r="H11" s="597"/>
      <c r="I11" s="598"/>
    </row>
    <row r="13" spans="1:15" s="146" customFormat="1">
      <c r="A13" s="289" t="s">
        <v>8</v>
      </c>
      <c r="B13" s="508"/>
      <c r="C13" s="290"/>
      <c r="D13" s="589"/>
      <c r="E13" s="589"/>
      <c r="F13" s="639"/>
      <c r="G13" s="642">
        <f>SUM(G11:G11)</f>
        <v>0</v>
      </c>
      <c r="H13" s="589"/>
      <c r="I13" s="643">
        <f>SUM(I11:I11)</f>
        <v>0</v>
      </c>
      <c r="M13" s="4"/>
      <c r="O13" s="4"/>
    </row>
  </sheetData>
  <mergeCells count="1">
    <mergeCell ref="D4:I5"/>
  </mergeCells>
  <pageMargins left="0.59375" right="0.7" top="0.75" bottom="0.75" header="0.3" footer="0.3"/>
  <pageSetup paperSize="9" fitToHeight="0" orientation="landscape" r:id="rId1"/>
  <headerFooter>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G68"/>
  <sheetViews>
    <sheetView showGridLines="0" showZeros="0" zoomScaleNormal="100" zoomScaleSheetLayoutView="75"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43.28515625" style="4" customWidth="1"/>
    <col min="2" max="4" width="23.28515625" style="4" customWidth="1"/>
    <col min="5" max="5" width="17.5703125" style="4" customWidth="1"/>
    <col min="6" max="6" width="20.140625" style="4" bestFit="1" customWidth="1"/>
    <col min="7" max="7" width="14.5703125" style="4" customWidth="1"/>
    <col min="8" max="8" width="13.85546875" style="4" bestFit="1" customWidth="1"/>
    <col min="9" max="16384" width="11.42578125" style="4"/>
  </cols>
  <sheetData>
    <row r="1" spans="1:6" ht="14.25">
      <c r="A1" s="417" t="s">
        <v>26</v>
      </c>
      <c r="B1" s="292"/>
      <c r="C1" s="293"/>
      <c r="D1" s="294"/>
    </row>
    <row r="2" spans="1:6">
      <c r="E2" s="547"/>
      <c r="F2" s="547"/>
    </row>
    <row r="3" spans="1:6" ht="17.25">
      <c r="A3" s="119" t="str">
        <f>'1-Contractblad totaal'!A3</f>
        <v>Naam opdrachtgever</v>
      </c>
      <c r="B3" s="141" t="str">
        <f>'1-Contractblad totaal'!B3</f>
        <v>BAR-organisatie</v>
      </c>
      <c r="C3" s="295"/>
      <c r="D3" s="550"/>
      <c r="E3" s="547"/>
      <c r="F3" s="547"/>
    </row>
    <row r="4" spans="1:6" ht="17.25">
      <c r="A4" s="119" t="str">
        <f>'1-Contractblad totaal'!A4</f>
        <v>Calculatie onderdeel</v>
      </c>
      <c r="B4" s="141" t="str">
        <f ca="1">MID(CELL("bestandsnaam",$C$9),SEARCH("]",CELL("bestandsnaam",$C$9),1)+1,256)</f>
        <v>9-Afroepprijs</v>
      </c>
      <c r="C4" s="296"/>
      <c r="D4" s="297"/>
      <c r="E4" s="547"/>
      <c r="F4" s="547"/>
    </row>
    <row r="5" spans="1:6" ht="17.25">
      <c r="A5" s="119" t="str">
        <f>'1-Contractblad totaal'!A5</f>
        <v>Gebouw/plaats</v>
      </c>
      <c r="B5" s="141" t="str">
        <f>'1-Contractblad totaal'!B5</f>
        <v>Barendrecht, Albrandswaard en Ridderkerk</v>
      </c>
      <c r="C5" s="296"/>
      <c r="D5" s="297"/>
      <c r="E5" s="547"/>
      <c r="F5" s="547"/>
    </row>
    <row r="6" spans="1:6" ht="17.25">
      <c r="A6" s="119" t="str">
        <f>'1-Contractblad totaal'!A6</f>
        <v>Referentie nummer</v>
      </c>
      <c r="B6" s="141" t="str">
        <f>'1-Contractblad totaal'!B6</f>
        <v>Invoer</v>
      </c>
      <c r="C6" s="296"/>
      <c r="D6" s="297"/>
    </row>
    <row r="7" spans="1:6" ht="17.25">
      <c r="A7" s="119" t="str">
        <f>'1-Contractblad totaal'!A8</f>
        <v>Naam dienstverlener</v>
      </c>
      <c r="B7" s="141">
        <f>'1-Contractblad totaal'!B8</f>
        <v>0</v>
      </c>
      <c r="C7" s="296"/>
      <c r="D7" s="297"/>
    </row>
    <row r="8" spans="1:6" ht="15.75">
      <c r="A8" s="119" t="str">
        <f>'1-Contractblad totaal'!A9</f>
        <v>Prijspeil</v>
      </c>
      <c r="B8" s="120">
        <f>'1-Contractblad totaal'!B9</f>
        <v>44562</v>
      </c>
      <c r="C8" s="296"/>
      <c r="D8" s="297"/>
    </row>
    <row r="9" spans="1:6" ht="17.25">
      <c r="A9" s="111"/>
      <c r="B9" s="298"/>
      <c r="C9" s="296"/>
      <c r="D9" s="297"/>
    </row>
    <row r="10" spans="1:6">
      <c r="A10" s="299"/>
      <c r="B10" s="300"/>
      <c r="C10" s="300"/>
      <c r="D10" s="300"/>
    </row>
    <row r="11" spans="1:6" ht="15">
      <c r="A11" s="327" t="s">
        <v>174</v>
      </c>
      <c r="B11" s="328"/>
      <c r="C11" s="328"/>
      <c r="D11" s="329"/>
      <c r="E11" s="329"/>
      <c r="F11" s="330"/>
    </row>
    <row r="13" spans="1:6">
      <c r="A13" s="309"/>
      <c r="B13" s="310"/>
      <c r="C13" s="748" t="s">
        <v>123</v>
      </c>
      <c r="D13" s="749"/>
      <c r="E13" s="749"/>
      <c r="F13" s="750"/>
    </row>
    <row r="14" spans="1:6">
      <c r="A14" s="311" t="s">
        <v>54</v>
      </c>
      <c r="B14" s="311" t="s">
        <v>12</v>
      </c>
      <c r="C14" s="312" t="s">
        <v>119</v>
      </c>
      <c r="D14" s="288" t="s">
        <v>120</v>
      </c>
      <c r="E14" s="288" t="s">
        <v>121</v>
      </c>
      <c r="F14" s="288" t="s">
        <v>122</v>
      </c>
    </row>
    <row r="15" spans="1:6" ht="14.25">
      <c r="A15" s="301" t="s">
        <v>80</v>
      </c>
      <c r="B15" s="301" t="s">
        <v>37</v>
      </c>
      <c r="C15" s="427">
        <v>0</v>
      </c>
      <c r="D15" s="427">
        <v>0</v>
      </c>
      <c r="E15" s="427">
        <v>0</v>
      </c>
      <c r="F15" s="427">
        <v>0</v>
      </c>
    </row>
    <row r="16" spans="1:6" ht="14.25">
      <c r="A16" s="301" t="s">
        <v>81</v>
      </c>
      <c r="B16" s="301" t="s">
        <v>38</v>
      </c>
      <c r="C16" s="427">
        <v>0</v>
      </c>
      <c r="D16" s="427">
        <v>0</v>
      </c>
      <c r="E16" s="427">
        <v>0</v>
      </c>
      <c r="F16" s="427">
        <v>0</v>
      </c>
    </row>
    <row r="17" spans="1:7" ht="14.25">
      <c r="A17" s="313" t="s">
        <v>82</v>
      </c>
      <c r="B17" s="428"/>
      <c r="C17" s="427">
        <v>0</v>
      </c>
      <c r="D17" s="427">
        <v>0</v>
      </c>
      <c r="E17" s="427">
        <v>0</v>
      </c>
      <c r="F17" s="427">
        <v>0</v>
      </c>
    </row>
    <row r="18" spans="1:7" ht="14.25">
      <c r="A18" s="313" t="s">
        <v>7</v>
      </c>
      <c r="B18" s="428"/>
      <c r="C18" s="427">
        <v>0</v>
      </c>
      <c r="D18" s="427">
        <v>0</v>
      </c>
      <c r="E18" s="427">
        <v>0</v>
      </c>
      <c r="F18" s="427">
        <v>0</v>
      </c>
    </row>
    <row r="19" spans="1:7" ht="14.25">
      <c r="A19" s="302"/>
      <c r="B19" s="302"/>
      <c r="C19" s="302"/>
      <c r="D19" s="303"/>
    </row>
    <row r="20" spans="1:7" ht="15">
      <c r="A20" s="327" t="s">
        <v>192</v>
      </c>
      <c r="B20" s="331"/>
      <c r="C20" s="331"/>
      <c r="D20" s="331"/>
      <c r="E20" s="331"/>
      <c r="F20" s="332"/>
    </row>
    <row r="21" spans="1:7" ht="14.25">
      <c r="A21" s="314"/>
      <c r="B21" s="302"/>
      <c r="C21" s="302"/>
      <c r="D21" s="303"/>
      <c r="E21" s="748" t="s">
        <v>24</v>
      </c>
      <c r="F21" s="750"/>
    </row>
    <row r="22" spans="1:7">
      <c r="A22" s="313" t="s">
        <v>176</v>
      </c>
      <c r="B22" s="315" t="s">
        <v>12</v>
      </c>
      <c r="C22" s="316"/>
      <c r="D22" s="317"/>
      <c r="E22" s="312" t="s">
        <v>177</v>
      </c>
      <c r="F22" s="312" t="s">
        <v>178</v>
      </c>
    </row>
    <row r="23" spans="1:7" ht="14.25">
      <c r="A23" s="304" t="s">
        <v>179</v>
      </c>
      <c r="B23" s="422" t="s">
        <v>19</v>
      </c>
      <c r="C23" s="423"/>
      <c r="D23" s="423"/>
      <c r="E23" s="424">
        <v>0</v>
      </c>
      <c r="F23" s="424">
        <v>0</v>
      </c>
    </row>
    <row r="24" spans="1:7" ht="14.25">
      <c r="A24" s="304" t="s">
        <v>180</v>
      </c>
      <c r="B24" s="422" t="s">
        <v>19</v>
      </c>
      <c r="C24" s="425"/>
      <c r="D24" s="425"/>
      <c r="E24" s="424">
        <v>0</v>
      </c>
      <c r="F24" s="424">
        <v>0</v>
      </c>
    </row>
    <row r="25" spans="1:7" ht="14.25">
      <c r="A25" s="304" t="s">
        <v>181</v>
      </c>
      <c r="B25" s="422" t="s">
        <v>19</v>
      </c>
      <c r="C25" s="425"/>
      <c r="D25" s="425"/>
      <c r="E25" s="424">
        <v>0</v>
      </c>
      <c r="F25" s="424">
        <v>0</v>
      </c>
    </row>
    <row r="26" spans="1:7" ht="14.25">
      <c r="A26" s="304" t="s">
        <v>182</v>
      </c>
      <c r="B26" s="422" t="s">
        <v>19</v>
      </c>
      <c r="C26" s="426"/>
      <c r="D26" s="425"/>
      <c r="E26" s="424">
        <v>0</v>
      </c>
      <c r="F26" s="424">
        <v>0</v>
      </c>
    </row>
    <row r="27" spans="1:7" ht="14.25">
      <c r="A27" s="304" t="s">
        <v>183</v>
      </c>
      <c r="B27" s="422" t="s">
        <v>19</v>
      </c>
      <c r="C27" s="426"/>
      <c r="D27" s="425"/>
      <c r="E27" s="424">
        <v>0</v>
      </c>
      <c r="F27" s="424">
        <v>0</v>
      </c>
    </row>
    <row r="28" spans="1:7">
      <c r="A28" s="318"/>
      <c r="B28" s="319"/>
      <c r="C28" s="319"/>
      <c r="D28" s="320"/>
    </row>
    <row r="29" spans="1:7" ht="15">
      <c r="A29" s="327" t="s">
        <v>175</v>
      </c>
      <c r="B29" s="331"/>
      <c r="C29" s="331"/>
      <c r="D29" s="331"/>
      <c r="E29" s="331"/>
      <c r="F29" s="332"/>
    </row>
    <row r="30" spans="1:7">
      <c r="A30" s="305"/>
      <c r="B30" s="305"/>
      <c r="C30" s="305"/>
      <c r="D30" s="305"/>
      <c r="E30" s="157"/>
      <c r="F30" s="157"/>
      <c r="G30" s="157"/>
    </row>
    <row r="31" spans="1:7" ht="27">
      <c r="A31" s="321" t="s">
        <v>54</v>
      </c>
      <c r="B31" s="322" t="s">
        <v>12</v>
      </c>
      <c r="C31" s="316"/>
      <c r="D31" s="317"/>
      <c r="E31" s="323" t="s">
        <v>117</v>
      </c>
      <c r="F31" s="324" t="s">
        <v>118</v>
      </c>
    </row>
    <row r="32" spans="1:7" ht="14.25">
      <c r="A32" s="304" t="s">
        <v>184</v>
      </c>
      <c r="B32" s="422" t="s">
        <v>19</v>
      </c>
      <c r="C32" s="423"/>
      <c r="D32" s="423"/>
      <c r="E32" s="424">
        <v>0</v>
      </c>
      <c r="F32" s="424">
        <v>0</v>
      </c>
    </row>
    <row r="33" spans="1:7" ht="14.25">
      <c r="A33" s="304" t="s">
        <v>185</v>
      </c>
      <c r="B33" s="422" t="s">
        <v>19</v>
      </c>
      <c r="C33" s="425"/>
      <c r="D33" s="425"/>
      <c r="E33" s="424">
        <v>0</v>
      </c>
      <c r="F33" s="424">
        <v>0</v>
      </c>
    </row>
    <row r="34" spans="1:7" ht="14.25">
      <c r="A34" s="304" t="s">
        <v>186</v>
      </c>
      <c r="B34" s="422" t="s">
        <v>19</v>
      </c>
      <c r="C34" s="426"/>
      <c r="D34" s="425"/>
      <c r="E34" s="424">
        <v>0</v>
      </c>
      <c r="F34" s="424">
        <v>0</v>
      </c>
    </row>
    <row r="35" spans="1:7" ht="14.25">
      <c r="A35" s="304" t="s">
        <v>187</v>
      </c>
      <c r="B35" s="422" t="s">
        <v>19</v>
      </c>
      <c r="C35" s="426"/>
      <c r="D35" s="425"/>
      <c r="E35" s="424">
        <v>0</v>
      </c>
      <c r="F35" s="424">
        <v>0</v>
      </c>
    </row>
    <row r="36" spans="1:7" ht="14.25">
      <c r="A36" s="304" t="s">
        <v>188</v>
      </c>
      <c r="B36" s="422" t="s">
        <v>19</v>
      </c>
      <c r="C36" s="426"/>
      <c r="D36" s="425"/>
      <c r="E36" s="424">
        <v>0</v>
      </c>
      <c r="F36" s="424">
        <v>0</v>
      </c>
    </row>
    <row r="38" spans="1:7" ht="15">
      <c r="A38" s="327" t="s">
        <v>189</v>
      </c>
      <c r="B38" s="331"/>
      <c r="C38" s="331"/>
      <c r="D38" s="331"/>
      <c r="E38" s="331"/>
      <c r="F38" s="332"/>
    </row>
    <row r="39" spans="1:7" ht="14.25">
      <c r="A39" s="314"/>
      <c r="B39" s="302"/>
      <c r="C39" s="302"/>
      <c r="D39" s="303"/>
    </row>
    <row r="40" spans="1:7">
      <c r="A40" s="311" t="s">
        <v>54</v>
      </c>
      <c r="B40" s="309" t="s">
        <v>12</v>
      </c>
      <c r="C40" s="305"/>
      <c r="D40" s="305"/>
      <c r="E40" s="305"/>
      <c r="F40" s="325" t="s">
        <v>124</v>
      </c>
    </row>
    <row r="41" spans="1:7" ht="14.25">
      <c r="A41" s="304" t="s">
        <v>190</v>
      </c>
      <c r="B41" s="306" t="s">
        <v>125</v>
      </c>
      <c r="C41" s="306"/>
      <c r="D41" s="306"/>
      <c r="E41" s="306"/>
      <c r="F41" s="427">
        <v>0</v>
      </c>
    </row>
    <row r="42" spans="1:7" ht="14.25">
      <c r="A42" s="304" t="s">
        <v>190</v>
      </c>
      <c r="B42" s="306" t="s">
        <v>127</v>
      </c>
      <c r="C42" s="306"/>
      <c r="D42" s="306"/>
      <c r="E42" s="306"/>
      <c r="F42" s="427">
        <v>0</v>
      </c>
    </row>
    <row r="43" spans="1:7" ht="14.25">
      <c r="A43" s="304" t="s">
        <v>190</v>
      </c>
      <c r="B43" s="306" t="s">
        <v>126</v>
      </c>
      <c r="C43" s="306"/>
      <c r="D43" s="306"/>
      <c r="E43" s="306"/>
      <c r="F43" s="427">
        <v>0</v>
      </c>
    </row>
    <row r="44" spans="1:7" ht="14.25">
      <c r="A44" s="304" t="s">
        <v>154</v>
      </c>
      <c r="B44" s="306" t="s">
        <v>125</v>
      </c>
      <c r="C44" s="306"/>
      <c r="D44" s="306"/>
      <c r="E44" s="306"/>
      <c r="F44" s="427">
        <v>0</v>
      </c>
    </row>
    <row r="45" spans="1:7" ht="14.25">
      <c r="A45" s="302"/>
      <c r="B45" s="303"/>
      <c r="C45" s="303"/>
      <c r="D45" s="302"/>
    </row>
    <row r="46" spans="1:7" ht="15">
      <c r="A46" s="327" t="s">
        <v>653</v>
      </c>
      <c r="B46" s="331"/>
      <c r="C46" s="331"/>
      <c r="D46" s="331"/>
      <c r="E46" s="331"/>
      <c r="F46" s="331"/>
      <c r="G46" s="332"/>
    </row>
    <row r="47" spans="1:7" ht="14.25">
      <c r="A47" s="314"/>
      <c r="B47" s="302"/>
      <c r="C47" s="302"/>
      <c r="D47" s="303"/>
    </row>
    <row r="48" spans="1:7">
      <c r="A48" s="311" t="s">
        <v>104</v>
      </c>
      <c r="B48" s="309" t="s">
        <v>12</v>
      </c>
      <c r="C48" s="305"/>
      <c r="D48" s="312" t="s">
        <v>663</v>
      </c>
      <c r="E48" s="325" t="s">
        <v>658</v>
      </c>
      <c r="F48" s="325" t="s">
        <v>657</v>
      </c>
      <c r="G48" s="325" t="s">
        <v>654</v>
      </c>
    </row>
    <row r="49" spans="1:7" ht="14.25">
      <c r="A49" s="113" t="s">
        <v>641</v>
      </c>
      <c r="B49" s="306" t="s">
        <v>656</v>
      </c>
      <c r="C49" s="306"/>
      <c r="D49" s="306"/>
      <c r="E49" s="427"/>
      <c r="F49" s="591">
        <v>0</v>
      </c>
      <c r="G49" s="591">
        <v>0</v>
      </c>
    </row>
    <row r="50" spans="1:7" ht="14.25">
      <c r="A50" s="113" t="s">
        <v>641</v>
      </c>
      <c r="B50" s="306" t="s">
        <v>659</v>
      </c>
      <c r="C50" s="306"/>
      <c r="D50" s="306"/>
      <c r="E50" s="427"/>
      <c r="F50" s="591">
        <v>0</v>
      </c>
      <c r="G50" s="591">
        <v>0</v>
      </c>
    </row>
    <row r="51" spans="1:7" ht="14.25">
      <c r="A51" s="543" t="s">
        <v>636</v>
      </c>
      <c r="B51" s="306" t="s">
        <v>659</v>
      </c>
      <c r="C51" s="306"/>
      <c r="D51" s="306"/>
      <c r="E51" s="427"/>
      <c r="F51" s="591">
        <v>0</v>
      </c>
      <c r="G51" s="591">
        <v>0</v>
      </c>
    </row>
    <row r="52" spans="1:7" ht="14.25">
      <c r="A52" s="543" t="s">
        <v>615</v>
      </c>
      <c r="B52" s="306" t="s">
        <v>659</v>
      </c>
      <c r="C52" s="306"/>
      <c r="D52" s="306"/>
      <c r="E52" s="427"/>
      <c r="F52" s="591">
        <v>0</v>
      </c>
      <c r="G52" s="591">
        <v>0</v>
      </c>
    </row>
    <row r="53" spans="1:7" ht="14.25">
      <c r="A53" s="481" t="s">
        <v>616</v>
      </c>
      <c r="B53" s="306" t="s">
        <v>659</v>
      </c>
      <c r="C53" s="306"/>
      <c r="D53" s="306"/>
      <c r="E53" s="427"/>
      <c r="F53" s="591">
        <v>0</v>
      </c>
      <c r="G53" s="591">
        <v>0</v>
      </c>
    </row>
    <row r="54" spans="1:7" ht="14.25">
      <c r="A54" s="481" t="s">
        <v>617</v>
      </c>
      <c r="B54" s="306" t="s">
        <v>659</v>
      </c>
      <c r="C54" s="306"/>
      <c r="D54" s="306"/>
      <c r="E54" s="427"/>
      <c r="F54" s="591">
        <v>0</v>
      </c>
      <c r="G54" s="591">
        <v>0</v>
      </c>
    </row>
    <row r="55" spans="1:7" ht="14.25">
      <c r="A55" s="481" t="s">
        <v>618</v>
      </c>
      <c r="B55" s="306" t="s">
        <v>659</v>
      </c>
      <c r="C55" s="306"/>
      <c r="D55" s="306"/>
      <c r="E55" s="427"/>
      <c r="F55" s="591">
        <v>0</v>
      </c>
      <c r="G55" s="591">
        <v>0</v>
      </c>
    </row>
    <row r="56" spans="1:7" ht="14.25">
      <c r="A56" s="481" t="s">
        <v>619</v>
      </c>
      <c r="B56" s="306" t="s">
        <v>659</v>
      </c>
      <c r="C56" s="306"/>
      <c r="D56" s="306"/>
      <c r="E56" s="427"/>
      <c r="F56" s="591">
        <v>0</v>
      </c>
      <c r="G56" s="591">
        <v>0</v>
      </c>
    </row>
    <row r="57" spans="1:7" s="109" customFormat="1">
      <c r="A57" s="307"/>
      <c r="B57" s="307"/>
    </row>
    <row r="58" spans="1:7" ht="15">
      <c r="A58" s="326" t="s">
        <v>1</v>
      </c>
      <c r="B58" s="303"/>
      <c r="C58" s="303"/>
      <c r="D58" s="302"/>
    </row>
    <row r="59" spans="1:7">
      <c r="A59" s="302" t="s">
        <v>41</v>
      </c>
    </row>
    <row r="60" spans="1:7" ht="14.25">
      <c r="A60" s="302" t="s">
        <v>191</v>
      </c>
      <c r="B60" s="303"/>
      <c r="C60" s="303"/>
      <c r="D60" s="302"/>
    </row>
    <row r="61" spans="1:7" ht="12.75" customHeight="1">
      <c r="A61" s="302"/>
      <c r="B61" s="303"/>
      <c r="C61" s="303"/>
      <c r="D61" s="302"/>
    </row>
    <row r="62" spans="1:7" ht="14.25">
      <c r="A62" s="302"/>
      <c r="B62" s="303"/>
      <c r="C62" s="303"/>
      <c r="D62" s="302"/>
    </row>
    <row r="63" spans="1:7" ht="14.25">
      <c r="A63" s="302"/>
      <c r="B63" s="303"/>
      <c r="C63" s="303"/>
      <c r="D63" s="302"/>
    </row>
    <row r="65" spans="1:4" ht="14.25">
      <c r="A65" s="308"/>
      <c r="B65" s="292"/>
      <c r="C65" s="292"/>
      <c r="D65" s="292"/>
    </row>
    <row r="66" spans="1:4">
      <c r="A66" s="308"/>
    </row>
    <row r="67" spans="1:4">
      <c r="A67" s="308"/>
    </row>
    <row r="68" spans="1:4">
      <c r="A68" s="308"/>
    </row>
  </sheetData>
  <mergeCells count="2">
    <mergeCell ref="C13:F13"/>
    <mergeCell ref="E21:F21"/>
  </mergeCells>
  <phoneticPr fontId="13"/>
  <conditionalFormatting sqref="E36:F36 E49 F49:G50 E50:G50">
    <cfRule type="cellIs" dxfId="36" priority="68" stopIfTrue="1" operator="equal">
      <formula>"nvt"</formula>
    </cfRule>
  </conditionalFormatting>
  <conditionalFormatting sqref="F23 E26:F26 F25 E23:E25">
    <cfRule type="cellIs" dxfId="35" priority="57" stopIfTrue="1" operator="equal">
      <formula>"nvt"</formula>
    </cfRule>
  </conditionalFormatting>
  <conditionalFormatting sqref="F24">
    <cfRule type="cellIs" dxfId="34" priority="56" stopIfTrue="1" operator="equal">
      <formula>"nvt"</formula>
    </cfRule>
  </conditionalFormatting>
  <conditionalFormatting sqref="F41:F44">
    <cfRule type="cellIs" dxfId="33" priority="58" stopIfTrue="1" operator="equal">
      <formula>"nvt"</formula>
    </cfRule>
  </conditionalFormatting>
  <conditionalFormatting sqref="E27:F27">
    <cfRule type="cellIs" dxfId="32" priority="55" stopIfTrue="1" operator="equal">
      <formula>"nvt"</formula>
    </cfRule>
  </conditionalFormatting>
  <conditionalFormatting sqref="F32 E32:E33 E35:F35">
    <cfRule type="cellIs" dxfId="31" priority="54" stopIfTrue="1" operator="equal">
      <formula>"nvt"</formula>
    </cfRule>
  </conditionalFormatting>
  <conditionalFormatting sqref="F33">
    <cfRule type="cellIs" dxfId="30" priority="53" stopIfTrue="1" operator="equal">
      <formula>"nvt"</formula>
    </cfRule>
  </conditionalFormatting>
  <conditionalFormatting sqref="E34:F34">
    <cfRule type="cellIs" dxfId="29" priority="52" stopIfTrue="1" operator="equal">
      <formula>"nvt"</formula>
    </cfRule>
  </conditionalFormatting>
  <conditionalFormatting sqref="E50">
    <cfRule type="cellIs" dxfId="28" priority="49" stopIfTrue="1" operator="equal">
      <formula>"nvt"</formula>
    </cfRule>
  </conditionalFormatting>
  <conditionalFormatting sqref="E49">
    <cfRule type="cellIs" dxfId="27" priority="48" stopIfTrue="1" operator="equal">
      <formula>"nvt"</formula>
    </cfRule>
  </conditionalFormatting>
  <conditionalFormatting sqref="F50">
    <cfRule type="cellIs" dxfId="26" priority="46" stopIfTrue="1" operator="equal">
      <formula>"nvt"</formula>
    </cfRule>
  </conditionalFormatting>
  <conditionalFormatting sqref="F49">
    <cfRule type="cellIs" dxfId="25" priority="45" stopIfTrue="1" operator="equal">
      <formula>"nvt"</formula>
    </cfRule>
  </conditionalFormatting>
  <conditionalFormatting sqref="F56:G56 F52:G52">
    <cfRule type="cellIs" dxfId="24" priority="44" stopIfTrue="1" operator="equal">
      <formula>"nvt"</formula>
    </cfRule>
  </conditionalFormatting>
  <conditionalFormatting sqref="G50">
    <cfRule type="cellIs" dxfId="23" priority="43" stopIfTrue="1" operator="equal">
      <formula>"nvt"</formula>
    </cfRule>
  </conditionalFormatting>
  <conditionalFormatting sqref="G49">
    <cfRule type="cellIs" dxfId="22" priority="42" stopIfTrue="1" operator="equal">
      <formula>"nvt"</formula>
    </cfRule>
  </conditionalFormatting>
  <conditionalFormatting sqref="E56">
    <cfRule type="cellIs" dxfId="21" priority="34" stopIfTrue="1" operator="equal">
      <formula>"nvt"</formula>
    </cfRule>
  </conditionalFormatting>
  <conditionalFormatting sqref="F56">
    <cfRule type="cellIs" dxfId="20" priority="33" stopIfTrue="1" operator="equal">
      <formula>"nvt"</formula>
    </cfRule>
  </conditionalFormatting>
  <conditionalFormatting sqref="G56">
    <cfRule type="cellIs" dxfId="19" priority="32" stopIfTrue="1" operator="equal">
      <formula>"nvt"</formula>
    </cfRule>
  </conditionalFormatting>
  <conditionalFormatting sqref="E52">
    <cfRule type="cellIs" dxfId="18" priority="28" stopIfTrue="1" operator="equal">
      <formula>"nvt"</formula>
    </cfRule>
  </conditionalFormatting>
  <conditionalFormatting sqref="F52">
    <cfRule type="cellIs" dxfId="17" priority="27" stopIfTrue="1" operator="equal">
      <formula>"nvt"</formula>
    </cfRule>
  </conditionalFormatting>
  <conditionalFormatting sqref="G52">
    <cfRule type="cellIs" dxfId="16" priority="26" stopIfTrue="1" operator="equal">
      <formula>"nvt"</formula>
    </cfRule>
  </conditionalFormatting>
  <conditionalFormatting sqref="F53:G53">
    <cfRule type="cellIs" dxfId="15" priority="22" stopIfTrue="1" operator="equal">
      <formula>"nvt"</formula>
    </cfRule>
  </conditionalFormatting>
  <conditionalFormatting sqref="E53">
    <cfRule type="cellIs" dxfId="14" priority="21" stopIfTrue="1" operator="equal">
      <formula>"nvt"</formula>
    </cfRule>
  </conditionalFormatting>
  <conditionalFormatting sqref="F53">
    <cfRule type="cellIs" dxfId="13" priority="20" stopIfTrue="1" operator="equal">
      <formula>"nvt"</formula>
    </cfRule>
  </conditionalFormatting>
  <conditionalFormatting sqref="G53">
    <cfRule type="cellIs" dxfId="12" priority="19" stopIfTrue="1" operator="equal">
      <formula>"nvt"</formula>
    </cfRule>
  </conditionalFormatting>
  <conditionalFormatting sqref="F51:G51">
    <cfRule type="cellIs" dxfId="11" priority="18" stopIfTrue="1" operator="equal">
      <formula>"nvt"</formula>
    </cfRule>
  </conditionalFormatting>
  <conditionalFormatting sqref="E51">
    <cfRule type="cellIs" dxfId="10" priority="17" stopIfTrue="1" operator="equal">
      <formula>"nvt"</formula>
    </cfRule>
  </conditionalFormatting>
  <conditionalFormatting sqref="F51">
    <cfRule type="cellIs" dxfId="9" priority="16" stopIfTrue="1" operator="equal">
      <formula>"nvt"</formula>
    </cfRule>
  </conditionalFormatting>
  <conditionalFormatting sqref="G51">
    <cfRule type="cellIs" dxfId="8" priority="15" stopIfTrue="1" operator="equal">
      <formula>"nvt"</formula>
    </cfRule>
  </conditionalFormatting>
  <conditionalFormatting sqref="F54:G54">
    <cfRule type="cellIs" dxfId="7" priority="14" stopIfTrue="1" operator="equal">
      <formula>"nvt"</formula>
    </cfRule>
  </conditionalFormatting>
  <conditionalFormatting sqref="E54">
    <cfRule type="cellIs" dxfId="6" priority="13" stopIfTrue="1" operator="equal">
      <formula>"nvt"</formula>
    </cfRule>
  </conditionalFormatting>
  <conditionalFormatting sqref="F54">
    <cfRule type="cellIs" dxfId="5" priority="12" stopIfTrue="1" operator="equal">
      <formula>"nvt"</formula>
    </cfRule>
  </conditionalFormatting>
  <conditionalFormatting sqref="G54">
    <cfRule type="cellIs" dxfId="4" priority="11" stopIfTrue="1" operator="equal">
      <formula>"nvt"</formula>
    </cfRule>
  </conditionalFormatting>
  <conditionalFormatting sqref="F55:G55">
    <cfRule type="cellIs" dxfId="3" priority="10" stopIfTrue="1" operator="equal">
      <formula>"nvt"</formula>
    </cfRule>
  </conditionalFormatting>
  <conditionalFormatting sqref="E55">
    <cfRule type="cellIs" dxfId="2" priority="9" stopIfTrue="1" operator="equal">
      <formula>"nvt"</formula>
    </cfRule>
  </conditionalFormatting>
  <conditionalFormatting sqref="F55">
    <cfRule type="cellIs" dxfId="1" priority="8" stopIfTrue="1" operator="equal">
      <formula>"nvt"</formula>
    </cfRule>
  </conditionalFormatting>
  <conditionalFormatting sqref="G55">
    <cfRule type="cellIs" dxfId="0" priority="7"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F50"/>
  <sheetViews>
    <sheetView showGridLines="0" zoomScale="70" zoomScaleNormal="70" zoomScaleSheetLayoutView="50" zoomScalePageLayoutView="50" workbookViewId="0">
      <pane ySplit="14" topLeftCell="A15" activePane="bottomLeft" state="frozen"/>
      <selection activeCell="A6" sqref="A6:F6"/>
      <selection pane="bottomLeft" activeCell="A15" sqref="A15"/>
    </sheetView>
  </sheetViews>
  <sheetFormatPr defaultColWidth="13.7109375" defaultRowHeight="13.5"/>
  <cols>
    <col min="1" max="1" width="55.7109375" style="346" bestFit="1" customWidth="1"/>
    <col min="2" max="2" width="28.140625" style="346" customWidth="1"/>
    <col min="3" max="3" width="30.140625" style="349" customWidth="1"/>
    <col min="4" max="4" width="44" style="349" customWidth="1"/>
    <col min="5" max="5" width="12.140625" style="560" customWidth="1"/>
    <col min="6" max="6" width="25.85546875" style="350" bestFit="1" customWidth="1"/>
    <col min="7" max="7" width="16" style="351" bestFit="1" customWidth="1"/>
    <col min="8" max="8" width="13.7109375" style="351" customWidth="1"/>
    <col min="9" max="9" width="15.85546875" style="351" customWidth="1"/>
    <col min="10" max="10" width="15.7109375" style="346" customWidth="1"/>
    <col min="11" max="11" width="15.85546875" style="351" customWidth="1"/>
    <col min="12" max="12" width="13.7109375" style="346"/>
    <col min="13" max="13" width="37.28515625" style="346" bestFit="1" customWidth="1"/>
    <col min="14" max="253" width="13.7109375" style="346"/>
    <col min="254" max="254" width="22.140625" style="346" customWidth="1"/>
    <col min="255" max="261" width="13.7109375" style="346" customWidth="1"/>
    <col min="262" max="262" width="15.85546875" style="346" customWidth="1"/>
    <col min="263" max="263" width="16.5703125" style="346" bestFit="1" customWidth="1"/>
    <col min="264" max="264" width="13.7109375" style="346" customWidth="1"/>
    <col min="265" max="265" width="17.140625" style="346" bestFit="1" customWidth="1"/>
    <col min="266" max="266" width="4" style="346" customWidth="1"/>
    <col min="267" max="267" width="13.7109375" style="346" customWidth="1"/>
    <col min="268" max="509" width="13.7109375" style="346"/>
    <col min="510" max="510" width="22.140625" style="346" customWidth="1"/>
    <col min="511" max="517" width="13.7109375" style="346" customWidth="1"/>
    <col min="518" max="518" width="15.85546875" style="346" customWidth="1"/>
    <col min="519" max="519" width="16.5703125" style="346" bestFit="1" customWidth="1"/>
    <col min="520" max="520" width="13.7109375" style="346" customWidth="1"/>
    <col min="521" max="521" width="17.140625" style="346" bestFit="1" customWidth="1"/>
    <col min="522" max="522" width="4" style="346" customWidth="1"/>
    <col min="523" max="523" width="13.7109375" style="346" customWidth="1"/>
    <col min="524" max="765" width="13.7109375" style="346"/>
    <col min="766" max="766" width="22.140625" style="346" customWidth="1"/>
    <col min="767" max="773" width="13.7109375" style="346" customWidth="1"/>
    <col min="774" max="774" width="15.85546875" style="346" customWidth="1"/>
    <col min="775" max="775" width="16.5703125" style="346" bestFit="1" customWidth="1"/>
    <col min="776" max="776" width="13.7109375" style="346" customWidth="1"/>
    <col min="777" max="777" width="17.140625" style="346" bestFit="1" customWidth="1"/>
    <col min="778" max="778" width="4" style="346" customWidth="1"/>
    <col min="779" max="779" width="13.7109375" style="346" customWidth="1"/>
    <col min="780" max="1021" width="13.7109375" style="346"/>
    <col min="1022" max="1022" width="22.140625" style="346" customWidth="1"/>
    <col min="1023" max="1029" width="13.7109375" style="346" customWidth="1"/>
    <col min="1030" max="1030" width="15.85546875" style="346" customWidth="1"/>
    <col min="1031" max="1031" width="16.5703125" style="346" bestFit="1" customWidth="1"/>
    <col min="1032" max="1032" width="13.7109375" style="346" customWidth="1"/>
    <col min="1033" max="1033" width="17.140625" style="346" bestFit="1" customWidth="1"/>
    <col min="1034" max="1034" width="4" style="346" customWidth="1"/>
    <col min="1035" max="1035" width="13.7109375" style="346" customWidth="1"/>
    <col min="1036" max="1277" width="13.7109375" style="346"/>
    <col min="1278" max="1278" width="22.140625" style="346" customWidth="1"/>
    <col min="1279" max="1285" width="13.7109375" style="346" customWidth="1"/>
    <col min="1286" max="1286" width="15.85546875" style="346" customWidth="1"/>
    <col min="1287" max="1287" width="16.5703125" style="346" bestFit="1" customWidth="1"/>
    <col min="1288" max="1288" width="13.7109375" style="346" customWidth="1"/>
    <col min="1289" max="1289" width="17.140625" style="346" bestFit="1" customWidth="1"/>
    <col min="1290" max="1290" width="4" style="346" customWidth="1"/>
    <col min="1291" max="1291" width="13.7109375" style="346" customWidth="1"/>
    <col min="1292" max="1533" width="13.7109375" style="346"/>
    <col min="1534" max="1534" width="22.140625" style="346" customWidth="1"/>
    <col min="1535" max="1541" width="13.7109375" style="346" customWidth="1"/>
    <col min="1542" max="1542" width="15.85546875" style="346" customWidth="1"/>
    <col min="1543" max="1543" width="16.5703125" style="346" bestFit="1" customWidth="1"/>
    <col min="1544" max="1544" width="13.7109375" style="346" customWidth="1"/>
    <col min="1545" max="1545" width="17.140625" style="346" bestFit="1" customWidth="1"/>
    <col min="1546" max="1546" width="4" style="346" customWidth="1"/>
    <col min="1547" max="1547" width="13.7109375" style="346" customWidth="1"/>
    <col min="1548" max="1789" width="13.7109375" style="346"/>
    <col min="1790" max="1790" width="22.140625" style="346" customWidth="1"/>
    <col min="1791" max="1797" width="13.7109375" style="346" customWidth="1"/>
    <col min="1798" max="1798" width="15.85546875" style="346" customWidth="1"/>
    <col min="1799" max="1799" width="16.5703125" style="346" bestFit="1" customWidth="1"/>
    <col min="1800" max="1800" width="13.7109375" style="346" customWidth="1"/>
    <col min="1801" max="1801" width="17.140625" style="346" bestFit="1" customWidth="1"/>
    <col min="1802" max="1802" width="4" style="346" customWidth="1"/>
    <col min="1803" max="1803" width="13.7109375" style="346" customWidth="1"/>
    <col min="1804" max="2045" width="13.7109375" style="346"/>
    <col min="2046" max="2046" width="22.140625" style="346" customWidth="1"/>
    <col min="2047" max="2053" width="13.7109375" style="346" customWidth="1"/>
    <col min="2054" max="2054" width="15.85546875" style="346" customWidth="1"/>
    <col min="2055" max="2055" width="16.5703125" style="346" bestFit="1" customWidth="1"/>
    <col min="2056" max="2056" width="13.7109375" style="346" customWidth="1"/>
    <col min="2057" max="2057" width="17.140625" style="346" bestFit="1" customWidth="1"/>
    <col min="2058" max="2058" width="4" style="346" customWidth="1"/>
    <col min="2059" max="2059" width="13.7109375" style="346" customWidth="1"/>
    <col min="2060" max="2301" width="13.7109375" style="346"/>
    <col min="2302" max="2302" width="22.140625" style="346" customWidth="1"/>
    <col min="2303" max="2309" width="13.7109375" style="346" customWidth="1"/>
    <col min="2310" max="2310" width="15.85546875" style="346" customWidth="1"/>
    <col min="2311" max="2311" width="16.5703125" style="346" bestFit="1" customWidth="1"/>
    <col min="2312" max="2312" width="13.7109375" style="346" customWidth="1"/>
    <col min="2313" max="2313" width="17.140625" style="346" bestFit="1" customWidth="1"/>
    <col min="2314" max="2314" width="4" style="346" customWidth="1"/>
    <col min="2315" max="2315" width="13.7109375" style="346" customWidth="1"/>
    <col min="2316" max="2557" width="13.7109375" style="346"/>
    <col min="2558" max="2558" width="22.140625" style="346" customWidth="1"/>
    <col min="2559" max="2565" width="13.7109375" style="346" customWidth="1"/>
    <col min="2566" max="2566" width="15.85546875" style="346" customWidth="1"/>
    <col min="2567" max="2567" width="16.5703125" style="346" bestFit="1" customWidth="1"/>
    <col min="2568" max="2568" width="13.7109375" style="346" customWidth="1"/>
    <col min="2569" max="2569" width="17.140625" style="346" bestFit="1" customWidth="1"/>
    <col min="2570" max="2570" width="4" style="346" customWidth="1"/>
    <col min="2571" max="2571" width="13.7109375" style="346" customWidth="1"/>
    <col min="2572" max="2813" width="13.7109375" style="346"/>
    <col min="2814" max="2814" width="22.140625" style="346" customWidth="1"/>
    <col min="2815" max="2821" width="13.7109375" style="346" customWidth="1"/>
    <col min="2822" max="2822" width="15.85546875" style="346" customWidth="1"/>
    <col min="2823" max="2823" width="16.5703125" style="346" bestFit="1" customWidth="1"/>
    <col min="2824" max="2824" width="13.7109375" style="346" customWidth="1"/>
    <col min="2825" max="2825" width="17.140625" style="346" bestFit="1" customWidth="1"/>
    <col min="2826" max="2826" width="4" style="346" customWidth="1"/>
    <col min="2827" max="2827" width="13.7109375" style="346" customWidth="1"/>
    <col min="2828" max="3069" width="13.7109375" style="346"/>
    <col min="3070" max="3070" width="22.140625" style="346" customWidth="1"/>
    <col min="3071" max="3077" width="13.7109375" style="346" customWidth="1"/>
    <col min="3078" max="3078" width="15.85546875" style="346" customWidth="1"/>
    <col min="3079" max="3079" width="16.5703125" style="346" bestFit="1" customWidth="1"/>
    <col min="3080" max="3080" width="13.7109375" style="346" customWidth="1"/>
    <col min="3081" max="3081" width="17.140625" style="346" bestFit="1" customWidth="1"/>
    <col min="3082" max="3082" width="4" style="346" customWidth="1"/>
    <col min="3083" max="3083" width="13.7109375" style="346" customWidth="1"/>
    <col min="3084" max="3325" width="13.7109375" style="346"/>
    <col min="3326" max="3326" width="22.140625" style="346" customWidth="1"/>
    <col min="3327" max="3333" width="13.7109375" style="346" customWidth="1"/>
    <col min="3334" max="3334" width="15.85546875" style="346" customWidth="1"/>
    <col min="3335" max="3335" width="16.5703125" style="346" bestFit="1" customWidth="1"/>
    <col min="3336" max="3336" width="13.7109375" style="346" customWidth="1"/>
    <col min="3337" max="3337" width="17.140625" style="346" bestFit="1" customWidth="1"/>
    <col min="3338" max="3338" width="4" style="346" customWidth="1"/>
    <col min="3339" max="3339" width="13.7109375" style="346" customWidth="1"/>
    <col min="3340" max="3581" width="13.7109375" style="346"/>
    <col min="3582" max="3582" width="22.140625" style="346" customWidth="1"/>
    <col min="3583" max="3589" width="13.7109375" style="346" customWidth="1"/>
    <col min="3590" max="3590" width="15.85546875" style="346" customWidth="1"/>
    <col min="3591" max="3591" width="16.5703125" style="346" bestFit="1" customWidth="1"/>
    <col min="3592" max="3592" width="13.7109375" style="346" customWidth="1"/>
    <col min="3593" max="3593" width="17.140625" style="346" bestFit="1" customWidth="1"/>
    <col min="3594" max="3594" width="4" style="346" customWidth="1"/>
    <col min="3595" max="3595" width="13.7109375" style="346" customWidth="1"/>
    <col min="3596" max="3837" width="13.7109375" style="346"/>
    <col min="3838" max="3838" width="22.140625" style="346" customWidth="1"/>
    <col min="3839" max="3845" width="13.7109375" style="346" customWidth="1"/>
    <col min="3846" max="3846" width="15.85546875" style="346" customWidth="1"/>
    <col min="3847" max="3847" width="16.5703125" style="346" bestFit="1" customWidth="1"/>
    <col min="3848" max="3848" width="13.7109375" style="346" customWidth="1"/>
    <col min="3849" max="3849" width="17.140625" style="346" bestFit="1" customWidth="1"/>
    <col min="3850" max="3850" width="4" style="346" customWidth="1"/>
    <col min="3851" max="3851" width="13.7109375" style="346" customWidth="1"/>
    <col min="3852" max="4093" width="13.7109375" style="346"/>
    <col min="4094" max="4094" width="22.140625" style="346" customWidth="1"/>
    <col min="4095" max="4101" width="13.7109375" style="346" customWidth="1"/>
    <col min="4102" max="4102" width="15.85546875" style="346" customWidth="1"/>
    <col min="4103" max="4103" width="16.5703125" style="346" bestFit="1" customWidth="1"/>
    <col min="4104" max="4104" width="13.7109375" style="346" customWidth="1"/>
    <col min="4105" max="4105" width="17.140625" style="346" bestFit="1" customWidth="1"/>
    <col min="4106" max="4106" width="4" style="346" customWidth="1"/>
    <col min="4107" max="4107" width="13.7109375" style="346" customWidth="1"/>
    <col min="4108" max="4349" width="13.7109375" style="346"/>
    <col min="4350" max="4350" width="22.140625" style="346" customWidth="1"/>
    <col min="4351" max="4357" width="13.7109375" style="346" customWidth="1"/>
    <col min="4358" max="4358" width="15.85546875" style="346" customWidth="1"/>
    <col min="4359" max="4359" width="16.5703125" style="346" bestFit="1" customWidth="1"/>
    <col min="4360" max="4360" width="13.7109375" style="346" customWidth="1"/>
    <col min="4361" max="4361" width="17.140625" style="346" bestFit="1" customWidth="1"/>
    <col min="4362" max="4362" width="4" style="346" customWidth="1"/>
    <col min="4363" max="4363" width="13.7109375" style="346" customWidth="1"/>
    <col min="4364" max="4605" width="13.7109375" style="346"/>
    <col min="4606" max="4606" width="22.140625" style="346" customWidth="1"/>
    <col min="4607" max="4613" width="13.7109375" style="346" customWidth="1"/>
    <col min="4614" max="4614" width="15.85546875" style="346" customWidth="1"/>
    <col min="4615" max="4615" width="16.5703125" style="346" bestFit="1" customWidth="1"/>
    <col min="4616" max="4616" width="13.7109375" style="346" customWidth="1"/>
    <col min="4617" max="4617" width="17.140625" style="346" bestFit="1" customWidth="1"/>
    <col min="4618" max="4618" width="4" style="346" customWidth="1"/>
    <col min="4619" max="4619" width="13.7109375" style="346" customWidth="1"/>
    <col min="4620" max="4861" width="13.7109375" style="346"/>
    <col min="4862" max="4862" width="22.140625" style="346" customWidth="1"/>
    <col min="4863" max="4869" width="13.7109375" style="346" customWidth="1"/>
    <col min="4870" max="4870" width="15.85546875" style="346" customWidth="1"/>
    <col min="4871" max="4871" width="16.5703125" style="346" bestFit="1" customWidth="1"/>
    <col min="4872" max="4872" width="13.7109375" style="346" customWidth="1"/>
    <col min="4873" max="4873" width="17.140625" style="346" bestFit="1" customWidth="1"/>
    <col min="4874" max="4874" width="4" style="346" customWidth="1"/>
    <col min="4875" max="4875" width="13.7109375" style="346" customWidth="1"/>
    <col min="4876" max="5117" width="13.7109375" style="346"/>
    <col min="5118" max="5118" width="22.140625" style="346" customWidth="1"/>
    <col min="5119" max="5125" width="13.7109375" style="346" customWidth="1"/>
    <col min="5126" max="5126" width="15.85546875" style="346" customWidth="1"/>
    <col min="5127" max="5127" width="16.5703125" style="346" bestFit="1" customWidth="1"/>
    <col min="5128" max="5128" width="13.7109375" style="346" customWidth="1"/>
    <col min="5129" max="5129" width="17.140625" style="346" bestFit="1" customWidth="1"/>
    <col min="5130" max="5130" width="4" style="346" customWidth="1"/>
    <col min="5131" max="5131" width="13.7109375" style="346" customWidth="1"/>
    <col min="5132" max="5373" width="13.7109375" style="346"/>
    <col min="5374" max="5374" width="22.140625" style="346" customWidth="1"/>
    <col min="5375" max="5381" width="13.7109375" style="346" customWidth="1"/>
    <col min="5382" max="5382" width="15.85546875" style="346" customWidth="1"/>
    <col min="5383" max="5383" width="16.5703125" style="346" bestFit="1" customWidth="1"/>
    <col min="5384" max="5384" width="13.7109375" style="346" customWidth="1"/>
    <col min="5385" max="5385" width="17.140625" style="346" bestFit="1" customWidth="1"/>
    <col min="5386" max="5386" width="4" style="346" customWidth="1"/>
    <col min="5387" max="5387" width="13.7109375" style="346" customWidth="1"/>
    <col min="5388" max="5629" width="13.7109375" style="346"/>
    <col min="5630" max="5630" width="22.140625" style="346" customWidth="1"/>
    <col min="5631" max="5637" width="13.7109375" style="346" customWidth="1"/>
    <col min="5638" max="5638" width="15.85546875" style="346" customWidth="1"/>
    <col min="5639" max="5639" width="16.5703125" style="346" bestFit="1" customWidth="1"/>
    <col min="5640" max="5640" width="13.7109375" style="346" customWidth="1"/>
    <col min="5641" max="5641" width="17.140625" style="346" bestFit="1" customWidth="1"/>
    <col min="5642" max="5642" width="4" style="346" customWidth="1"/>
    <col min="5643" max="5643" width="13.7109375" style="346" customWidth="1"/>
    <col min="5644" max="5885" width="13.7109375" style="346"/>
    <col min="5886" max="5886" width="22.140625" style="346" customWidth="1"/>
    <col min="5887" max="5893" width="13.7109375" style="346" customWidth="1"/>
    <col min="5894" max="5894" width="15.85546875" style="346" customWidth="1"/>
    <col min="5895" max="5895" width="16.5703125" style="346" bestFit="1" customWidth="1"/>
    <col min="5896" max="5896" width="13.7109375" style="346" customWidth="1"/>
    <col min="5897" max="5897" width="17.140625" style="346" bestFit="1" customWidth="1"/>
    <col min="5898" max="5898" width="4" style="346" customWidth="1"/>
    <col min="5899" max="5899" width="13.7109375" style="346" customWidth="1"/>
    <col min="5900" max="6141" width="13.7109375" style="346"/>
    <col min="6142" max="6142" width="22.140625" style="346" customWidth="1"/>
    <col min="6143" max="6149" width="13.7109375" style="346" customWidth="1"/>
    <col min="6150" max="6150" width="15.85546875" style="346" customWidth="1"/>
    <col min="6151" max="6151" width="16.5703125" style="346" bestFit="1" customWidth="1"/>
    <col min="6152" max="6152" width="13.7109375" style="346" customWidth="1"/>
    <col min="6153" max="6153" width="17.140625" style="346" bestFit="1" customWidth="1"/>
    <col min="6154" max="6154" width="4" style="346" customWidth="1"/>
    <col min="6155" max="6155" width="13.7109375" style="346" customWidth="1"/>
    <col min="6156" max="6397" width="13.7109375" style="346"/>
    <col min="6398" max="6398" width="22.140625" style="346" customWidth="1"/>
    <col min="6399" max="6405" width="13.7109375" style="346" customWidth="1"/>
    <col min="6406" max="6406" width="15.85546875" style="346" customWidth="1"/>
    <col min="6407" max="6407" width="16.5703125" style="346" bestFit="1" customWidth="1"/>
    <col min="6408" max="6408" width="13.7109375" style="346" customWidth="1"/>
    <col min="6409" max="6409" width="17.140625" style="346" bestFit="1" customWidth="1"/>
    <col min="6410" max="6410" width="4" style="346" customWidth="1"/>
    <col min="6411" max="6411" width="13.7109375" style="346" customWidth="1"/>
    <col min="6412" max="6653" width="13.7109375" style="346"/>
    <col min="6654" max="6654" width="22.140625" style="346" customWidth="1"/>
    <col min="6655" max="6661" width="13.7109375" style="346" customWidth="1"/>
    <col min="6662" max="6662" width="15.85546875" style="346" customWidth="1"/>
    <col min="6663" max="6663" width="16.5703125" style="346" bestFit="1" customWidth="1"/>
    <col min="6664" max="6664" width="13.7109375" style="346" customWidth="1"/>
    <col min="6665" max="6665" width="17.140625" style="346" bestFit="1" customWidth="1"/>
    <col min="6666" max="6666" width="4" style="346" customWidth="1"/>
    <col min="6667" max="6667" width="13.7109375" style="346" customWidth="1"/>
    <col min="6668" max="6909" width="13.7109375" style="346"/>
    <col min="6910" max="6910" width="22.140625" style="346" customWidth="1"/>
    <col min="6911" max="6917" width="13.7109375" style="346" customWidth="1"/>
    <col min="6918" max="6918" width="15.85546875" style="346" customWidth="1"/>
    <col min="6919" max="6919" width="16.5703125" style="346" bestFit="1" customWidth="1"/>
    <col min="6920" max="6920" width="13.7109375" style="346" customWidth="1"/>
    <col min="6921" max="6921" width="17.140625" style="346" bestFit="1" customWidth="1"/>
    <col min="6922" max="6922" width="4" style="346" customWidth="1"/>
    <col min="6923" max="6923" width="13.7109375" style="346" customWidth="1"/>
    <col min="6924" max="7165" width="13.7109375" style="346"/>
    <col min="7166" max="7166" width="22.140625" style="346" customWidth="1"/>
    <col min="7167" max="7173" width="13.7109375" style="346" customWidth="1"/>
    <col min="7174" max="7174" width="15.85546875" style="346" customWidth="1"/>
    <col min="7175" max="7175" width="16.5703125" style="346" bestFit="1" customWidth="1"/>
    <col min="7176" max="7176" width="13.7109375" style="346" customWidth="1"/>
    <col min="7177" max="7177" width="17.140625" style="346" bestFit="1" customWidth="1"/>
    <col min="7178" max="7178" width="4" style="346" customWidth="1"/>
    <col min="7179" max="7179" width="13.7109375" style="346" customWidth="1"/>
    <col min="7180" max="7421" width="13.7109375" style="346"/>
    <col min="7422" max="7422" width="22.140625" style="346" customWidth="1"/>
    <col min="7423" max="7429" width="13.7109375" style="346" customWidth="1"/>
    <col min="7430" max="7430" width="15.85546875" style="346" customWidth="1"/>
    <col min="7431" max="7431" width="16.5703125" style="346" bestFit="1" customWidth="1"/>
    <col min="7432" max="7432" width="13.7109375" style="346" customWidth="1"/>
    <col min="7433" max="7433" width="17.140625" style="346" bestFit="1" customWidth="1"/>
    <col min="7434" max="7434" width="4" style="346" customWidth="1"/>
    <col min="7435" max="7435" width="13.7109375" style="346" customWidth="1"/>
    <col min="7436" max="7677" width="13.7109375" style="346"/>
    <col min="7678" max="7678" width="22.140625" style="346" customWidth="1"/>
    <col min="7679" max="7685" width="13.7109375" style="346" customWidth="1"/>
    <col min="7686" max="7686" width="15.85546875" style="346" customWidth="1"/>
    <col min="7687" max="7687" width="16.5703125" style="346" bestFit="1" customWidth="1"/>
    <col min="7688" max="7688" width="13.7109375" style="346" customWidth="1"/>
    <col min="7689" max="7689" width="17.140625" style="346" bestFit="1" customWidth="1"/>
    <col min="7690" max="7690" width="4" style="346" customWidth="1"/>
    <col min="7691" max="7691" width="13.7109375" style="346" customWidth="1"/>
    <col min="7692" max="7933" width="13.7109375" style="346"/>
    <col min="7934" max="7934" width="22.140625" style="346" customWidth="1"/>
    <col min="7935" max="7941" width="13.7109375" style="346" customWidth="1"/>
    <col min="7942" max="7942" width="15.85546875" style="346" customWidth="1"/>
    <col min="7943" max="7943" width="16.5703125" style="346" bestFit="1" customWidth="1"/>
    <col min="7944" max="7944" width="13.7109375" style="346" customWidth="1"/>
    <col min="7945" max="7945" width="17.140625" style="346" bestFit="1" customWidth="1"/>
    <col min="7946" max="7946" width="4" style="346" customWidth="1"/>
    <col min="7947" max="7947" width="13.7109375" style="346" customWidth="1"/>
    <col min="7948" max="8189" width="13.7109375" style="346"/>
    <col min="8190" max="8190" width="22.140625" style="346" customWidth="1"/>
    <col min="8191" max="8197" width="13.7109375" style="346" customWidth="1"/>
    <col min="8198" max="8198" width="15.85546875" style="346" customWidth="1"/>
    <col min="8199" max="8199" width="16.5703125" style="346" bestFit="1" customWidth="1"/>
    <col min="8200" max="8200" width="13.7109375" style="346" customWidth="1"/>
    <col min="8201" max="8201" width="17.140625" style="346" bestFit="1" customWidth="1"/>
    <col min="8202" max="8202" width="4" style="346" customWidth="1"/>
    <col min="8203" max="8203" width="13.7109375" style="346" customWidth="1"/>
    <col min="8204" max="8445" width="13.7109375" style="346"/>
    <col min="8446" max="8446" width="22.140625" style="346" customWidth="1"/>
    <col min="8447" max="8453" width="13.7109375" style="346" customWidth="1"/>
    <col min="8454" max="8454" width="15.85546875" style="346" customWidth="1"/>
    <col min="8455" max="8455" width="16.5703125" style="346" bestFit="1" customWidth="1"/>
    <col min="8456" max="8456" width="13.7109375" style="346" customWidth="1"/>
    <col min="8457" max="8457" width="17.140625" style="346" bestFit="1" customWidth="1"/>
    <col min="8458" max="8458" width="4" style="346" customWidth="1"/>
    <col min="8459" max="8459" width="13.7109375" style="346" customWidth="1"/>
    <col min="8460" max="8701" width="13.7109375" style="346"/>
    <col min="8702" max="8702" width="22.140625" style="346" customWidth="1"/>
    <col min="8703" max="8709" width="13.7109375" style="346" customWidth="1"/>
    <col min="8710" max="8710" width="15.85546875" style="346" customWidth="1"/>
    <col min="8711" max="8711" width="16.5703125" style="346" bestFit="1" customWidth="1"/>
    <col min="8712" max="8712" width="13.7109375" style="346" customWidth="1"/>
    <col min="8713" max="8713" width="17.140625" style="346" bestFit="1" customWidth="1"/>
    <col min="8714" max="8714" width="4" style="346" customWidth="1"/>
    <col min="8715" max="8715" width="13.7109375" style="346" customWidth="1"/>
    <col min="8716" max="8957" width="13.7109375" style="346"/>
    <col min="8958" max="8958" width="22.140625" style="346" customWidth="1"/>
    <col min="8959" max="8965" width="13.7109375" style="346" customWidth="1"/>
    <col min="8966" max="8966" width="15.85546875" style="346" customWidth="1"/>
    <col min="8967" max="8967" width="16.5703125" style="346" bestFit="1" customWidth="1"/>
    <col min="8968" max="8968" width="13.7109375" style="346" customWidth="1"/>
    <col min="8969" max="8969" width="17.140625" style="346" bestFit="1" customWidth="1"/>
    <col min="8970" max="8970" width="4" style="346" customWidth="1"/>
    <col min="8971" max="8971" width="13.7109375" style="346" customWidth="1"/>
    <col min="8972" max="9213" width="13.7109375" style="346"/>
    <col min="9214" max="9214" width="22.140625" style="346" customWidth="1"/>
    <col min="9215" max="9221" width="13.7109375" style="346" customWidth="1"/>
    <col min="9222" max="9222" width="15.85546875" style="346" customWidth="1"/>
    <col min="9223" max="9223" width="16.5703125" style="346" bestFit="1" customWidth="1"/>
    <col min="9224" max="9224" width="13.7109375" style="346" customWidth="1"/>
    <col min="9225" max="9225" width="17.140625" style="346" bestFit="1" customWidth="1"/>
    <col min="9226" max="9226" width="4" style="346" customWidth="1"/>
    <col min="9227" max="9227" width="13.7109375" style="346" customWidth="1"/>
    <col min="9228" max="9469" width="13.7109375" style="346"/>
    <col min="9470" max="9470" width="22.140625" style="346" customWidth="1"/>
    <col min="9471" max="9477" width="13.7109375" style="346" customWidth="1"/>
    <col min="9478" max="9478" width="15.85546875" style="346" customWidth="1"/>
    <col min="9479" max="9479" width="16.5703125" style="346" bestFit="1" customWidth="1"/>
    <col min="9480" max="9480" width="13.7109375" style="346" customWidth="1"/>
    <col min="9481" max="9481" width="17.140625" style="346" bestFit="1" customWidth="1"/>
    <col min="9482" max="9482" width="4" style="346" customWidth="1"/>
    <col min="9483" max="9483" width="13.7109375" style="346" customWidth="1"/>
    <col min="9484" max="9725" width="13.7109375" style="346"/>
    <col min="9726" max="9726" width="22.140625" style="346" customWidth="1"/>
    <col min="9727" max="9733" width="13.7109375" style="346" customWidth="1"/>
    <col min="9734" max="9734" width="15.85546875" style="346" customWidth="1"/>
    <col min="9735" max="9735" width="16.5703125" style="346" bestFit="1" customWidth="1"/>
    <col min="9736" max="9736" width="13.7109375" style="346" customWidth="1"/>
    <col min="9737" max="9737" width="17.140625" style="346" bestFit="1" customWidth="1"/>
    <col min="9738" max="9738" width="4" style="346" customWidth="1"/>
    <col min="9739" max="9739" width="13.7109375" style="346" customWidth="1"/>
    <col min="9740" max="9981" width="13.7109375" style="346"/>
    <col min="9982" max="9982" width="22.140625" style="346" customWidth="1"/>
    <col min="9983" max="9989" width="13.7109375" style="346" customWidth="1"/>
    <col min="9990" max="9990" width="15.85546875" style="346" customWidth="1"/>
    <col min="9991" max="9991" width="16.5703125" style="346" bestFit="1" customWidth="1"/>
    <col min="9992" max="9992" width="13.7109375" style="346" customWidth="1"/>
    <col min="9993" max="9993" width="17.140625" style="346" bestFit="1" customWidth="1"/>
    <col min="9994" max="9994" width="4" style="346" customWidth="1"/>
    <col min="9995" max="9995" width="13.7109375" style="346" customWidth="1"/>
    <col min="9996" max="10237" width="13.7109375" style="346"/>
    <col min="10238" max="10238" width="22.140625" style="346" customWidth="1"/>
    <col min="10239" max="10245" width="13.7109375" style="346" customWidth="1"/>
    <col min="10246" max="10246" width="15.85546875" style="346" customWidth="1"/>
    <col min="10247" max="10247" width="16.5703125" style="346" bestFit="1" customWidth="1"/>
    <col min="10248" max="10248" width="13.7109375" style="346" customWidth="1"/>
    <col min="10249" max="10249" width="17.140625" style="346" bestFit="1" customWidth="1"/>
    <col min="10250" max="10250" width="4" style="346" customWidth="1"/>
    <col min="10251" max="10251" width="13.7109375" style="346" customWidth="1"/>
    <col min="10252" max="10493" width="13.7109375" style="346"/>
    <col min="10494" max="10494" width="22.140625" style="346" customWidth="1"/>
    <col min="10495" max="10501" width="13.7109375" style="346" customWidth="1"/>
    <col min="10502" max="10502" width="15.85546875" style="346" customWidth="1"/>
    <col min="10503" max="10503" width="16.5703125" style="346" bestFit="1" customWidth="1"/>
    <col min="10504" max="10504" width="13.7109375" style="346" customWidth="1"/>
    <col min="10505" max="10505" width="17.140625" style="346" bestFit="1" customWidth="1"/>
    <col min="10506" max="10506" width="4" style="346" customWidth="1"/>
    <col min="10507" max="10507" width="13.7109375" style="346" customWidth="1"/>
    <col min="10508" max="10749" width="13.7109375" style="346"/>
    <col min="10750" max="10750" width="22.140625" style="346" customWidth="1"/>
    <col min="10751" max="10757" width="13.7109375" style="346" customWidth="1"/>
    <col min="10758" max="10758" width="15.85546875" style="346" customWidth="1"/>
    <col min="10759" max="10759" width="16.5703125" style="346" bestFit="1" customWidth="1"/>
    <col min="10760" max="10760" width="13.7109375" style="346" customWidth="1"/>
    <col min="10761" max="10761" width="17.140625" style="346" bestFit="1" customWidth="1"/>
    <col min="10762" max="10762" width="4" style="346" customWidth="1"/>
    <col min="10763" max="10763" width="13.7109375" style="346" customWidth="1"/>
    <col min="10764" max="11005" width="13.7109375" style="346"/>
    <col min="11006" max="11006" width="22.140625" style="346" customWidth="1"/>
    <col min="11007" max="11013" width="13.7109375" style="346" customWidth="1"/>
    <col min="11014" max="11014" width="15.85546875" style="346" customWidth="1"/>
    <col min="11015" max="11015" width="16.5703125" style="346" bestFit="1" customWidth="1"/>
    <col min="11016" max="11016" width="13.7109375" style="346" customWidth="1"/>
    <col min="11017" max="11017" width="17.140625" style="346" bestFit="1" customWidth="1"/>
    <col min="11018" max="11018" width="4" style="346" customWidth="1"/>
    <col min="11019" max="11019" width="13.7109375" style="346" customWidth="1"/>
    <col min="11020" max="11261" width="13.7109375" style="346"/>
    <col min="11262" max="11262" width="22.140625" style="346" customWidth="1"/>
    <col min="11263" max="11269" width="13.7109375" style="346" customWidth="1"/>
    <col min="11270" max="11270" width="15.85546875" style="346" customWidth="1"/>
    <col min="11271" max="11271" width="16.5703125" style="346" bestFit="1" customWidth="1"/>
    <col min="11272" max="11272" width="13.7109375" style="346" customWidth="1"/>
    <col min="11273" max="11273" width="17.140625" style="346" bestFit="1" customWidth="1"/>
    <col min="11274" max="11274" width="4" style="346" customWidth="1"/>
    <col min="11275" max="11275" width="13.7109375" style="346" customWidth="1"/>
    <col min="11276" max="11517" width="13.7109375" style="346"/>
    <col min="11518" max="11518" width="22.140625" style="346" customWidth="1"/>
    <col min="11519" max="11525" width="13.7109375" style="346" customWidth="1"/>
    <col min="11526" max="11526" width="15.85546875" style="346" customWidth="1"/>
    <col min="11527" max="11527" width="16.5703125" style="346" bestFit="1" customWidth="1"/>
    <col min="11528" max="11528" width="13.7109375" style="346" customWidth="1"/>
    <col min="11529" max="11529" width="17.140625" style="346" bestFit="1" customWidth="1"/>
    <col min="11530" max="11530" width="4" style="346" customWidth="1"/>
    <col min="11531" max="11531" width="13.7109375" style="346" customWidth="1"/>
    <col min="11532" max="11773" width="13.7109375" style="346"/>
    <col min="11774" max="11774" width="22.140625" style="346" customWidth="1"/>
    <col min="11775" max="11781" width="13.7109375" style="346" customWidth="1"/>
    <col min="11782" max="11782" width="15.85546875" style="346" customWidth="1"/>
    <col min="11783" max="11783" width="16.5703125" style="346" bestFit="1" customWidth="1"/>
    <col min="11784" max="11784" width="13.7109375" style="346" customWidth="1"/>
    <col min="11785" max="11785" width="17.140625" style="346" bestFit="1" customWidth="1"/>
    <col min="11786" max="11786" width="4" style="346" customWidth="1"/>
    <col min="11787" max="11787" width="13.7109375" style="346" customWidth="1"/>
    <col min="11788" max="12029" width="13.7109375" style="346"/>
    <col min="12030" max="12030" width="22.140625" style="346" customWidth="1"/>
    <col min="12031" max="12037" width="13.7109375" style="346" customWidth="1"/>
    <col min="12038" max="12038" width="15.85546875" style="346" customWidth="1"/>
    <col min="12039" max="12039" width="16.5703125" style="346" bestFit="1" customWidth="1"/>
    <col min="12040" max="12040" width="13.7109375" style="346" customWidth="1"/>
    <col min="12041" max="12041" width="17.140625" style="346" bestFit="1" customWidth="1"/>
    <col min="12042" max="12042" width="4" style="346" customWidth="1"/>
    <col min="12043" max="12043" width="13.7109375" style="346" customWidth="1"/>
    <col min="12044" max="12285" width="13.7109375" style="346"/>
    <col min="12286" max="12286" width="22.140625" style="346" customWidth="1"/>
    <col min="12287" max="12293" width="13.7109375" style="346" customWidth="1"/>
    <col min="12294" max="12294" width="15.85546875" style="346" customWidth="1"/>
    <col min="12295" max="12295" width="16.5703125" style="346" bestFit="1" customWidth="1"/>
    <col min="12296" max="12296" width="13.7109375" style="346" customWidth="1"/>
    <col min="12297" max="12297" width="17.140625" style="346" bestFit="1" customWidth="1"/>
    <col min="12298" max="12298" width="4" style="346" customWidth="1"/>
    <col min="12299" max="12299" width="13.7109375" style="346" customWidth="1"/>
    <col min="12300" max="12541" width="13.7109375" style="346"/>
    <col min="12542" max="12542" width="22.140625" style="346" customWidth="1"/>
    <col min="12543" max="12549" width="13.7109375" style="346" customWidth="1"/>
    <col min="12550" max="12550" width="15.85546875" style="346" customWidth="1"/>
    <col min="12551" max="12551" width="16.5703125" style="346" bestFit="1" customWidth="1"/>
    <col min="12552" max="12552" width="13.7109375" style="346" customWidth="1"/>
    <col min="12553" max="12553" width="17.140625" style="346" bestFit="1" customWidth="1"/>
    <col min="12554" max="12554" width="4" style="346" customWidth="1"/>
    <col min="12555" max="12555" width="13.7109375" style="346" customWidth="1"/>
    <col min="12556" max="12797" width="13.7109375" style="346"/>
    <col min="12798" max="12798" width="22.140625" style="346" customWidth="1"/>
    <col min="12799" max="12805" width="13.7109375" style="346" customWidth="1"/>
    <col min="12806" max="12806" width="15.85546875" style="346" customWidth="1"/>
    <col min="12807" max="12807" width="16.5703125" style="346" bestFit="1" customWidth="1"/>
    <col min="12808" max="12808" width="13.7109375" style="346" customWidth="1"/>
    <col min="12809" max="12809" width="17.140625" style="346" bestFit="1" customWidth="1"/>
    <col min="12810" max="12810" width="4" style="346" customWidth="1"/>
    <col min="12811" max="12811" width="13.7109375" style="346" customWidth="1"/>
    <col min="12812" max="13053" width="13.7109375" style="346"/>
    <col min="13054" max="13054" width="22.140625" style="346" customWidth="1"/>
    <col min="13055" max="13061" width="13.7109375" style="346" customWidth="1"/>
    <col min="13062" max="13062" width="15.85546875" style="346" customWidth="1"/>
    <col min="13063" max="13063" width="16.5703125" style="346" bestFit="1" customWidth="1"/>
    <col min="13064" max="13064" width="13.7109375" style="346" customWidth="1"/>
    <col min="13065" max="13065" width="17.140625" style="346" bestFit="1" customWidth="1"/>
    <col min="13066" max="13066" width="4" style="346" customWidth="1"/>
    <col min="13067" max="13067" width="13.7109375" style="346" customWidth="1"/>
    <col min="13068" max="13309" width="13.7109375" style="346"/>
    <col min="13310" max="13310" width="22.140625" style="346" customWidth="1"/>
    <col min="13311" max="13317" width="13.7109375" style="346" customWidth="1"/>
    <col min="13318" max="13318" width="15.85546875" style="346" customWidth="1"/>
    <col min="13319" max="13319" width="16.5703125" style="346" bestFit="1" customWidth="1"/>
    <col min="13320" max="13320" width="13.7109375" style="346" customWidth="1"/>
    <col min="13321" max="13321" width="17.140625" style="346" bestFit="1" customWidth="1"/>
    <col min="13322" max="13322" width="4" style="346" customWidth="1"/>
    <col min="13323" max="13323" width="13.7109375" style="346" customWidth="1"/>
    <col min="13324" max="13565" width="13.7109375" style="346"/>
    <col min="13566" max="13566" width="22.140625" style="346" customWidth="1"/>
    <col min="13567" max="13573" width="13.7109375" style="346" customWidth="1"/>
    <col min="13574" max="13574" width="15.85546875" style="346" customWidth="1"/>
    <col min="13575" max="13575" width="16.5703125" style="346" bestFit="1" customWidth="1"/>
    <col min="13576" max="13576" width="13.7109375" style="346" customWidth="1"/>
    <col min="13577" max="13577" width="17.140625" style="346" bestFit="1" customWidth="1"/>
    <col min="13578" max="13578" width="4" style="346" customWidth="1"/>
    <col min="13579" max="13579" width="13.7109375" style="346" customWidth="1"/>
    <col min="13580" max="13821" width="13.7109375" style="346"/>
    <col min="13822" max="13822" width="22.140625" style="346" customWidth="1"/>
    <col min="13823" max="13829" width="13.7109375" style="346" customWidth="1"/>
    <col min="13830" max="13830" width="15.85546875" style="346" customWidth="1"/>
    <col min="13831" max="13831" width="16.5703125" style="346" bestFit="1" customWidth="1"/>
    <col min="13832" max="13832" width="13.7109375" style="346" customWidth="1"/>
    <col min="13833" max="13833" width="17.140625" style="346" bestFit="1" customWidth="1"/>
    <col min="13834" max="13834" width="4" style="346" customWidth="1"/>
    <col min="13835" max="13835" width="13.7109375" style="346" customWidth="1"/>
    <col min="13836" max="14077" width="13.7109375" style="346"/>
    <col min="14078" max="14078" width="22.140625" style="346" customWidth="1"/>
    <col min="14079" max="14085" width="13.7109375" style="346" customWidth="1"/>
    <col min="14086" max="14086" width="15.85546875" style="346" customWidth="1"/>
    <col min="14087" max="14087" width="16.5703125" style="346" bestFit="1" customWidth="1"/>
    <col min="14088" max="14088" width="13.7109375" style="346" customWidth="1"/>
    <col min="14089" max="14089" width="17.140625" style="346" bestFit="1" customWidth="1"/>
    <col min="14090" max="14090" width="4" style="346" customWidth="1"/>
    <col min="14091" max="14091" width="13.7109375" style="346" customWidth="1"/>
    <col min="14092" max="14333" width="13.7109375" style="346"/>
    <col min="14334" max="14334" width="22.140625" style="346" customWidth="1"/>
    <col min="14335" max="14341" width="13.7109375" style="346" customWidth="1"/>
    <col min="14342" max="14342" width="15.85546875" style="346" customWidth="1"/>
    <col min="14343" max="14343" width="16.5703125" style="346" bestFit="1" customWidth="1"/>
    <col min="14344" max="14344" width="13.7109375" style="346" customWidth="1"/>
    <col min="14345" max="14345" width="17.140625" style="346" bestFit="1" customWidth="1"/>
    <col min="14346" max="14346" width="4" style="346" customWidth="1"/>
    <col min="14347" max="14347" width="13.7109375" style="346" customWidth="1"/>
    <col min="14348" max="14589" width="13.7109375" style="346"/>
    <col min="14590" max="14590" width="22.140625" style="346" customWidth="1"/>
    <col min="14591" max="14597" width="13.7109375" style="346" customWidth="1"/>
    <col min="14598" max="14598" width="15.85546875" style="346" customWidth="1"/>
    <col min="14599" max="14599" width="16.5703125" style="346" bestFit="1" customWidth="1"/>
    <col min="14600" max="14600" width="13.7109375" style="346" customWidth="1"/>
    <col min="14601" max="14601" width="17.140625" style="346" bestFit="1" customWidth="1"/>
    <col min="14602" max="14602" width="4" style="346" customWidth="1"/>
    <col min="14603" max="14603" width="13.7109375" style="346" customWidth="1"/>
    <col min="14604" max="14845" width="13.7109375" style="346"/>
    <col min="14846" max="14846" width="22.140625" style="346" customWidth="1"/>
    <col min="14847" max="14853" width="13.7109375" style="346" customWidth="1"/>
    <col min="14854" max="14854" width="15.85546875" style="346" customWidth="1"/>
    <col min="14855" max="14855" width="16.5703125" style="346" bestFit="1" customWidth="1"/>
    <col min="14856" max="14856" width="13.7109375" style="346" customWidth="1"/>
    <col min="14857" max="14857" width="17.140625" style="346" bestFit="1" customWidth="1"/>
    <col min="14858" max="14858" width="4" style="346" customWidth="1"/>
    <col min="14859" max="14859" width="13.7109375" style="346" customWidth="1"/>
    <col min="14860" max="15101" width="13.7109375" style="346"/>
    <col min="15102" max="15102" width="22.140625" style="346" customWidth="1"/>
    <col min="15103" max="15109" width="13.7109375" style="346" customWidth="1"/>
    <col min="15110" max="15110" width="15.85546875" style="346" customWidth="1"/>
    <col min="15111" max="15111" width="16.5703125" style="346" bestFit="1" customWidth="1"/>
    <col min="15112" max="15112" width="13.7109375" style="346" customWidth="1"/>
    <col min="15113" max="15113" width="17.140625" style="346" bestFit="1" customWidth="1"/>
    <col min="15114" max="15114" width="4" style="346" customWidth="1"/>
    <col min="15115" max="15115" width="13.7109375" style="346" customWidth="1"/>
    <col min="15116" max="15357" width="13.7109375" style="346"/>
    <col min="15358" max="15358" width="22.140625" style="346" customWidth="1"/>
    <col min="15359" max="15365" width="13.7109375" style="346" customWidth="1"/>
    <col min="15366" max="15366" width="15.85546875" style="346" customWidth="1"/>
    <col min="15367" max="15367" width="16.5703125" style="346" bestFit="1" customWidth="1"/>
    <col min="15368" max="15368" width="13.7109375" style="346" customWidth="1"/>
    <col min="15369" max="15369" width="17.140625" style="346" bestFit="1" customWidth="1"/>
    <col min="15370" max="15370" width="4" style="346" customWidth="1"/>
    <col min="15371" max="15371" width="13.7109375" style="346" customWidth="1"/>
    <col min="15372" max="15613" width="13.7109375" style="346"/>
    <col min="15614" max="15614" width="22.140625" style="346" customWidth="1"/>
    <col min="15615" max="15621" width="13.7109375" style="346" customWidth="1"/>
    <col min="15622" max="15622" width="15.85546875" style="346" customWidth="1"/>
    <col min="15623" max="15623" width="16.5703125" style="346" bestFit="1" customWidth="1"/>
    <col min="15624" max="15624" width="13.7109375" style="346" customWidth="1"/>
    <col min="15625" max="15625" width="17.140625" style="346" bestFit="1" customWidth="1"/>
    <col min="15626" max="15626" width="4" style="346" customWidth="1"/>
    <col min="15627" max="15627" width="13.7109375" style="346" customWidth="1"/>
    <col min="15628" max="15869" width="13.7109375" style="346"/>
    <col min="15870" max="15870" width="22.140625" style="346" customWidth="1"/>
    <col min="15871" max="15877" width="13.7109375" style="346" customWidth="1"/>
    <col min="15878" max="15878" width="15.85546875" style="346" customWidth="1"/>
    <col min="15879" max="15879" width="16.5703125" style="346" bestFit="1" customWidth="1"/>
    <col min="15880" max="15880" width="13.7109375" style="346" customWidth="1"/>
    <col min="15881" max="15881" width="17.140625" style="346" bestFit="1" customWidth="1"/>
    <col min="15882" max="15882" width="4" style="346" customWidth="1"/>
    <col min="15883" max="15883" width="13.7109375" style="346" customWidth="1"/>
    <col min="15884" max="16125" width="13.7109375" style="346"/>
    <col min="16126" max="16126" width="22.140625" style="346" customWidth="1"/>
    <col min="16127" max="16133" width="13.7109375" style="346" customWidth="1"/>
    <col min="16134" max="16134" width="15.85546875" style="346" customWidth="1"/>
    <col min="16135" max="16135" width="16.5703125" style="346" bestFit="1" customWidth="1"/>
    <col min="16136" max="16136" width="13.7109375" style="346" customWidth="1"/>
    <col min="16137" max="16137" width="17.140625" style="346" bestFit="1" customWidth="1"/>
    <col min="16138" max="16138" width="4" style="346" customWidth="1"/>
    <col min="16139" max="16139" width="13.7109375" style="346" customWidth="1"/>
    <col min="16140" max="16384" width="13.7109375" style="346"/>
  </cols>
  <sheetData>
    <row r="1" spans="1:32" s="335" customFormat="1">
      <c r="A1" s="408" t="s">
        <v>26</v>
      </c>
      <c r="B1" s="333"/>
      <c r="C1" s="159"/>
      <c r="D1" s="333"/>
      <c r="E1" s="557"/>
      <c r="F1" s="334"/>
      <c r="G1" s="46"/>
      <c r="H1" s="46"/>
      <c r="I1" s="3"/>
      <c r="J1" s="3"/>
      <c r="K1" s="3"/>
    </row>
    <row r="2" spans="1:32" s="335" customFormat="1" ht="15">
      <c r="A2" s="336"/>
      <c r="B2" s="336"/>
      <c r="C2" s="551"/>
      <c r="D2" s="654"/>
      <c r="E2" s="557"/>
      <c r="F2" s="352" t="s">
        <v>155</v>
      </c>
      <c r="G2" s="352" t="s">
        <v>113</v>
      </c>
      <c r="H2" s="46"/>
      <c r="I2" s="3"/>
      <c r="J2" s="3"/>
      <c r="K2" s="3"/>
    </row>
    <row r="3" spans="1:32" s="335" customFormat="1" ht="17.25">
      <c r="A3" s="83" t="str">
        <f>'1-Contractblad totaal'!A3</f>
        <v>Naam opdrachtgever</v>
      </c>
      <c r="B3" s="84" t="str">
        <f>'1-Contractblad totaal'!B3</f>
        <v>BAR-organisatie</v>
      </c>
      <c r="C3" s="84"/>
      <c r="D3" s="655"/>
      <c r="E3" s="557"/>
      <c r="F3" s="337" t="s">
        <v>157</v>
      </c>
      <c r="G3" s="421"/>
      <c r="H3" s="46"/>
      <c r="I3" s="3"/>
      <c r="J3" s="3"/>
      <c r="K3" s="3"/>
    </row>
    <row r="4" spans="1:32" s="335" customFormat="1" ht="17.25">
      <c r="A4" s="83" t="str">
        <f>'1-Contractblad totaal'!A4</f>
        <v>Calculatie onderdeel</v>
      </c>
      <c r="B4" s="84" t="str">
        <f ca="1">MID(CELL("bestandsnaam",$E$9),SEARCH("]",CELL("bestandsnaam",$E$9),1)+1,256)</f>
        <v>10-Glasbewassing</v>
      </c>
      <c r="C4" s="552"/>
      <c r="D4" s="84"/>
      <c r="E4" s="557"/>
      <c r="F4" s="337" t="s">
        <v>156</v>
      </c>
      <c r="G4" s="421"/>
      <c r="H4" s="46"/>
      <c r="I4" s="3"/>
      <c r="J4" s="3"/>
      <c r="K4" s="3"/>
    </row>
    <row r="5" spans="1:32" s="335" customFormat="1" ht="16.5" customHeight="1">
      <c r="A5" s="83" t="str">
        <f>'1-Contractblad totaal'!A5</f>
        <v>Gebouw/plaats</v>
      </c>
      <c r="B5" s="84" t="str">
        <f>'1-Contractblad totaal'!B5</f>
        <v>Barendrecht, Albrandswaard en Ridderkerk</v>
      </c>
      <c r="C5" s="552"/>
      <c r="D5" s="751" t="s">
        <v>693</v>
      </c>
      <c r="E5" s="558"/>
      <c r="F5" s="337" t="s">
        <v>630</v>
      </c>
      <c r="G5" s="421"/>
      <c r="H5" s="46"/>
      <c r="I5" s="338"/>
      <c r="K5" s="339"/>
      <c r="L5" s="340"/>
      <c r="M5" s="339"/>
      <c r="N5" s="338"/>
      <c r="O5" s="339"/>
      <c r="P5" s="339"/>
      <c r="Q5" s="338"/>
      <c r="R5" s="339"/>
      <c r="S5" s="339"/>
      <c r="T5" s="338"/>
      <c r="U5" s="340"/>
      <c r="V5" s="339"/>
      <c r="W5" s="338"/>
      <c r="X5" s="339"/>
      <c r="Y5" s="339"/>
      <c r="Z5" s="338"/>
      <c r="AA5" s="339"/>
      <c r="AB5" s="339"/>
      <c r="AC5" s="338"/>
      <c r="AD5" s="339"/>
      <c r="AE5" s="339"/>
      <c r="AF5" s="338"/>
    </row>
    <row r="6" spans="1:32" s="335" customFormat="1" ht="17.25">
      <c r="A6" s="83" t="str">
        <f>'1-Contractblad totaal'!A6</f>
        <v>Referentie nummer</v>
      </c>
      <c r="B6" s="84" t="str">
        <f>'1-Contractblad totaal'!B6</f>
        <v>Invoer</v>
      </c>
      <c r="C6" s="552"/>
      <c r="D6" s="751"/>
      <c r="E6" s="558"/>
      <c r="F6" s="337" t="s">
        <v>219</v>
      </c>
      <c r="G6" s="421"/>
      <c r="H6" s="46"/>
      <c r="I6" s="338"/>
      <c r="K6" s="341"/>
      <c r="L6" s="340"/>
      <c r="M6" s="341"/>
      <c r="N6" s="342"/>
      <c r="O6" s="339"/>
      <c r="P6" s="341"/>
      <c r="Q6" s="342"/>
      <c r="R6" s="339"/>
      <c r="S6" s="341"/>
      <c r="T6" s="342"/>
      <c r="U6" s="340"/>
      <c r="V6" s="341"/>
      <c r="W6" s="342"/>
      <c r="X6" s="339"/>
      <c r="Y6" s="341"/>
      <c r="Z6" s="342"/>
      <c r="AA6" s="339"/>
      <c r="AB6" s="341"/>
      <c r="AC6" s="342"/>
      <c r="AD6" s="339"/>
      <c r="AE6" s="341"/>
      <c r="AF6" s="342"/>
    </row>
    <row r="7" spans="1:32" s="335" customFormat="1" ht="17.25">
      <c r="A7" s="83" t="str">
        <f>'1-Contractblad totaal'!A8</f>
        <v>Naam dienstverlener</v>
      </c>
      <c r="B7" s="275">
        <f>'1-Contractblad totaal'!B8</f>
        <v>0</v>
      </c>
      <c r="C7" s="553"/>
      <c r="D7" s="751"/>
      <c r="E7" s="559"/>
      <c r="F7" s="337" t="s">
        <v>504</v>
      </c>
      <c r="G7" s="421"/>
      <c r="H7" s="46"/>
      <c r="I7" s="338"/>
      <c r="J7" s="338"/>
      <c r="K7" s="338"/>
      <c r="L7" s="338"/>
      <c r="M7" s="338"/>
      <c r="N7" s="338"/>
      <c r="O7" s="338"/>
    </row>
    <row r="8" spans="1:32" s="335" customFormat="1" ht="15.75">
      <c r="A8" s="83" t="str">
        <f>'1-Contractblad totaal'!A9</f>
        <v>Prijspeil</v>
      </c>
      <c r="B8" s="120">
        <f>'1-Contractblad totaal'!B9</f>
        <v>44562</v>
      </c>
      <c r="C8" s="120"/>
      <c r="D8" s="120"/>
      <c r="E8" s="558"/>
      <c r="F8" s="337" t="s">
        <v>621</v>
      </c>
      <c r="G8" s="421"/>
      <c r="H8" s="46"/>
      <c r="I8" s="338"/>
      <c r="J8" s="338"/>
      <c r="K8" s="338"/>
      <c r="L8" s="338"/>
      <c r="M8" s="338"/>
      <c r="N8" s="338"/>
      <c r="O8" s="338"/>
    </row>
    <row r="9" spans="1:32" s="343" customFormat="1">
      <c r="C9" s="539"/>
      <c r="E9" s="558"/>
      <c r="F9" s="542" t="s">
        <v>628</v>
      </c>
      <c r="G9" s="421"/>
      <c r="H9" s="46"/>
      <c r="I9" s="338"/>
      <c r="J9" s="338"/>
      <c r="K9" s="338"/>
      <c r="L9" s="338"/>
      <c r="M9" s="338"/>
      <c r="N9" s="338"/>
      <c r="O9" s="338"/>
    </row>
    <row r="10" spans="1:32" s="343" customFormat="1">
      <c r="C10" s="539"/>
      <c r="E10" s="558"/>
      <c r="F10" s="542" t="s">
        <v>631</v>
      </c>
      <c r="G10" s="554"/>
      <c r="H10" s="46"/>
      <c r="I10" s="338"/>
      <c r="J10" s="338"/>
      <c r="K10" s="338"/>
      <c r="L10" s="338"/>
      <c r="M10" s="338"/>
      <c r="N10" s="338"/>
      <c r="O10" s="338"/>
    </row>
    <row r="11" spans="1:32" s="343" customFormat="1">
      <c r="C11" s="539"/>
      <c r="E11" s="558"/>
      <c r="F11" s="337" t="s">
        <v>629</v>
      </c>
      <c r="G11" s="421"/>
      <c r="H11" s="46"/>
      <c r="I11" s="338"/>
      <c r="J11" s="338"/>
      <c r="K11" s="338"/>
      <c r="L11" s="338"/>
      <c r="M11" s="338"/>
      <c r="N11" s="338"/>
      <c r="O11" s="338"/>
    </row>
    <row r="12" spans="1:32" s="335" customFormat="1">
      <c r="C12" s="540"/>
      <c r="D12" s="541"/>
      <c r="E12" s="558"/>
      <c r="F12" s="337"/>
      <c r="G12" s="421"/>
      <c r="H12" s="46"/>
      <c r="I12" s="338"/>
      <c r="J12" s="338"/>
      <c r="K12" s="338"/>
      <c r="L12" s="338"/>
      <c r="M12" s="338"/>
      <c r="N12" s="338"/>
      <c r="O12" s="338"/>
    </row>
    <row r="13" spans="1:32" s="335" customFormat="1" ht="15.75">
      <c r="A13" s="344"/>
      <c r="B13" s="344"/>
      <c r="E13" s="560"/>
      <c r="F13" s="345"/>
      <c r="G13" s="339"/>
      <c r="H13" s="339"/>
      <c r="I13" s="338"/>
    </row>
    <row r="14" spans="1:32" s="437" customFormat="1" ht="43.15" customHeight="1">
      <c r="A14" s="435" t="s">
        <v>104</v>
      </c>
      <c r="B14" s="513" t="s">
        <v>476</v>
      </c>
      <c r="C14" s="436" t="s">
        <v>155</v>
      </c>
      <c r="D14" s="438" t="s">
        <v>212</v>
      </c>
      <c r="E14" s="561" t="s">
        <v>158</v>
      </c>
      <c r="F14" s="436" t="s">
        <v>106</v>
      </c>
      <c r="G14" s="436" t="s">
        <v>57</v>
      </c>
      <c r="H14" s="436" t="s">
        <v>213</v>
      </c>
      <c r="I14" s="436" t="s">
        <v>159</v>
      </c>
      <c r="J14" s="436" t="s">
        <v>160</v>
      </c>
      <c r="K14" s="436" t="s">
        <v>161</v>
      </c>
    </row>
    <row r="15" spans="1:32">
      <c r="A15" s="538" t="s">
        <v>642</v>
      </c>
      <c r="B15" s="287" t="s">
        <v>477</v>
      </c>
      <c r="C15" s="545" t="s">
        <v>157</v>
      </c>
      <c r="D15" s="337"/>
      <c r="E15" s="564"/>
      <c r="F15" s="347">
        <f t="shared" ref="F15:F17" si="0">E15*H15</f>
        <v>0</v>
      </c>
      <c r="G15" s="606">
        <v>2</v>
      </c>
      <c r="H15" s="434">
        <f t="shared" ref="H15:H17" si="1">VLOOKUP(C15,$F$3:$G$12,2,FALSE)</f>
        <v>0</v>
      </c>
      <c r="I15" s="347">
        <f t="shared" ref="I15:I17" si="2">G15*F15</f>
        <v>0</v>
      </c>
      <c r="J15" s="419"/>
      <c r="K15" s="348">
        <f t="shared" ref="K15:K17" si="3">I15+J15</f>
        <v>0</v>
      </c>
    </row>
    <row r="16" spans="1:32">
      <c r="A16" s="538" t="s">
        <v>642</v>
      </c>
      <c r="B16" s="287" t="s">
        <v>477</v>
      </c>
      <c r="C16" s="545" t="s">
        <v>156</v>
      </c>
      <c r="D16" s="337"/>
      <c r="E16" s="564"/>
      <c r="F16" s="347">
        <f t="shared" si="0"/>
        <v>0</v>
      </c>
      <c r="G16" s="606">
        <v>2</v>
      </c>
      <c r="H16" s="434">
        <f t="shared" si="1"/>
        <v>0</v>
      </c>
      <c r="I16" s="347">
        <f t="shared" si="2"/>
        <v>0</v>
      </c>
      <c r="J16" s="419"/>
      <c r="K16" s="348">
        <f t="shared" si="3"/>
        <v>0</v>
      </c>
    </row>
    <row r="17" spans="1:11">
      <c r="A17" s="538" t="s">
        <v>642</v>
      </c>
      <c r="B17" s="287" t="s">
        <v>477</v>
      </c>
      <c r="C17" s="337" t="s">
        <v>630</v>
      </c>
      <c r="D17" s="337"/>
      <c r="E17" s="564"/>
      <c r="F17" s="347">
        <f t="shared" si="0"/>
        <v>0</v>
      </c>
      <c r="G17" s="606">
        <v>2</v>
      </c>
      <c r="H17" s="434">
        <f t="shared" si="1"/>
        <v>0</v>
      </c>
      <c r="I17" s="347">
        <f t="shared" si="2"/>
        <v>0</v>
      </c>
      <c r="J17" s="419"/>
      <c r="K17" s="348">
        <f t="shared" si="3"/>
        <v>0</v>
      </c>
    </row>
    <row r="18" spans="1:11">
      <c r="A18" s="538" t="s">
        <v>635</v>
      </c>
      <c r="B18" s="287" t="s">
        <v>477</v>
      </c>
      <c r="C18" s="545" t="s">
        <v>157</v>
      </c>
      <c r="D18" s="337"/>
      <c r="E18" s="564"/>
      <c r="F18" s="347">
        <f t="shared" ref="F18:F22" si="4">E18*H18</f>
        <v>0</v>
      </c>
      <c r="G18" s="606">
        <v>2</v>
      </c>
      <c r="H18" s="434">
        <f t="shared" ref="H18:H37" si="5">VLOOKUP(C18,$F$3:$G$12,2,FALSE)</f>
        <v>0</v>
      </c>
      <c r="I18" s="347">
        <f t="shared" ref="I18:I22" si="6">G18*F18</f>
        <v>0</v>
      </c>
      <c r="J18" s="419"/>
      <c r="K18" s="348">
        <f t="shared" ref="K18:K22" si="7">I18+J18</f>
        <v>0</v>
      </c>
    </row>
    <row r="19" spans="1:11">
      <c r="A19" s="538" t="s">
        <v>635</v>
      </c>
      <c r="B19" s="287" t="s">
        <v>477</v>
      </c>
      <c r="C19" s="545" t="s">
        <v>156</v>
      </c>
      <c r="D19" s="337"/>
      <c r="E19" s="564"/>
      <c r="F19" s="347">
        <f t="shared" si="4"/>
        <v>0</v>
      </c>
      <c r="G19" s="606">
        <v>2</v>
      </c>
      <c r="H19" s="434">
        <f t="shared" si="5"/>
        <v>0</v>
      </c>
      <c r="I19" s="347">
        <f t="shared" si="6"/>
        <v>0</v>
      </c>
      <c r="J19" s="419"/>
      <c r="K19" s="348">
        <f t="shared" si="7"/>
        <v>0</v>
      </c>
    </row>
    <row r="20" spans="1:11">
      <c r="A20" s="538" t="s">
        <v>635</v>
      </c>
      <c r="B20" s="287" t="s">
        <v>477</v>
      </c>
      <c r="C20" s="545" t="s">
        <v>630</v>
      </c>
      <c r="D20" s="337"/>
      <c r="E20" s="564"/>
      <c r="F20" s="347">
        <f t="shared" si="4"/>
        <v>0</v>
      </c>
      <c r="G20" s="606">
        <v>2</v>
      </c>
      <c r="H20" s="434">
        <f t="shared" si="5"/>
        <v>0</v>
      </c>
      <c r="I20" s="347">
        <f t="shared" si="6"/>
        <v>0</v>
      </c>
      <c r="J20" s="419"/>
      <c r="K20" s="348">
        <f t="shared" si="7"/>
        <v>0</v>
      </c>
    </row>
    <row r="21" spans="1:11">
      <c r="A21" s="538" t="s">
        <v>636</v>
      </c>
      <c r="B21" s="287" t="s">
        <v>477</v>
      </c>
      <c r="C21" s="545" t="s">
        <v>157</v>
      </c>
      <c r="D21" s="337"/>
      <c r="E21" s="563">
        <v>28.26</v>
      </c>
      <c r="F21" s="347">
        <f t="shared" si="4"/>
        <v>0</v>
      </c>
      <c r="G21" s="606">
        <v>2</v>
      </c>
      <c r="H21" s="434">
        <f t="shared" si="5"/>
        <v>0</v>
      </c>
      <c r="I21" s="347">
        <f t="shared" si="6"/>
        <v>0</v>
      </c>
      <c r="J21" s="419"/>
      <c r="K21" s="348">
        <f t="shared" si="7"/>
        <v>0</v>
      </c>
    </row>
    <row r="22" spans="1:11">
      <c r="A22" s="538" t="s">
        <v>636</v>
      </c>
      <c r="B22" s="287" t="s">
        <v>477</v>
      </c>
      <c r="C22" s="545" t="s">
        <v>156</v>
      </c>
      <c r="D22" s="337"/>
      <c r="E22" s="563">
        <v>28.26</v>
      </c>
      <c r="F22" s="347">
        <f t="shared" si="4"/>
        <v>0</v>
      </c>
      <c r="G22" s="606">
        <v>2</v>
      </c>
      <c r="H22" s="434">
        <f t="shared" si="5"/>
        <v>0</v>
      </c>
      <c r="I22" s="347">
        <f t="shared" si="6"/>
        <v>0</v>
      </c>
      <c r="J22" s="419"/>
      <c r="K22" s="348">
        <f t="shared" si="7"/>
        <v>0</v>
      </c>
    </row>
    <row r="23" spans="1:11">
      <c r="A23" s="538" t="s">
        <v>615</v>
      </c>
      <c r="B23" s="287" t="s">
        <v>477</v>
      </c>
      <c r="C23" s="545" t="s">
        <v>157</v>
      </c>
      <c r="D23" s="337"/>
      <c r="E23" s="562">
        <v>58</v>
      </c>
      <c r="F23" s="347">
        <f t="shared" ref="F23" si="8">E23*H23</f>
        <v>0</v>
      </c>
      <c r="G23" s="606">
        <v>2</v>
      </c>
      <c r="H23" s="434">
        <f t="shared" si="5"/>
        <v>0</v>
      </c>
      <c r="I23" s="347">
        <f t="shared" ref="I23" si="9">G23*F23</f>
        <v>0</v>
      </c>
      <c r="J23" s="419"/>
      <c r="K23" s="348">
        <f t="shared" ref="K23" si="10">I23+J23</f>
        <v>0</v>
      </c>
    </row>
    <row r="24" spans="1:11">
      <c r="A24" s="538" t="s">
        <v>615</v>
      </c>
      <c r="B24" s="287" t="s">
        <v>477</v>
      </c>
      <c r="C24" s="545" t="s">
        <v>156</v>
      </c>
      <c r="D24" s="337"/>
      <c r="E24" s="562">
        <v>58</v>
      </c>
      <c r="F24" s="347">
        <f>E24*H24</f>
        <v>0</v>
      </c>
      <c r="G24" s="606">
        <v>2</v>
      </c>
      <c r="H24" s="434">
        <f t="shared" si="5"/>
        <v>0</v>
      </c>
      <c r="I24" s="347">
        <f>G24*F24</f>
        <v>0</v>
      </c>
      <c r="J24" s="419"/>
      <c r="K24" s="348">
        <f>I24+J24</f>
        <v>0</v>
      </c>
    </row>
    <row r="25" spans="1:11">
      <c r="A25" s="538" t="s">
        <v>615</v>
      </c>
      <c r="B25" s="287" t="s">
        <v>477</v>
      </c>
      <c r="C25" s="545" t="s">
        <v>630</v>
      </c>
      <c r="D25" s="337"/>
      <c r="E25" s="562">
        <v>50</v>
      </c>
      <c r="F25" s="347">
        <f>E25*H25</f>
        <v>0</v>
      </c>
      <c r="G25" s="606">
        <v>2</v>
      </c>
      <c r="H25" s="434">
        <f t="shared" si="5"/>
        <v>0</v>
      </c>
      <c r="I25" s="347">
        <f>G25*F25</f>
        <v>0</v>
      </c>
      <c r="J25" s="419"/>
      <c r="K25" s="348">
        <f>I25+J25</f>
        <v>0</v>
      </c>
    </row>
    <row r="26" spans="1:11">
      <c r="A26" s="538" t="s">
        <v>616</v>
      </c>
      <c r="B26" s="287" t="s">
        <v>477</v>
      </c>
      <c r="C26" s="337" t="s">
        <v>157</v>
      </c>
      <c r="D26" s="337"/>
      <c r="E26" s="562">
        <v>115</v>
      </c>
      <c r="F26" s="347">
        <f>E26*H26</f>
        <v>0</v>
      </c>
      <c r="G26" s="606">
        <v>2</v>
      </c>
      <c r="H26" s="434">
        <f t="shared" si="5"/>
        <v>0</v>
      </c>
      <c r="I26" s="347">
        <f>G26*F26</f>
        <v>0</v>
      </c>
      <c r="J26" s="419"/>
      <c r="K26" s="348">
        <f>I26+J26</f>
        <v>0</v>
      </c>
    </row>
    <row r="27" spans="1:11">
      <c r="A27" s="538" t="s">
        <v>616</v>
      </c>
      <c r="B27" s="287" t="s">
        <v>477</v>
      </c>
      <c r="C27" s="337" t="s">
        <v>156</v>
      </c>
      <c r="D27" s="337"/>
      <c r="E27" s="562">
        <v>115</v>
      </c>
      <c r="F27" s="347">
        <f>E27*H27</f>
        <v>0</v>
      </c>
      <c r="G27" s="606">
        <v>2</v>
      </c>
      <c r="H27" s="434">
        <f t="shared" si="5"/>
        <v>0</v>
      </c>
      <c r="I27" s="347">
        <f>G27*F27</f>
        <v>0</v>
      </c>
      <c r="J27" s="419"/>
      <c r="K27" s="348">
        <f>I27+J27</f>
        <v>0</v>
      </c>
    </row>
    <row r="28" spans="1:11">
      <c r="A28" s="538" t="s">
        <v>616</v>
      </c>
      <c r="B28" s="287" t="s">
        <v>477</v>
      </c>
      <c r="C28" s="545" t="s">
        <v>630</v>
      </c>
      <c r="D28" s="337"/>
      <c r="E28" s="562">
        <v>65</v>
      </c>
      <c r="F28" s="347">
        <f>E28*H28</f>
        <v>0</v>
      </c>
      <c r="G28" s="606">
        <v>2</v>
      </c>
      <c r="H28" s="434">
        <f t="shared" si="5"/>
        <v>0</v>
      </c>
      <c r="I28" s="347">
        <f>G28*F28</f>
        <v>0</v>
      </c>
      <c r="J28" s="419"/>
      <c r="K28" s="348">
        <f>I28+J28</f>
        <v>0</v>
      </c>
    </row>
    <row r="29" spans="1:11">
      <c r="A29" s="538" t="s">
        <v>617</v>
      </c>
      <c r="B29" s="287" t="s">
        <v>477</v>
      </c>
      <c r="C29" s="337" t="s">
        <v>157</v>
      </c>
      <c r="D29" s="337"/>
      <c r="E29" s="562">
        <v>41</v>
      </c>
      <c r="F29" s="347">
        <f t="shared" ref="F29" si="11">E29*H29</f>
        <v>0</v>
      </c>
      <c r="G29" s="606">
        <v>2</v>
      </c>
      <c r="H29" s="434">
        <f t="shared" si="5"/>
        <v>0</v>
      </c>
      <c r="I29" s="347">
        <f t="shared" ref="I29" si="12">G29*F29</f>
        <v>0</v>
      </c>
      <c r="J29" s="419"/>
      <c r="K29" s="348">
        <f t="shared" ref="K29" si="13">I29+J29</f>
        <v>0</v>
      </c>
    </row>
    <row r="30" spans="1:11">
      <c r="A30" s="538" t="s">
        <v>617</v>
      </c>
      <c r="B30" s="287" t="s">
        <v>477</v>
      </c>
      <c r="C30" s="337" t="s">
        <v>156</v>
      </c>
      <c r="D30" s="337"/>
      <c r="E30" s="562">
        <v>41</v>
      </c>
      <c r="F30" s="347">
        <f>E30*H30</f>
        <v>0</v>
      </c>
      <c r="G30" s="606">
        <v>2</v>
      </c>
      <c r="H30" s="434">
        <f t="shared" si="5"/>
        <v>0</v>
      </c>
      <c r="I30" s="347">
        <f>G30*F30</f>
        <v>0</v>
      </c>
      <c r="J30" s="419"/>
      <c r="K30" s="348">
        <f>I30+J30</f>
        <v>0</v>
      </c>
    </row>
    <row r="31" spans="1:11">
      <c r="A31" s="538" t="s">
        <v>617</v>
      </c>
      <c r="B31" s="287" t="s">
        <v>477</v>
      </c>
      <c r="C31" s="545" t="s">
        <v>630</v>
      </c>
      <c r="D31" s="337"/>
      <c r="E31" s="562">
        <v>92</v>
      </c>
      <c r="F31" s="347">
        <f>E31*H31</f>
        <v>0</v>
      </c>
      <c r="G31" s="606">
        <v>2</v>
      </c>
      <c r="H31" s="434">
        <f t="shared" si="5"/>
        <v>0</v>
      </c>
      <c r="I31" s="347">
        <f>G31*F31</f>
        <v>0</v>
      </c>
      <c r="J31" s="419"/>
      <c r="K31" s="348">
        <f>I31+J31</f>
        <v>0</v>
      </c>
    </row>
    <row r="32" spans="1:11">
      <c r="A32" s="538" t="s">
        <v>618</v>
      </c>
      <c r="B32" s="287" t="s">
        <v>477</v>
      </c>
      <c r="C32" s="337" t="s">
        <v>157</v>
      </c>
      <c r="D32" s="337"/>
      <c r="E32" s="562">
        <v>210</v>
      </c>
      <c r="F32" s="347">
        <f t="shared" ref="F32" si="14">E32*H32</f>
        <v>0</v>
      </c>
      <c r="G32" s="606">
        <v>2</v>
      </c>
      <c r="H32" s="434">
        <f t="shared" si="5"/>
        <v>0</v>
      </c>
      <c r="I32" s="347">
        <f>G32*F32</f>
        <v>0</v>
      </c>
      <c r="J32" s="419"/>
      <c r="K32" s="348">
        <f>I32+J32</f>
        <v>0</v>
      </c>
    </row>
    <row r="33" spans="1:11">
      <c r="A33" s="538" t="s">
        <v>618</v>
      </c>
      <c r="B33" s="287" t="s">
        <v>477</v>
      </c>
      <c r="C33" s="337" t="s">
        <v>156</v>
      </c>
      <c r="D33" s="337"/>
      <c r="E33" s="562">
        <v>210</v>
      </c>
      <c r="F33" s="347">
        <f>E33*H33</f>
        <v>0</v>
      </c>
      <c r="G33" s="606">
        <v>2</v>
      </c>
      <c r="H33" s="434">
        <f t="shared" si="5"/>
        <v>0</v>
      </c>
      <c r="I33" s="347">
        <f>G33*F33</f>
        <v>0</v>
      </c>
      <c r="J33" s="419"/>
      <c r="K33" s="348">
        <f>I33+J33</f>
        <v>0</v>
      </c>
    </row>
    <row r="34" spans="1:11">
      <c r="A34" s="538" t="s">
        <v>618</v>
      </c>
      <c r="B34" s="287" t="s">
        <v>477</v>
      </c>
      <c r="C34" s="545" t="s">
        <v>630</v>
      </c>
      <c r="D34" s="337"/>
      <c r="E34" s="562">
        <v>192</v>
      </c>
      <c r="F34" s="347">
        <f>E34*H34</f>
        <v>0</v>
      </c>
      <c r="G34" s="606">
        <v>2</v>
      </c>
      <c r="H34" s="434">
        <f t="shared" si="5"/>
        <v>0</v>
      </c>
      <c r="I34" s="347">
        <f>G34*F34</f>
        <v>0</v>
      </c>
      <c r="J34" s="419"/>
      <c r="K34" s="348">
        <f>I34+J34</f>
        <v>0</v>
      </c>
    </row>
    <row r="35" spans="1:11">
      <c r="A35" s="538" t="s">
        <v>619</v>
      </c>
      <c r="B35" s="287" t="s">
        <v>477</v>
      </c>
      <c r="C35" s="337" t="s">
        <v>157</v>
      </c>
      <c r="D35" s="337"/>
      <c r="E35" s="562">
        <v>127</v>
      </c>
      <c r="F35" s="347">
        <f t="shared" ref="F35" si="15">E35*H35</f>
        <v>0</v>
      </c>
      <c r="G35" s="606">
        <v>2</v>
      </c>
      <c r="H35" s="434">
        <f t="shared" si="5"/>
        <v>0</v>
      </c>
      <c r="I35" s="347">
        <f t="shared" ref="I35" si="16">G35*F35</f>
        <v>0</v>
      </c>
      <c r="J35" s="419"/>
      <c r="K35" s="348">
        <f t="shared" ref="K35" si="17">I35+J35</f>
        <v>0</v>
      </c>
    </row>
    <row r="36" spans="1:11">
      <c r="A36" s="538" t="s">
        <v>619</v>
      </c>
      <c r="B36" s="287" t="s">
        <v>477</v>
      </c>
      <c r="C36" s="337" t="s">
        <v>156</v>
      </c>
      <c r="D36" s="337"/>
      <c r="E36" s="562">
        <v>127</v>
      </c>
      <c r="F36" s="347">
        <f t="shared" ref="F36:F42" si="18">E36*H36</f>
        <v>0</v>
      </c>
      <c r="G36" s="606">
        <v>2</v>
      </c>
      <c r="H36" s="434">
        <f t="shared" si="5"/>
        <v>0</v>
      </c>
      <c r="I36" s="347">
        <f t="shared" ref="I36:I42" si="19">G36*F36</f>
        <v>0</v>
      </c>
      <c r="J36" s="419"/>
      <c r="K36" s="348">
        <f t="shared" ref="K36:K42" si="20">I36+J36</f>
        <v>0</v>
      </c>
    </row>
    <row r="37" spans="1:11">
      <c r="A37" s="538" t="s">
        <v>619</v>
      </c>
      <c r="B37" s="287" t="s">
        <v>477</v>
      </c>
      <c r="C37" s="545" t="s">
        <v>630</v>
      </c>
      <c r="D37" s="337"/>
      <c r="E37" s="562">
        <v>234</v>
      </c>
      <c r="F37" s="347">
        <f t="shared" si="18"/>
        <v>0</v>
      </c>
      <c r="G37" s="606">
        <v>2</v>
      </c>
      <c r="H37" s="434">
        <f t="shared" si="5"/>
        <v>0</v>
      </c>
      <c r="I37" s="347">
        <f t="shared" si="19"/>
        <v>0</v>
      </c>
      <c r="J37" s="419"/>
      <c r="K37" s="348">
        <f t="shared" si="20"/>
        <v>0</v>
      </c>
    </row>
    <row r="38" spans="1:11">
      <c r="A38" s="538" t="s">
        <v>503</v>
      </c>
      <c r="B38" s="287" t="s">
        <v>478</v>
      </c>
      <c r="C38" s="337" t="s">
        <v>157</v>
      </c>
      <c r="D38" s="337"/>
      <c r="E38" s="562">
        <v>10.087999999999999</v>
      </c>
      <c r="F38" s="347">
        <f t="shared" si="18"/>
        <v>0</v>
      </c>
      <c r="G38" s="606">
        <v>2</v>
      </c>
      <c r="H38" s="434">
        <f t="shared" ref="H38:H45" si="21">VLOOKUP(C38,$F$3:$G$12,2,FALSE)</f>
        <v>0</v>
      </c>
      <c r="I38" s="347">
        <f t="shared" si="19"/>
        <v>0</v>
      </c>
      <c r="J38" s="419"/>
      <c r="K38" s="348">
        <f t="shared" si="20"/>
        <v>0</v>
      </c>
    </row>
    <row r="39" spans="1:11">
      <c r="A39" s="538" t="s">
        <v>503</v>
      </c>
      <c r="B39" s="287" t="s">
        <v>478</v>
      </c>
      <c r="C39" s="337" t="s">
        <v>156</v>
      </c>
      <c r="D39" s="337"/>
      <c r="E39" s="562">
        <v>10.087999999999999</v>
      </c>
      <c r="F39" s="347">
        <f t="shared" si="18"/>
        <v>0</v>
      </c>
      <c r="G39" s="606">
        <v>2</v>
      </c>
      <c r="H39" s="434">
        <f t="shared" si="21"/>
        <v>0</v>
      </c>
      <c r="I39" s="347">
        <f t="shared" si="19"/>
        <v>0</v>
      </c>
      <c r="J39" s="419"/>
      <c r="K39" s="348">
        <f t="shared" si="20"/>
        <v>0</v>
      </c>
    </row>
    <row r="40" spans="1:11">
      <c r="A40" s="538" t="s">
        <v>503</v>
      </c>
      <c r="B40" s="287" t="s">
        <v>478</v>
      </c>
      <c r="C40" s="337" t="s">
        <v>219</v>
      </c>
      <c r="D40" s="337"/>
      <c r="E40" s="562">
        <v>18.774999999999999</v>
      </c>
      <c r="F40" s="347">
        <f t="shared" si="18"/>
        <v>0</v>
      </c>
      <c r="G40" s="606">
        <v>2</v>
      </c>
      <c r="H40" s="434">
        <f t="shared" si="21"/>
        <v>0</v>
      </c>
      <c r="I40" s="347">
        <f t="shared" si="19"/>
        <v>0</v>
      </c>
      <c r="J40" s="419"/>
      <c r="K40" s="348">
        <f t="shared" si="20"/>
        <v>0</v>
      </c>
    </row>
    <row r="41" spans="1:11">
      <c r="A41" s="538" t="s">
        <v>637</v>
      </c>
      <c r="B41" s="287" t="s">
        <v>478</v>
      </c>
      <c r="C41" s="337" t="s">
        <v>219</v>
      </c>
      <c r="D41" s="337"/>
      <c r="E41" s="562">
        <v>4.4790000000000001</v>
      </c>
      <c r="F41" s="347">
        <f t="shared" si="18"/>
        <v>0</v>
      </c>
      <c r="G41" s="606">
        <v>2</v>
      </c>
      <c r="H41" s="434">
        <f t="shared" si="21"/>
        <v>0</v>
      </c>
      <c r="I41" s="347">
        <f t="shared" si="19"/>
        <v>0</v>
      </c>
      <c r="J41" s="419"/>
      <c r="K41" s="348">
        <f t="shared" si="20"/>
        <v>0</v>
      </c>
    </row>
    <row r="42" spans="1:11">
      <c r="A42" s="538" t="s">
        <v>637</v>
      </c>
      <c r="B42" s="287" t="s">
        <v>478</v>
      </c>
      <c r="C42" s="337" t="s">
        <v>157</v>
      </c>
      <c r="D42" s="337"/>
      <c r="E42" s="562">
        <v>22.036000000000001</v>
      </c>
      <c r="F42" s="347">
        <f t="shared" si="18"/>
        <v>0</v>
      </c>
      <c r="G42" s="606">
        <v>2</v>
      </c>
      <c r="H42" s="434">
        <f t="shared" si="21"/>
        <v>0</v>
      </c>
      <c r="I42" s="347">
        <f t="shared" si="19"/>
        <v>0</v>
      </c>
      <c r="J42" s="419"/>
      <c r="K42" s="348">
        <f t="shared" si="20"/>
        <v>0</v>
      </c>
    </row>
    <row r="43" spans="1:11">
      <c r="A43" s="538" t="s">
        <v>620</v>
      </c>
      <c r="B43" s="287" t="s">
        <v>478</v>
      </c>
      <c r="C43" s="337" t="s">
        <v>157</v>
      </c>
      <c r="D43" s="337"/>
      <c r="E43" s="562">
        <v>32</v>
      </c>
      <c r="F43" s="347">
        <f t="shared" ref="F43" si="22">E43*H43</f>
        <v>0</v>
      </c>
      <c r="G43" s="606">
        <v>2</v>
      </c>
      <c r="H43" s="434">
        <f t="shared" si="21"/>
        <v>0</v>
      </c>
      <c r="I43" s="347">
        <f t="shared" ref="I43" si="23">G43*F43</f>
        <v>0</v>
      </c>
      <c r="J43" s="419"/>
      <c r="K43" s="348">
        <f t="shared" ref="K43" si="24">I43+J43</f>
        <v>0</v>
      </c>
    </row>
    <row r="44" spans="1:11">
      <c r="A44" s="538" t="s">
        <v>620</v>
      </c>
      <c r="B44" s="287" t="s">
        <v>478</v>
      </c>
      <c r="C44" s="337" t="s">
        <v>156</v>
      </c>
      <c r="D44" s="337"/>
      <c r="E44" s="562">
        <v>32</v>
      </c>
      <c r="F44" s="347">
        <f>E44*H44</f>
        <v>0</v>
      </c>
      <c r="G44" s="606">
        <v>2</v>
      </c>
      <c r="H44" s="434">
        <f t="shared" si="21"/>
        <v>0</v>
      </c>
      <c r="I44" s="347">
        <f>G44*F44</f>
        <v>0</v>
      </c>
      <c r="J44" s="419"/>
      <c r="K44" s="348">
        <f>I44+J44</f>
        <v>0</v>
      </c>
    </row>
    <row r="45" spans="1:11">
      <c r="A45" s="538" t="s">
        <v>620</v>
      </c>
      <c r="B45" s="287" t="s">
        <v>478</v>
      </c>
      <c r="C45" s="545" t="s">
        <v>630</v>
      </c>
      <c r="D45" s="337"/>
      <c r="E45" s="562">
        <v>6</v>
      </c>
      <c r="F45" s="347">
        <f>E45*H45</f>
        <v>0</v>
      </c>
      <c r="G45" s="606">
        <v>2</v>
      </c>
      <c r="H45" s="434">
        <f t="shared" si="21"/>
        <v>0</v>
      </c>
      <c r="I45" s="347">
        <f>G45*F45</f>
        <v>0</v>
      </c>
      <c r="J45" s="419"/>
      <c r="K45" s="348">
        <f>I45+J45</f>
        <v>0</v>
      </c>
    </row>
    <row r="46" spans="1:11">
      <c r="A46" s="538" t="s">
        <v>641</v>
      </c>
      <c r="B46" s="287" t="s">
        <v>638</v>
      </c>
      <c r="C46" s="337" t="s">
        <v>157</v>
      </c>
      <c r="D46" s="337"/>
      <c r="E46" s="562">
        <v>404</v>
      </c>
      <c r="F46" s="347">
        <f t="shared" ref="F46" si="25">E46*H46</f>
        <v>0</v>
      </c>
      <c r="G46" s="606">
        <v>2</v>
      </c>
      <c r="H46" s="434">
        <f t="shared" ref="H46:H48" si="26">VLOOKUP(C46,$F$3:$G$12,2,FALSE)</f>
        <v>0</v>
      </c>
      <c r="I46" s="347">
        <f t="shared" ref="I46" si="27">G46*F46</f>
        <v>0</v>
      </c>
      <c r="J46" s="419"/>
      <c r="K46" s="348">
        <f t="shared" ref="K46" si="28">I46+J46</f>
        <v>0</v>
      </c>
    </row>
    <row r="47" spans="1:11">
      <c r="A47" s="538" t="s">
        <v>641</v>
      </c>
      <c r="B47" s="287" t="s">
        <v>638</v>
      </c>
      <c r="C47" s="337" t="s">
        <v>156</v>
      </c>
      <c r="D47" s="337"/>
      <c r="E47" s="562">
        <v>404</v>
      </c>
      <c r="F47" s="347">
        <f>E47*H47</f>
        <v>0</v>
      </c>
      <c r="G47" s="606">
        <v>2</v>
      </c>
      <c r="H47" s="434">
        <f t="shared" si="26"/>
        <v>0</v>
      </c>
      <c r="I47" s="347">
        <f>G47*F47</f>
        <v>0</v>
      </c>
      <c r="J47" s="419"/>
      <c r="K47" s="348">
        <f>I47+J47</f>
        <v>0</v>
      </c>
    </row>
    <row r="48" spans="1:11">
      <c r="A48" s="538" t="s">
        <v>641</v>
      </c>
      <c r="B48" s="287" t="s">
        <v>638</v>
      </c>
      <c r="C48" s="545" t="s">
        <v>630</v>
      </c>
      <c r="D48" s="337"/>
      <c r="E48" s="562">
        <v>282</v>
      </c>
      <c r="F48" s="347">
        <f>E48*H48</f>
        <v>0</v>
      </c>
      <c r="G48" s="606">
        <v>2</v>
      </c>
      <c r="H48" s="434">
        <f t="shared" si="26"/>
        <v>0</v>
      </c>
      <c r="I48" s="347">
        <f t="shared" ref="I48" si="29">G48*F48</f>
        <v>0</v>
      </c>
      <c r="J48" s="419"/>
      <c r="K48" s="348">
        <f t="shared" ref="K48" si="30">I48+J48</f>
        <v>0</v>
      </c>
    </row>
    <row r="50" spans="1:11" ht="21" customHeight="1">
      <c r="A50" s="565" t="s">
        <v>8</v>
      </c>
      <c r="B50" s="565"/>
      <c r="C50" s="566"/>
      <c r="D50" s="566"/>
      <c r="E50" s="567">
        <f>SUM(E15:E49)</f>
        <v>3016.9859999999999</v>
      </c>
      <c r="F50" s="568"/>
      <c r="G50" s="568"/>
      <c r="H50" s="568"/>
      <c r="I50" s="569">
        <f>SUM(I15:I49)</f>
        <v>0</v>
      </c>
      <c r="J50" s="569">
        <f>SUM(J15:J49)</f>
        <v>0</v>
      </c>
      <c r="K50" s="569">
        <f>SUM(K15:K49)</f>
        <v>0</v>
      </c>
    </row>
  </sheetData>
  <autoFilter ref="A14:AF50" xr:uid="{00000000-0009-0000-0000-00000A000000}">
    <sortState xmlns:xlrd2="http://schemas.microsoft.com/office/spreadsheetml/2017/richdata2" ref="A15:AF50">
      <sortCondition ref="B14:B50"/>
    </sortState>
  </autoFilter>
  <mergeCells count="1">
    <mergeCell ref="D5:D7"/>
  </mergeCells>
  <phoneticPr fontId="110"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H47"/>
  <sheetViews>
    <sheetView showGridLines="0" zoomScale="80" zoomScaleNormal="80" zoomScaleSheetLayoutView="100" zoomScalePageLayoutView="50" workbookViewId="0">
      <pane ySplit="10" topLeftCell="A11" activePane="bottomLeft" state="frozen"/>
      <selection activeCell="A6" sqref="A6:F6"/>
      <selection pane="bottomLeft" activeCell="A11" sqref="A11"/>
    </sheetView>
  </sheetViews>
  <sheetFormatPr defaultColWidth="9.140625" defaultRowHeight="13.5"/>
  <cols>
    <col min="1" max="1" width="57.7109375" style="335" bestFit="1" customWidth="1"/>
    <col min="2" max="2" width="25.28515625" style="335" customWidth="1"/>
    <col min="3" max="3" width="34.140625" style="335" bestFit="1" customWidth="1"/>
    <col min="4" max="4" width="24.28515625" style="335" customWidth="1"/>
    <col min="5" max="5" width="16.140625" style="335" bestFit="1" customWidth="1"/>
    <col min="6" max="6" width="17.42578125" style="335" customWidth="1"/>
    <col min="7" max="7" width="14.42578125" style="335" bestFit="1" customWidth="1"/>
    <col min="8" max="8" width="9.140625" style="335"/>
    <col min="9" max="9" width="29.85546875" style="335" bestFit="1" customWidth="1"/>
    <col min="10" max="10" width="10" style="335" bestFit="1" customWidth="1"/>
    <col min="11" max="11" width="29.42578125" style="335" customWidth="1"/>
    <col min="12" max="12" width="16.85546875" style="335" customWidth="1"/>
    <col min="13" max="13" width="17.7109375" style="335" bestFit="1" customWidth="1"/>
    <col min="14" max="16384" width="9.140625" style="335"/>
  </cols>
  <sheetData>
    <row r="1" spans="1:8">
      <c r="A1" s="417" t="s">
        <v>26</v>
      </c>
      <c r="B1" s="109"/>
      <c r="C1" s="109"/>
      <c r="D1" s="109"/>
      <c r="E1" s="109"/>
      <c r="F1" s="109"/>
      <c r="G1" s="109"/>
      <c r="H1" s="109"/>
    </row>
    <row r="2" spans="1:8" ht="17.25">
      <c r="A2" s="355"/>
      <c r="B2" s="109"/>
      <c r="C2" s="109"/>
      <c r="D2" s="356"/>
      <c r="E2" s="356"/>
      <c r="F2" s="356"/>
      <c r="G2" s="356"/>
      <c r="H2" s="109"/>
    </row>
    <row r="3" spans="1:8" ht="17.25">
      <c r="A3" s="83" t="str">
        <f>'1-Contractblad totaal'!A3</f>
        <v>Naam opdrachtgever</v>
      </c>
      <c r="B3" s="354" t="str">
        <f>'1-Contractblad totaal'!B3</f>
        <v>BAR-organisatie</v>
      </c>
      <c r="C3" s="356"/>
      <c r="D3" s="109"/>
      <c r="E3" s="109"/>
      <c r="F3" s="356"/>
      <c r="G3" s="356"/>
      <c r="H3" s="295"/>
    </row>
    <row r="4" spans="1:8" ht="17.25">
      <c r="A4" s="83" t="str">
        <f>'1-Contractblad totaal'!A4</f>
        <v>Calculatie onderdeel</v>
      </c>
      <c r="B4" s="354" t="str">
        <f ca="1">MID(CELL("bestandsnaam",$C$8),SEARCH("]",CELL("bestandsnaam",$C$8),1)+1,256)</f>
        <v>11-Sanitaire voorzieningen</v>
      </c>
      <c r="C4" s="356"/>
      <c r="D4" s="356"/>
      <c r="E4" s="356"/>
      <c r="F4" s="356"/>
      <c r="G4" s="356"/>
      <c r="H4" s="356"/>
    </row>
    <row r="5" spans="1:8" ht="17.25">
      <c r="A5" s="83" t="str">
        <f>'1-Contractblad totaal'!A5</f>
        <v>Gebouw/plaats</v>
      </c>
      <c r="B5" s="354" t="str">
        <f>'1-Contractblad totaal'!B5</f>
        <v>Barendrecht, Albrandswaard en Ridderkerk</v>
      </c>
      <c r="C5" s="356"/>
      <c r="E5" s="700" t="s">
        <v>725</v>
      </c>
      <c r="F5" s="700"/>
      <c r="G5" s="700"/>
    </row>
    <row r="6" spans="1:8" ht="17.25">
      <c r="A6" s="83" t="str">
        <f>'1-Contractblad totaal'!A6</f>
        <v>Referentie nummer</v>
      </c>
      <c r="B6" s="354" t="str">
        <f>'1-Contractblad totaal'!B6</f>
        <v>Invoer</v>
      </c>
      <c r="C6" s="356"/>
    </row>
    <row r="7" spans="1:8" ht="17.25">
      <c r="A7" s="83" t="str">
        <f>'1-Contractblad totaal'!A8</f>
        <v>Naam dienstverlener</v>
      </c>
      <c r="B7" s="354">
        <f>'1-Contractblad totaal'!B8</f>
        <v>0</v>
      </c>
      <c r="C7" s="356"/>
    </row>
    <row r="8" spans="1:8" ht="17.25">
      <c r="A8" s="83" t="str">
        <f>'1-Contractblad totaal'!A9</f>
        <v>Prijspeil</v>
      </c>
      <c r="B8" s="120">
        <f>'1-Contractblad totaal'!B9</f>
        <v>44562</v>
      </c>
      <c r="C8" s="356"/>
      <c r="D8" s="356"/>
      <c r="E8" s="296"/>
      <c r="F8" s="296"/>
      <c r="G8" s="296"/>
      <c r="H8" s="296"/>
    </row>
    <row r="9" spans="1:8" ht="17.25">
      <c r="A9" s="353"/>
      <c r="B9" s="298"/>
      <c r="C9" s="357"/>
      <c r="D9" s="357"/>
      <c r="E9" s="296"/>
      <c r="F9" s="296"/>
      <c r="G9" s="296"/>
      <c r="H9" s="296"/>
    </row>
    <row r="10" spans="1:8" ht="25.5">
      <c r="A10" s="435" t="s">
        <v>104</v>
      </c>
      <c r="B10" s="513" t="s">
        <v>476</v>
      </c>
      <c r="C10" s="367" t="s">
        <v>172</v>
      </c>
      <c r="D10" s="368" t="s">
        <v>167</v>
      </c>
      <c r="E10" s="368" t="s">
        <v>168</v>
      </c>
      <c r="F10" s="369" t="s">
        <v>173</v>
      </c>
      <c r="G10" s="370" t="s">
        <v>169</v>
      </c>
      <c r="H10" s="296"/>
    </row>
    <row r="11" spans="1:8">
      <c r="A11" s="556" t="s">
        <v>477</v>
      </c>
      <c r="B11" s="555"/>
      <c r="C11" s="555"/>
      <c r="D11" s="555"/>
      <c r="E11" s="555"/>
      <c r="F11" s="555"/>
      <c r="G11" s="555"/>
    </row>
    <row r="12" spans="1:8">
      <c r="A12" s="538" t="s">
        <v>642</v>
      </c>
      <c r="B12" s="287" t="s">
        <v>477</v>
      </c>
      <c r="C12" s="358" t="s">
        <v>713</v>
      </c>
      <c r="D12" s="418"/>
      <c r="E12" s="590">
        <v>0</v>
      </c>
      <c r="F12" s="420"/>
      <c r="G12" s="359">
        <f t="shared" ref="G12:G27" si="0">E12*F12*12</f>
        <v>0</v>
      </c>
    </row>
    <row r="13" spans="1:8">
      <c r="A13" s="538" t="s">
        <v>642</v>
      </c>
      <c r="B13" s="287" t="s">
        <v>477</v>
      </c>
      <c r="C13" s="358" t="s">
        <v>713</v>
      </c>
      <c r="D13" s="418"/>
      <c r="E13" s="590">
        <v>0</v>
      </c>
      <c r="F13" s="420"/>
      <c r="G13" s="359">
        <f t="shared" si="0"/>
        <v>0</v>
      </c>
    </row>
    <row r="14" spans="1:8">
      <c r="A14" s="538" t="s">
        <v>642</v>
      </c>
      <c r="B14" s="287" t="s">
        <v>477</v>
      </c>
      <c r="C14" s="358" t="s">
        <v>644</v>
      </c>
      <c r="D14" s="418"/>
      <c r="E14" s="590">
        <v>0</v>
      </c>
      <c r="F14" s="420"/>
      <c r="G14" s="359">
        <f t="shared" ref="G14:G15" si="1">E14*F14*12</f>
        <v>0</v>
      </c>
    </row>
    <row r="15" spans="1:8">
      <c r="A15" s="538" t="s">
        <v>642</v>
      </c>
      <c r="B15" s="287" t="s">
        <v>477</v>
      </c>
      <c r="C15" s="358" t="s">
        <v>643</v>
      </c>
      <c r="D15" s="418"/>
      <c r="E15" s="590">
        <v>0</v>
      </c>
      <c r="F15" s="420"/>
      <c r="G15" s="359">
        <f t="shared" si="1"/>
        <v>0</v>
      </c>
    </row>
    <row r="16" spans="1:8">
      <c r="A16" s="538" t="s">
        <v>642</v>
      </c>
      <c r="B16" s="287" t="s">
        <v>477</v>
      </c>
      <c r="C16" s="358" t="s">
        <v>695</v>
      </c>
      <c r="D16" s="418"/>
      <c r="E16" s="590">
        <v>0</v>
      </c>
      <c r="F16" s="420"/>
      <c r="G16" s="359">
        <f t="shared" si="0"/>
        <v>0</v>
      </c>
    </row>
    <row r="17" spans="1:7">
      <c r="A17" s="538" t="s">
        <v>642</v>
      </c>
      <c r="B17" s="287" t="s">
        <v>477</v>
      </c>
      <c r="C17" s="358" t="s">
        <v>694</v>
      </c>
      <c r="D17" s="418"/>
      <c r="E17" s="590">
        <v>0</v>
      </c>
      <c r="F17" s="420"/>
      <c r="G17" s="359">
        <f t="shared" ref="G17" si="2">E17*F17*12</f>
        <v>0</v>
      </c>
    </row>
    <row r="18" spans="1:7">
      <c r="A18" s="538" t="s">
        <v>642</v>
      </c>
      <c r="B18" s="287" t="s">
        <v>477</v>
      </c>
      <c r="C18" s="358" t="s">
        <v>696</v>
      </c>
      <c r="D18" s="418"/>
      <c r="E18" s="590">
        <v>0</v>
      </c>
      <c r="F18" s="420"/>
      <c r="G18" s="359">
        <f t="shared" si="0"/>
        <v>0</v>
      </c>
    </row>
    <row r="19" spans="1:7">
      <c r="A19" s="538" t="s">
        <v>642</v>
      </c>
      <c r="B19" s="287" t="s">
        <v>477</v>
      </c>
      <c r="C19" s="358" t="s">
        <v>697</v>
      </c>
      <c r="D19" s="418"/>
      <c r="E19" s="590">
        <v>0</v>
      </c>
      <c r="F19" s="420"/>
      <c r="G19" s="359">
        <f t="shared" si="0"/>
        <v>0</v>
      </c>
    </row>
    <row r="20" spans="1:7">
      <c r="A20" s="538" t="s">
        <v>635</v>
      </c>
      <c r="B20" s="287" t="s">
        <v>477</v>
      </c>
      <c r="C20" s="358" t="s">
        <v>713</v>
      </c>
      <c r="D20" s="418"/>
      <c r="E20" s="590">
        <v>0</v>
      </c>
      <c r="F20" s="420"/>
      <c r="G20" s="359">
        <f t="shared" si="0"/>
        <v>0</v>
      </c>
    </row>
    <row r="21" spans="1:7">
      <c r="A21" s="538" t="s">
        <v>635</v>
      </c>
      <c r="B21" s="287" t="s">
        <v>477</v>
      </c>
      <c r="C21" s="358" t="s">
        <v>713</v>
      </c>
      <c r="D21" s="418"/>
      <c r="E21" s="590">
        <v>0</v>
      </c>
      <c r="F21" s="420"/>
      <c r="G21" s="359">
        <f t="shared" si="0"/>
        <v>0</v>
      </c>
    </row>
    <row r="22" spans="1:7">
      <c r="A22" s="538" t="s">
        <v>635</v>
      </c>
      <c r="B22" s="287" t="s">
        <v>477</v>
      </c>
      <c r="C22" s="358" t="s">
        <v>644</v>
      </c>
      <c r="D22" s="418"/>
      <c r="E22" s="590">
        <v>0</v>
      </c>
      <c r="F22" s="420"/>
      <c r="G22" s="359">
        <f t="shared" ref="G22:G24" si="3">E22*F22*12</f>
        <v>0</v>
      </c>
    </row>
    <row r="23" spans="1:7">
      <c r="A23" s="538" t="s">
        <v>635</v>
      </c>
      <c r="B23" s="287" t="s">
        <v>477</v>
      </c>
      <c r="C23" s="358" t="s">
        <v>643</v>
      </c>
      <c r="D23" s="418"/>
      <c r="E23" s="590">
        <v>0</v>
      </c>
      <c r="F23" s="420"/>
      <c r="G23" s="359">
        <f t="shared" si="3"/>
        <v>0</v>
      </c>
    </row>
    <row r="24" spans="1:7">
      <c r="A24" s="538" t="s">
        <v>635</v>
      </c>
      <c r="B24" s="287" t="s">
        <v>477</v>
      </c>
      <c r="C24" s="358" t="s">
        <v>695</v>
      </c>
      <c r="D24" s="418"/>
      <c r="E24" s="590">
        <v>0</v>
      </c>
      <c r="F24" s="420"/>
      <c r="G24" s="359">
        <f t="shared" si="3"/>
        <v>0</v>
      </c>
    </row>
    <row r="25" spans="1:7">
      <c r="A25" s="538" t="s">
        <v>635</v>
      </c>
      <c r="B25" s="287" t="s">
        <v>477</v>
      </c>
      <c r="C25" s="358" t="s">
        <v>694</v>
      </c>
      <c r="D25" s="418"/>
      <c r="E25" s="590">
        <v>0</v>
      </c>
      <c r="F25" s="420"/>
      <c r="G25" s="359">
        <f t="shared" si="0"/>
        <v>0</v>
      </c>
    </row>
    <row r="26" spans="1:7">
      <c r="A26" s="538" t="s">
        <v>635</v>
      </c>
      <c r="B26" s="287" t="s">
        <v>477</v>
      </c>
      <c r="C26" s="358" t="s">
        <v>696</v>
      </c>
      <c r="D26" s="418"/>
      <c r="E26" s="590">
        <v>0</v>
      </c>
      <c r="F26" s="420"/>
      <c r="G26" s="359">
        <f t="shared" ref="G26" si="4">E26*F26*12</f>
        <v>0</v>
      </c>
    </row>
    <row r="27" spans="1:7">
      <c r="A27" s="538" t="s">
        <v>635</v>
      </c>
      <c r="B27" s="287" t="s">
        <v>477</v>
      </c>
      <c r="C27" s="358" t="s">
        <v>697</v>
      </c>
      <c r="D27" s="418"/>
      <c r="E27" s="590">
        <v>0</v>
      </c>
      <c r="F27" s="420"/>
      <c r="G27" s="359">
        <f t="shared" si="0"/>
        <v>0</v>
      </c>
    </row>
    <row r="29" spans="1:7">
      <c r="A29" s="360" t="s">
        <v>8</v>
      </c>
      <c r="B29" s="361"/>
      <c r="C29" s="361"/>
      <c r="D29" s="752"/>
      <c r="E29" s="752"/>
      <c r="F29" s="753"/>
      <c r="G29" s="362">
        <f>SUM(G11:G27)</f>
        <v>0</v>
      </c>
    </row>
    <row r="32" spans="1:7" ht="15">
      <c r="A32" s="371" t="s">
        <v>170</v>
      </c>
      <c r="B32" s="365"/>
      <c r="C32" s="366"/>
      <c r="D32" s="109"/>
      <c r="E32" s="296"/>
    </row>
    <row r="33" spans="1:8">
      <c r="A33" s="754" t="s">
        <v>171</v>
      </c>
      <c r="B33" s="754"/>
      <c r="C33" s="754"/>
      <c r="D33" s="754"/>
      <c r="E33" s="754"/>
    </row>
    <row r="46" spans="1:8" s="363" customFormat="1" ht="15" customHeight="1">
      <c r="A46" s="335"/>
      <c r="B46" s="335"/>
      <c r="C46" s="335"/>
      <c r="D46" s="335"/>
      <c r="E46" s="335"/>
      <c r="F46" s="335"/>
      <c r="G46" s="335"/>
      <c r="H46" s="296"/>
    </row>
    <row r="47" spans="1:8">
      <c r="A47" s="363"/>
      <c r="B47" s="363"/>
      <c r="C47" s="363"/>
      <c r="D47" s="363"/>
      <c r="E47" s="363"/>
      <c r="F47" s="363"/>
      <c r="G47" s="364"/>
    </row>
  </sheetData>
  <autoFilter ref="A10:G27" xr:uid="{00000000-0001-0000-0C00-000000000000}"/>
  <mergeCells count="2">
    <mergeCell ref="D29:F29"/>
    <mergeCell ref="A33:E33"/>
  </mergeCells>
  <pageMargins left="0.59055118110236227" right="0.59055118110236227" top="0.59055118110236227" bottom="0.78740157480314965" header="0.39370078740157483" footer="0.19685039370078741"/>
  <pageSetup paperSize="9" fitToHeight="0" orientation="landscape" r:id="rId1"/>
  <headerFooter alignWithMargins="0">
    <oddFooter>&amp;L&amp;"Verdana,Standaard"&amp;F-&amp;A
Atir b.v. ©&amp;R&amp;"Verdana,Standaard"printversie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702B-97DD-4CDB-939E-64E6A392FDEA}">
  <dimension ref="A1:AA21"/>
  <sheetViews>
    <sheetView workbookViewId="0"/>
  </sheetViews>
  <sheetFormatPr defaultRowHeight="12.75"/>
  <cols>
    <col min="1" max="1" width="36.42578125" customWidth="1"/>
    <col min="2" max="2" width="37.5703125" bestFit="1" customWidth="1"/>
    <col min="3" max="6" width="9.85546875" bestFit="1" customWidth="1"/>
    <col min="7" max="7" width="7.7109375" bestFit="1" customWidth="1"/>
    <col min="8" max="11" width="9.85546875" bestFit="1" customWidth="1"/>
    <col min="12" max="12" width="7.7109375" bestFit="1" customWidth="1"/>
    <col min="13" max="16" width="9.85546875" bestFit="1" customWidth="1"/>
    <col min="17" max="17" width="7.7109375" bestFit="1" customWidth="1"/>
    <col min="18" max="21" width="9.85546875" bestFit="1" customWidth="1"/>
    <col min="22" max="22" width="7.7109375" bestFit="1" customWidth="1"/>
    <col min="23" max="26" width="9.85546875" bestFit="1" customWidth="1"/>
    <col min="27" max="27" width="7.7109375" bestFit="1" customWidth="1"/>
  </cols>
  <sheetData>
    <row r="1" spans="1:27" ht="18">
      <c r="A1" s="646" t="s">
        <v>723</v>
      </c>
      <c r="B1" s="647"/>
      <c r="C1" s="647"/>
      <c r="D1" s="647"/>
      <c r="E1" s="647"/>
      <c r="F1" s="647"/>
      <c r="G1" s="647"/>
      <c r="H1" s="647"/>
      <c r="I1" s="647"/>
      <c r="J1" s="647"/>
      <c r="K1" s="647"/>
      <c r="L1" s="647"/>
      <c r="M1" s="647"/>
      <c r="N1" s="647"/>
      <c r="O1" s="647"/>
      <c r="P1" s="647"/>
      <c r="Q1" s="647"/>
      <c r="R1" s="647"/>
      <c r="S1" s="647"/>
      <c r="T1" s="647"/>
      <c r="U1" s="647"/>
      <c r="V1" s="647"/>
      <c r="W1" s="647"/>
      <c r="X1" s="647"/>
      <c r="Y1" s="647"/>
      <c r="Z1" s="647"/>
      <c r="AA1" s="647"/>
    </row>
    <row r="2" spans="1:27" ht="13.5" thickBot="1">
      <c r="A2" s="647"/>
      <c r="B2" s="647"/>
      <c r="C2" s="647"/>
      <c r="D2" s="647"/>
      <c r="E2" s="647"/>
      <c r="F2" s="647"/>
      <c r="G2" s="647"/>
      <c r="H2" s="647"/>
      <c r="I2" s="647"/>
      <c r="J2" s="647"/>
      <c r="K2" s="647"/>
      <c r="L2" s="647"/>
      <c r="M2" s="647"/>
      <c r="N2" s="647"/>
      <c r="O2" s="647"/>
      <c r="P2" s="647"/>
      <c r="Q2" s="647"/>
      <c r="R2" s="647"/>
      <c r="S2" s="647"/>
      <c r="T2" s="647"/>
      <c r="U2" s="647"/>
      <c r="V2" s="647"/>
      <c r="W2" s="647"/>
      <c r="X2" s="647"/>
      <c r="Y2" s="647"/>
      <c r="Z2" s="647"/>
      <c r="AA2" s="647"/>
    </row>
    <row r="3" spans="1:27">
      <c r="A3" s="686"/>
      <c r="B3" s="687"/>
      <c r="C3" s="758" t="s">
        <v>707</v>
      </c>
      <c r="D3" s="759"/>
      <c r="E3" s="759"/>
      <c r="F3" s="760"/>
      <c r="G3" s="761"/>
      <c r="H3" s="758" t="s">
        <v>698</v>
      </c>
      <c r="I3" s="759"/>
      <c r="J3" s="759"/>
      <c r="K3" s="759"/>
      <c r="L3" s="762"/>
      <c r="M3" s="758" t="s">
        <v>699</v>
      </c>
      <c r="N3" s="759"/>
      <c r="O3" s="759"/>
      <c r="P3" s="759"/>
      <c r="Q3" s="762"/>
      <c r="R3" s="758" t="s">
        <v>700</v>
      </c>
      <c r="S3" s="759"/>
      <c r="T3" s="759"/>
      <c r="U3" s="759"/>
      <c r="V3" s="762"/>
      <c r="W3" s="758" t="s">
        <v>701</v>
      </c>
      <c r="X3" s="759"/>
      <c r="Y3" s="759"/>
      <c r="Z3" s="759"/>
      <c r="AA3" s="762"/>
    </row>
    <row r="4" spans="1:27">
      <c r="A4" s="688" t="s">
        <v>702</v>
      </c>
      <c r="B4" s="689" t="s">
        <v>107</v>
      </c>
      <c r="C4" s="648" t="s">
        <v>703</v>
      </c>
      <c r="D4" s="649" t="s">
        <v>704</v>
      </c>
      <c r="E4" s="649" t="s">
        <v>705</v>
      </c>
      <c r="F4" s="649" t="s">
        <v>706</v>
      </c>
      <c r="G4" s="650" t="s">
        <v>8</v>
      </c>
      <c r="H4" s="648" t="s">
        <v>703</v>
      </c>
      <c r="I4" s="649" t="s">
        <v>704</v>
      </c>
      <c r="J4" s="649" t="s">
        <v>705</v>
      </c>
      <c r="K4" s="649" t="s">
        <v>706</v>
      </c>
      <c r="L4" s="650" t="s">
        <v>8</v>
      </c>
      <c r="M4" s="648" t="s">
        <v>703</v>
      </c>
      <c r="N4" s="649" t="s">
        <v>704</v>
      </c>
      <c r="O4" s="649" t="s">
        <v>705</v>
      </c>
      <c r="P4" s="649" t="s">
        <v>706</v>
      </c>
      <c r="Q4" s="650" t="s">
        <v>8</v>
      </c>
      <c r="R4" s="648" t="s">
        <v>703</v>
      </c>
      <c r="S4" s="649" t="s">
        <v>704</v>
      </c>
      <c r="T4" s="649" t="s">
        <v>705</v>
      </c>
      <c r="U4" s="649" t="s">
        <v>706</v>
      </c>
      <c r="V4" s="650" t="s">
        <v>8</v>
      </c>
      <c r="W4" s="648" t="s">
        <v>703</v>
      </c>
      <c r="X4" s="649" t="s">
        <v>704</v>
      </c>
      <c r="Y4" s="649" t="s">
        <v>705</v>
      </c>
      <c r="Z4" s="649" t="s">
        <v>706</v>
      </c>
      <c r="AA4" s="650" t="s">
        <v>8</v>
      </c>
    </row>
    <row r="5" spans="1:27" ht="13.5">
      <c r="A5" s="694"/>
      <c r="B5" s="695"/>
      <c r="C5" s="651"/>
      <c r="D5" s="652"/>
      <c r="E5" s="652"/>
      <c r="F5" s="652"/>
      <c r="G5" s="680"/>
      <c r="H5" s="651"/>
      <c r="I5" s="652"/>
      <c r="J5" s="652"/>
      <c r="K5" s="652"/>
      <c r="L5" s="680"/>
      <c r="M5" s="651"/>
      <c r="N5" s="652"/>
      <c r="O5" s="652"/>
      <c r="P5" s="652"/>
      <c r="Q5" s="680"/>
      <c r="R5" s="651"/>
      <c r="S5" s="652"/>
      <c r="T5" s="652"/>
      <c r="U5" s="652"/>
      <c r="V5" s="680"/>
      <c r="W5" s="651"/>
      <c r="X5" s="652"/>
      <c r="Y5" s="652"/>
      <c r="Z5" s="652"/>
      <c r="AA5" s="680"/>
    </row>
    <row r="6" spans="1:27" ht="13.5">
      <c r="A6" s="694"/>
      <c r="B6" s="695"/>
      <c r="C6" s="651"/>
      <c r="D6" s="652"/>
      <c r="E6" s="652"/>
      <c r="F6" s="652"/>
      <c r="G6" s="680"/>
      <c r="H6" s="651"/>
      <c r="I6" s="652"/>
      <c r="J6" s="652"/>
      <c r="K6" s="652"/>
      <c r="L6" s="680"/>
      <c r="M6" s="651"/>
      <c r="N6" s="652"/>
      <c r="O6" s="652"/>
      <c r="P6" s="652"/>
      <c r="Q6" s="680"/>
      <c r="R6" s="651"/>
      <c r="S6" s="652"/>
      <c r="T6" s="652"/>
      <c r="U6" s="652"/>
      <c r="V6" s="680"/>
      <c r="W6" s="651"/>
      <c r="X6" s="652"/>
      <c r="Y6" s="652"/>
      <c r="Z6" s="652"/>
      <c r="AA6" s="680"/>
    </row>
    <row r="7" spans="1:27" ht="13.5" thickBot="1">
      <c r="A7" s="692"/>
      <c r="B7" s="693"/>
      <c r="C7" s="683">
        <f t="shared" ref="C7:AA7" si="0">SUM(C6:C6)</f>
        <v>0</v>
      </c>
      <c r="D7" s="684">
        <f t="shared" si="0"/>
        <v>0</v>
      </c>
      <c r="E7" s="684">
        <f t="shared" si="0"/>
        <v>0</v>
      </c>
      <c r="F7" s="684">
        <f t="shared" si="0"/>
        <v>0</v>
      </c>
      <c r="G7" s="685">
        <f t="shared" si="0"/>
        <v>0</v>
      </c>
      <c r="H7" s="683">
        <f t="shared" si="0"/>
        <v>0</v>
      </c>
      <c r="I7" s="684">
        <f t="shared" si="0"/>
        <v>0</v>
      </c>
      <c r="J7" s="684">
        <f t="shared" si="0"/>
        <v>0</v>
      </c>
      <c r="K7" s="684">
        <f t="shared" si="0"/>
        <v>0</v>
      </c>
      <c r="L7" s="685">
        <f t="shared" si="0"/>
        <v>0</v>
      </c>
      <c r="M7" s="683">
        <f t="shared" si="0"/>
        <v>0</v>
      </c>
      <c r="N7" s="684">
        <f t="shared" si="0"/>
        <v>0</v>
      </c>
      <c r="O7" s="684">
        <f t="shared" si="0"/>
        <v>0</v>
      </c>
      <c r="P7" s="684">
        <f t="shared" si="0"/>
        <v>0</v>
      </c>
      <c r="Q7" s="685">
        <f t="shared" si="0"/>
        <v>0</v>
      </c>
      <c r="R7" s="683">
        <f t="shared" si="0"/>
        <v>0</v>
      </c>
      <c r="S7" s="684">
        <f t="shared" si="0"/>
        <v>0</v>
      </c>
      <c r="T7" s="684">
        <f t="shared" si="0"/>
        <v>0</v>
      </c>
      <c r="U7" s="684">
        <f t="shared" si="0"/>
        <v>0</v>
      </c>
      <c r="V7" s="685">
        <f t="shared" si="0"/>
        <v>0</v>
      </c>
      <c r="W7" s="683">
        <f t="shared" si="0"/>
        <v>0</v>
      </c>
      <c r="X7" s="684">
        <f t="shared" si="0"/>
        <v>0</v>
      </c>
      <c r="Y7" s="684">
        <f t="shared" si="0"/>
        <v>0</v>
      </c>
      <c r="Z7" s="684">
        <f t="shared" si="0"/>
        <v>0</v>
      </c>
      <c r="AA7" s="685">
        <f t="shared" si="0"/>
        <v>0</v>
      </c>
    </row>
    <row r="8" spans="1:27" ht="13.5" thickBot="1"/>
    <row r="9" spans="1:27" s="672" customFormat="1">
      <c r="A9" s="670"/>
      <c r="B9" s="671"/>
      <c r="C9" s="755" t="s">
        <v>714</v>
      </c>
      <c r="D9" s="756"/>
      <c r="E9" s="756"/>
      <c r="F9" s="756"/>
      <c r="G9" s="757"/>
      <c r="H9" s="755" t="s">
        <v>698</v>
      </c>
      <c r="I9" s="756"/>
      <c r="J9" s="756"/>
      <c r="K9" s="756"/>
      <c r="L9" s="757"/>
      <c r="M9" s="755" t="s">
        <v>699</v>
      </c>
      <c r="N9" s="756"/>
      <c r="O9" s="756"/>
      <c r="P9" s="756"/>
      <c r="Q9" s="757"/>
      <c r="R9" s="755" t="s">
        <v>700</v>
      </c>
      <c r="S9" s="756"/>
      <c r="T9" s="756"/>
      <c r="U9" s="756"/>
      <c r="V9" s="757"/>
      <c r="W9" s="755" t="s">
        <v>701</v>
      </c>
      <c r="X9" s="756"/>
      <c r="Y9" s="756"/>
      <c r="Z9" s="756"/>
      <c r="AA9" s="757"/>
    </row>
    <row r="10" spans="1:27" s="672" customFormat="1">
      <c r="A10" s="673" t="s">
        <v>702</v>
      </c>
      <c r="B10" s="674" t="s">
        <v>107</v>
      </c>
      <c r="C10" s="675" t="s">
        <v>715</v>
      </c>
      <c r="D10" s="676" t="s">
        <v>716</v>
      </c>
      <c r="E10" s="676" t="s">
        <v>717</v>
      </c>
      <c r="F10" s="676" t="s">
        <v>718</v>
      </c>
      <c r="G10" s="677" t="s">
        <v>8</v>
      </c>
      <c r="H10" s="675" t="s">
        <v>715</v>
      </c>
      <c r="I10" s="676" t="s">
        <v>716</v>
      </c>
      <c r="J10" s="676" t="s">
        <v>717</v>
      </c>
      <c r="K10" s="676" t="s">
        <v>718</v>
      </c>
      <c r="L10" s="677" t="s">
        <v>8</v>
      </c>
      <c r="M10" s="675" t="s">
        <v>715</v>
      </c>
      <c r="N10" s="676" t="s">
        <v>716</v>
      </c>
      <c r="O10" s="676" t="s">
        <v>717</v>
      </c>
      <c r="P10" s="676" t="s">
        <v>718</v>
      </c>
      <c r="Q10" s="677" t="s">
        <v>8</v>
      </c>
      <c r="R10" s="675" t="s">
        <v>715</v>
      </c>
      <c r="S10" s="676" t="s">
        <v>716</v>
      </c>
      <c r="T10" s="676" t="s">
        <v>717</v>
      </c>
      <c r="U10" s="676" t="s">
        <v>718</v>
      </c>
      <c r="V10" s="677" t="s">
        <v>8</v>
      </c>
      <c r="W10" s="675" t="s">
        <v>715</v>
      </c>
      <c r="X10" s="676" t="s">
        <v>716</v>
      </c>
      <c r="Y10" s="676" t="s">
        <v>717</v>
      </c>
      <c r="Z10" s="676" t="s">
        <v>718</v>
      </c>
      <c r="AA10" s="677" t="s">
        <v>8</v>
      </c>
    </row>
    <row r="11" spans="1:27" s="672" customFormat="1" ht="13.5">
      <c r="A11" s="694"/>
      <c r="B11" s="695"/>
      <c r="C11" s="678"/>
      <c r="D11" s="679"/>
      <c r="E11" s="679"/>
      <c r="F11" s="679"/>
      <c r="G11" s="680"/>
      <c r="H11" s="678"/>
      <c r="I11" s="679"/>
      <c r="J11" s="679"/>
      <c r="K11" s="679"/>
      <c r="L11" s="680"/>
      <c r="M11" s="678"/>
      <c r="N11" s="679"/>
      <c r="O11" s="679"/>
      <c r="P11" s="679"/>
      <c r="Q11" s="680"/>
      <c r="R11" s="678"/>
      <c r="S11" s="679"/>
      <c r="T11" s="679"/>
      <c r="U11" s="679"/>
      <c r="V11" s="680"/>
      <c r="W11" s="678"/>
      <c r="X11" s="679"/>
      <c r="Y11" s="679"/>
      <c r="Z11" s="679"/>
      <c r="AA11" s="680"/>
    </row>
    <row r="12" spans="1:27" s="672" customFormat="1" ht="13.5">
      <c r="A12" s="694"/>
      <c r="B12" s="695"/>
      <c r="C12" s="678"/>
      <c r="D12" s="679"/>
      <c r="E12" s="679"/>
      <c r="F12" s="679"/>
      <c r="G12" s="680"/>
      <c r="H12" s="678"/>
      <c r="I12" s="679"/>
      <c r="J12" s="679"/>
      <c r="K12" s="679"/>
      <c r="L12" s="680"/>
      <c r="M12" s="678"/>
      <c r="N12" s="679"/>
      <c r="O12" s="679"/>
      <c r="P12" s="679"/>
      <c r="Q12" s="680"/>
      <c r="R12" s="678"/>
      <c r="S12" s="679"/>
      <c r="T12" s="679"/>
      <c r="U12" s="679"/>
      <c r="V12" s="680"/>
      <c r="W12" s="678"/>
      <c r="X12" s="679"/>
      <c r="Y12" s="679"/>
      <c r="Z12" s="679"/>
      <c r="AA12" s="680"/>
    </row>
    <row r="13" spans="1:27" s="672" customFormat="1" ht="13.5" thickBot="1">
      <c r="A13" s="681"/>
      <c r="B13" s="682"/>
      <c r="C13" s="683">
        <f>SUM(C11:C12)</f>
        <v>0</v>
      </c>
      <c r="D13" s="684">
        <f>SUM(D11:D12)</f>
        <v>0</v>
      </c>
      <c r="E13" s="684">
        <f>SUM(E11:E12)</f>
        <v>0</v>
      </c>
      <c r="F13" s="684">
        <f>SUM(F11:F12)</f>
        <v>0</v>
      </c>
      <c r="G13" s="685">
        <f>SUM(G12:G12)</f>
        <v>0</v>
      </c>
      <c r="H13" s="683">
        <f>SUM(H11:H12)</f>
        <v>0</v>
      </c>
      <c r="I13" s="684">
        <f>SUM(I11:I12)</f>
        <v>0</v>
      </c>
      <c r="J13" s="684">
        <f>SUM(J11:J12)</f>
        <v>0</v>
      </c>
      <c r="K13" s="684">
        <f>SUM(K11:K12)</f>
        <v>0</v>
      </c>
      <c r="L13" s="685">
        <f>SUM(L12:L12)</f>
        <v>0</v>
      </c>
      <c r="M13" s="683">
        <f>SUM(M11:M12)</f>
        <v>0</v>
      </c>
      <c r="N13" s="684">
        <f>SUM(N11:N12)</f>
        <v>0</v>
      </c>
      <c r="O13" s="684">
        <f>SUM(O11:O12)</f>
        <v>0</v>
      </c>
      <c r="P13" s="684">
        <f>SUM(P11:P12)</f>
        <v>0</v>
      </c>
      <c r="Q13" s="685">
        <f>SUM(Q12:Q12)</f>
        <v>0</v>
      </c>
      <c r="R13" s="683">
        <f>SUM(R11:R12)</f>
        <v>0</v>
      </c>
      <c r="S13" s="684">
        <f>SUM(S11:S12)</f>
        <v>0</v>
      </c>
      <c r="T13" s="684">
        <f>SUM(T11:T12)</f>
        <v>0</v>
      </c>
      <c r="U13" s="684">
        <f>SUM(U11:U12)</f>
        <v>0</v>
      </c>
      <c r="V13" s="685">
        <f>SUM(V12:V12)</f>
        <v>0</v>
      </c>
      <c r="W13" s="683">
        <f>SUM(W11:W12)</f>
        <v>0</v>
      </c>
      <c r="X13" s="684">
        <f>SUM(X11:X12)</f>
        <v>0</v>
      </c>
      <c r="Y13" s="684">
        <f>SUM(Y11:Y12)</f>
        <v>0</v>
      </c>
      <c r="Z13" s="684">
        <f>SUM(Z11:Z12)</f>
        <v>0</v>
      </c>
      <c r="AA13" s="685">
        <f>SUM(AA12:AA12)</f>
        <v>0</v>
      </c>
    </row>
    <row r="14" spans="1:27" ht="13.5" thickBot="1"/>
    <row r="15" spans="1:27" s="672" customFormat="1">
      <c r="A15" s="670"/>
      <c r="B15" s="671"/>
      <c r="C15" s="756" t="s">
        <v>714</v>
      </c>
      <c r="D15" s="756"/>
      <c r="E15" s="756"/>
      <c r="F15" s="756"/>
      <c r="G15" s="757"/>
      <c r="H15" s="755" t="s">
        <v>698</v>
      </c>
      <c r="I15" s="756"/>
      <c r="J15" s="756"/>
      <c r="K15" s="756"/>
      <c r="L15" s="757"/>
      <c r="M15" s="755" t="s">
        <v>699</v>
      </c>
      <c r="N15" s="756"/>
      <c r="O15" s="756"/>
      <c r="P15" s="756"/>
      <c r="Q15" s="757"/>
      <c r="R15" s="755" t="s">
        <v>700</v>
      </c>
      <c r="S15" s="756"/>
      <c r="T15" s="756"/>
      <c r="U15" s="756"/>
      <c r="V15" s="757"/>
      <c r="W15" s="755" t="s">
        <v>701</v>
      </c>
      <c r="X15" s="756"/>
      <c r="Y15" s="756"/>
      <c r="Z15" s="756"/>
      <c r="AA15" s="757"/>
    </row>
    <row r="16" spans="1:27" s="672" customFormat="1">
      <c r="A16" s="673" t="s">
        <v>702</v>
      </c>
      <c r="B16" s="674" t="s">
        <v>107</v>
      </c>
      <c r="C16" s="696" t="s">
        <v>719</v>
      </c>
      <c r="D16" s="690" t="s">
        <v>720</v>
      </c>
      <c r="E16" s="690" t="s">
        <v>721</v>
      </c>
      <c r="F16" s="690" t="s">
        <v>722</v>
      </c>
      <c r="G16" s="677" t="s">
        <v>8</v>
      </c>
      <c r="H16" s="676" t="s">
        <v>719</v>
      </c>
      <c r="I16" s="690" t="s">
        <v>720</v>
      </c>
      <c r="J16" s="690" t="s">
        <v>721</v>
      </c>
      <c r="K16" s="690" t="s">
        <v>722</v>
      </c>
      <c r="L16" s="677" t="s">
        <v>8</v>
      </c>
      <c r="M16" s="676" t="s">
        <v>719</v>
      </c>
      <c r="N16" s="690" t="s">
        <v>720</v>
      </c>
      <c r="O16" s="690" t="s">
        <v>721</v>
      </c>
      <c r="P16" s="690" t="s">
        <v>722</v>
      </c>
      <c r="Q16" s="677" t="s">
        <v>8</v>
      </c>
      <c r="R16" s="676" t="s">
        <v>719</v>
      </c>
      <c r="S16" s="690" t="s">
        <v>720</v>
      </c>
      <c r="T16" s="690" t="s">
        <v>721</v>
      </c>
      <c r="U16" s="690" t="s">
        <v>722</v>
      </c>
      <c r="V16" s="677" t="s">
        <v>8</v>
      </c>
      <c r="W16" s="676" t="s">
        <v>719</v>
      </c>
      <c r="X16" s="690" t="s">
        <v>720</v>
      </c>
      <c r="Y16" s="690" t="s">
        <v>721</v>
      </c>
      <c r="Z16" s="690" t="s">
        <v>722</v>
      </c>
      <c r="AA16" s="677" t="s">
        <v>8</v>
      </c>
    </row>
    <row r="17" spans="1:27" s="672" customFormat="1" ht="13.5">
      <c r="A17" s="694"/>
      <c r="B17" s="695"/>
      <c r="C17" s="697"/>
      <c r="D17" s="691"/>
      <c r="E17" s="691"/>
      <c r="F17" s="691"/>
      <c r="G17" s="680"/>
      <c r="H17" s="679"/>
      <c r="I17" s="691"/>
      <c r="J17" s="691"/>
      <c r="K17" s="691"/>
      <c r="L17" s="680"/>
      <c r="M17" s="679"/>
      <c r="N17" s="691"/>
      <c r="O17" s="691"/>
      <c r="P17" s="691"/>
      <c r="Q17" s="680"/>
      <c r="R17" s="679"/>
      <c r="S17" s="691"/>
      <c r="T17" s="691"/>
      <c r="U17" s="691"/>
      <c r="V17" s="680"/>
      <c r="W17" s="679"/>
      <c r="X17" s="691"/>
      <c r="Y17" s="691"/>
      <c r="Z17" s="691"/>
      <c r="AA17" s="680"/>
    </row>
    <row r="18" spans="1:27" s="672" customFormat="1" ht="13.5">
      <c r="A18" s="694"/>
      <c r="B18" s="695"/>
      <c r="C18" s="697"/>
      <c r="D18" s="691"/>
      <c r="E18" s="691"/>
      <c r="F18" s="691"/>
      <c r="G18" s="680"/>
      <c r="H18" s="679"/>
      <c r="I18" s="691"/>
      <c r="J18" s="691"/>
      <c r="K18" s="691"/>
      <c r="L18" s="680"/>
      <c r="M18" s="679"/>
      <c r="N18" s="691"/>
      <c r="O18" s="691"/>
      <c r="P18" s="691"/>
      <c r="Q18" s="680"/>
      <c r="R18" s="679"/>
      <c r="S18" s="691"/>
      <c r="T18" s="691"/>
      <c r="U18" s="691"/>
      <c r="V18" s="680"/>
      <c r="W18" s="679"/>
      <c r="X18" s="691"/>
      <c r="Y18" s="691"/>
      <c r="Z18" s="691"/>
      <c r="AA18" s="680"/>
    </row>
    <row r="19" spans="1:27" s="672" customFormat="1" ht="13.5" thickBot="1">
      <c r="A19" s="681"/>
      <c r="B19" s="682"/>
      <c r="C19" s="683">
        <f>SUM(C17:C18)</f>
        <v>0</v>
      </c>
      <c r="D19" s="684">
        <f>SUM(D17:D18)</f>
        <v>0</v>
      </c>
      <c r="E19" s="684">
        <f>SUM(E17:E18)</f>
        <v>0</v>
      </c>
      <c r="F19" s="684">
        <f>SUM(F17:F18)</f>
        <v>0</v>
      </c>
      <c r="G19" s="685">
        <f>SUM(G18:G18)</f>
        <v>0</v>
      </c>
      <c r="H19" s="683">
        <f>SUM(H17:H18)</f>
        <v>0</v>
      </c>
      <c r="I19" s="684">
        <f>SUM(I17:I18)</f>
        <v>0</v>
      </c>
      <c r="J19" s="684">
        <f>SUM(J17:J18)</f>
        <v>0</v>
      </c>
      <c r="K19" s="684">
        <f>SUM(K17:K18)</f>
        <v>0</v>
      </c>
      <c r="L19" s="685">
        <f>SUM(L18:L18)</f>
        <v>0</v>
      </c>
      <c r="M19" s="683">
        <f>SUM(M17:M18)</f>
        <v>0</v>
      </c>
      <c r="N19" s="684">
        <f>SUM(N17:N18)</f>
        <v>0</v>
      </c>
      <c r="O19" s="684">
        <f>SUM(O17:O18)</f>
        <v>0</v>
      </c>
      <c r="P19" s="684">
        <f>SUM(P17:P18)</f>
        <v>0</v>
      </c>
      <c r="Q19" s="685">
        <f>SUM(Q18:Q18)</f>
        <v>0</v>
      </c>
      <c r="R19" s="683">
        <f>SUM(R17:R18)</f>
        <v>0</v>
      </c>
      <c r="S19" s="684">
        <f>SUM(S17:S18)</f>
        <v>0</v>
      </c>
      <c r="T19" s="684">
        <f>SUM(T17:T18)</f>
        <v>0</v>
      </c>
      <c r="U19" s="684">
        <f>SUM(U17:U18)</f>
        <v>0</v>
      </c>
      <c r="V19" s="685">
        <f>SUM(V18:V18)</f>
        <v>0</v>
      </c>
      <c r="W19" s="683">
        <f>SUM(W17:W18)</f>
        <v>0</v>
      </c>
      <c r="X19" s="684">
        <f>SUM(X17:X18)</f>
        <v>0</v>
      </c>
      <c r="Y19" s="684">
        <f>SUM(Y17:Y18)</f>
        <v>0</v>
      </c>
      <c r="Z19" s="684">
        <f>SUM(Z17:Z18)</f>
        <v>0</v>
      </c>
      <c r="AA19" s="685">
        <f>SUM(AA18:AA18)</f>
        <v>0</v>
      </c>
    </row>
    <row r="20" spans="1:27">
      <c r="X20" s="647"/>
      <c r="Y20" s="647"/>
      <c r="Z20" s="647"/>
    </row>
    <row r="21" spans="1:27" s="647" customFormat="1"/>
  </sheetData>
  <mergeCells count="15">
    <mergeCell ref="C3:G3"/>
    <mergeCell ref="H3:L3"/>
    <mergeCell ref="M3:Q3"/>
    <mergeCell ref="R3:V3"/>
    <mergeCell ref="W3:AA3"/>
    <mergeCell ref="W15:AA15"/>
    <mergeCell ref="R9:V9"/>
    <mergeCell ref="W9:AA9"/>
    <mergeCell ref="C15:G15"/>
    <mergeCell ref="H15:L15"/>
    <mergeCell ref="M15:Q15"/>
    <mergeCell ref="R15:V15"/>
    <mergeCell ref="C9:G9"/>
    <mergeCell ref="H9:L9"/>
    <mergeCell ref="M9:Q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7C7DAC52F3464D940BA3830BE6A5C3" ma:contentTypeVersion="2" ma:contentTypeDescription="Een nieuw document maken." ma:contentTypeScope="" ma:versionID="9f16ac131fc541804f45cf74d67576e5">
  <xsd:schema xmlns:xsd="http://www.w3.org/2001/XMLSchema" xmlns:xs="http://www.w3.org/2001/XMLSchema" xmlns:p="http://schemas.microsoft.com/office/2006/metadata/properties" xmlns:ns2="28083719-7b2e-4305-8c8a-0505816ee602" targetNamespace="http://schemas.microsoft.com/office/2006/metadata/properties" ma:root="true" ma:fieldsID="696c66f7f9f6c1e25452d4756ba7f943" ns2:_="">
    <xsd:import namespace="28083719-7b2e-4305-8c8a-0505816ee60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083719-7b2e-4305-8c8a-0505816ee6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C8A236-90A5-4FA5-8A80-34252BC5905A}"/>
</file>

<file path=customXml/itemProps2.xml><?xml version="1.0" encoding="utf-8"?>
<ds:datastoreItem xmlns:ds="http://schemas.openxmlformats.org/officeDocument/2006/customXml" ds:itemID="{24963B27-2EB7-43DA-A18E-864C375BF0DF}"/>
</file>

<file path=customXml/itemProps3.xml><?xml version="1.0" encoding="utf-8"?>
<ds:datastoreItem xmlns:ds="http://schemas.openxmlformats.org/officeDocument/2006/customXml" ds:itemID="{AEC08836-B2BC-4223-8555-7962C80A80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13</vt:i4>
      </vt:variant>
    </vt:vector>
  </HeadingPairs>
  <TitlesOfParts>
    <vt:vector size="27" baseType="lpstr">
      <vt:lpstr>Info blad</vt:lpstr>
      <vt:lpstr>Nadere informatie locaties</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11-Sanitaire voorzieningen</vt:lpstr>
      <vt:lpstr>11a-Sanitaire voorz. Verbruik</vt:lpstr>
      <vt:lpstr>'11-Sanitaire voorzieningen'!Afdrukbereik</vt:lpstr>
      <vt:lpstr>'1-Contractblad totaal'!Afdrukbereik</vt:lpstr>
      <vt:lpstr>'2-Kosten per locatie'!Afdrukbereik</vt:lpstr>
      <vt:lpstr>'4-Basis ruimtestaat'!Afdrukbereik</vt:lpstr>
      <vt:lpstr>'5-Premies en opslagen'!Afdrukbereik</vt:lpstr>
      <vt:lpstr>'6-Opbouw uurtarief productie'!Afdrukbereik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Maudy van de Kamp</cp:lastModifiedBy>
  <cp:lastPrinted>2021-08-10T10:52:39Z</cp:lastPrinted>
  <dcterms:created xsi:type="dcterms:W3CDTF">1999-10-05T12:28:40Z</dcterms:created>
  <dcterms:modified xsi:type="dcterms:W3CDTF">2021-12-20T14:49:44Z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0x0101004A7C7DAC52F3464D940BA3830BE6A5C3</vt:lpwstr>
  </property>
</Properties>
</file>